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styles.xml" ContentType="application/vnd.openxmlformats-officedocument.spreadsheetml.styles+xml"/>
  <Override PartName="/xl/theme/theme1.xml" ContentType="application/vnd.openxmlformats-officedocument.theme+xml"/>
  <Override PartName="/xl/worksheets/sheet11.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Override PartName="/xl/drawings/drawing3.xml" ContentType="application/vnd.openxmlformats-officedocument.drawing+xml"/>
  <Override PartName="/xl/drawings/drawing2.xml" ContentType="application/vnd.openxmlformats-officedocument.drawing+xml"/>
  <Override PartName="/xl/drawings/drawing1.xml" ContentType="application/vnd.openxmlformats-officedocument.drawing+xml"/>
  <Override PartName="/xl/externalLinks/externalLink8.xml" ContentType="application/vnd.openxmlformats-officedocument.spreadsheetml.externalLink+xml"/>
  <Override PartName="/xl/comments1.xml" ContentType="application/vnd.openxmlformats-officedocument.spreadsheetml.comments+xml"/>
  <Override PartName="/xl/comments2.xml" ContentType="application/vnd.openxmlformats-officedocument.spreadsheetml.comments+xml"/>
  <Override PartName="/xl/externalLinks/externalLink11.xml" ContentType="application/vnd.openxmlformats-officedocument.spreadsheetml.externalLink+xml"/>
  <Override PartName="/xl/externalLinks/externalLink10.xml" ContentType="application/vnd.openxmlformats-officedocument.spreadsheetml.externalLink+xml"/>
  <Override PartName="/xl/calcChain.xml" ContentType="application/vnd.openxmlformats-officedocument.spreadsheetml.calcChain+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docProps/core.xml" ContentType="application/vnd.openxmlformats-package.core-properties+xml"/>
  <Override PartName="/docProps/app.xml" ContentType="application/vnd.openxmlformats-officedocument.extended-properties+xml"/>
  <Override PartName="/xl/externalLinks/externalLink3.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9.xml" ContentType="application/vnd.openxmlformats-officedocument.spreadsheetml.externalLink+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Y:\GEINF\_RODOVIAS\TR_LOTES NOVOS\ORÇAMENTO FINAL\"/>
    </mc:Choice>
  </mc:AlternateContent>
  <bookViews>
    <workbookView xWindow="0" yWindow="0" windowWidth="28800" windowHeight="12135" tabRatio="835"/>
  </bookViews>
  <sheets>
    <sheet name="Resumo" sheetId="13" r:id="rId1"/>
    <sheet name="Referência" sheetId="18" r:id="rId2"/>
    <sheet name="Comunicação" sheetId="12" r:id="rId3"/>
    <sheet name="EVTEA" sheetId="9" r:id="rId4"/>
    <sheet name="Parte A" sheetId="5" r:id="rId5"/>
    <sheet name="Parte B" sheetId="6" r:id="rId6"/>
    <sheet name="DIÁRIAS E PASSAGENS " sheetId="15" state="hidden" r:id="rId7"/>
    <sheet name="TPU 06_20" sheetId="7" r:id="rId8"/>
    <sheet name="Passagens" sheetId="16" r:id="rId9"/>
    <sheet name="Plan4" sheetId="17" state="hidden" r:id="rId10"/>
    <sheet name="TPU VersãoA MAR 2020-D" sheetId="4" state="hidden"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s>
  <definedNames>
    <definedName name="\i" localSheetId="6">#REF!</definedName>
    <definedName name="\i">#REF!</definedName>
    <definedName name="_xlnm._FilterDatabase" localSheetId="2" hidden="1">Comunicação!#REF!</definedName>
    <definedName name="_xlnm._FilterDatabase" localSheetId="6" hidden="1">'DIÁRIAS E PASSAGENS '!$A$12:$O$60</definedName>
    <definedName name="_xlnm._FilterDatabase" localSheetId="3" hidden="1">EVTEA!$A$13:$B$25</definedName>
    <definedName name="_xlnm._FilterDatabase" localSheetId="4" hidden="1">'Parte A'!$A$4:$T$37</definedName>
    <definedName name="_xlnm._FilterDatabase" localSheetId="5" hidden="1">'Parte B'!$A$5:$I$26</definedName>
    <definedName name="_p0">'[1]Planilha GUIA'!$D$7</definedName>
    <definedName name="_p1">'[1]Planilha GUIA'!$D$8</definedName>
    <definedName name="_p2">'[1]Planilha GUIA'!$D$9</definedName>
    <definedName name="_p3">'[1]Planilha GUIA'!$D$10</definedName>
    <definedName name="_p4">'[1]Planilha GUIA'!$D$11</definedName>
    <definedName name="_t3">'[1]Planilha GUIA'!$D$15</definedName>
    <definedName name="_t4">'[1]Planilha GUIA'!$D$16</definedName>
    <definedName name="A" localSheetId="6">#REF!</definedName>
    <definedName name="A">#REF!</definedName>
    <definedName name="AAAAAAATeste" localSheetId="6">#REF!</definedName>
    <definedName name="AAAAAAATeste">#REF!</definedName>
    <definedName name="_xlnm.Print_Area" localSheetId="6">'DIÁRIAS E PASSAGENS '!$A$1:$O$102</definedName>
    <definedName name="Área_impressão_IM">#N/A</definedName>
    <definedName name="ArqFfbPln010CrtCnc" localSheetId="6">#REF!</definedName>
    <definedName name="ArqFfbPln010CrtCnc">#REF!</definedName>
    <definedName name="ArqFfbPln012CitCnc" localSheetId="6">#REF!</definedName>
    <definedName name="ArqFfbPln012CitCnc">#REF!</definedName>
    <definedName name="ArqFfbPln015BdbCnc" localSheetId="6">#REF!</definedName>
    <definedName name="ArqFfbPln015BdbCnc">#REF!</definedName>
    <definedName name="ArqFfbPln020CitCqeCnc" localSheetId="6">#REF!</definedName>
    <definedName name="ArqFfbPln020CitCqeCnc">#REF!</definedName>
    <definedName name="auxiliar" localSheetId="6">#REF!</definedName>
    <definedName name="auxiliar">#REF!</definedName>
    <definedName name="BalFeG">'[2]200'!$B$1:$B$4</definedName>
    <definedName name="BalFfb">'[3]120'!$B$1:$B$4</definedName>
    <definedName name="_xlnm.Database" localSheetId="6">#REF!</definedName>
    <definedName name="_xlnm.Database">#REF!</definedName>
    <definedName name="BdbCnc">'[3]015'!$B$2:$B$3</definedName>
    <definedName name="CCM" localSheetId="6">#REF!</definedName>
    <definedName name="CCM">#REF!</definedName>
    <definedName name="chgg" localSheetId="6">#REF!</definedName>
    <definedName name="chgg">#REF!</definedName>
    <definedName name="Chk" localSheetId="6">#REF!</definedName>
    <definedName name="Chk">#REF!</definedName>
    <definedName name="CitCnc">'[3]012'!$B$1:$B$4</definedName>
    <definedName name="CitCqeCnc">'[3]020'!$B$1:$B$4</definedName>
    <definedName name="ClcCta" localSheetId="6">#REF!</definedName>
    <definedName name="ClcCta">#REF!</definedName>
    <definedName name="cm">'[1]Planilha GUIA'!$D$6</definedName>
    <definedName name="COFINS" localSheetId="6">#REF!</definedName>
    <definedName name="COFINS">#REF!</definedName>
    <definedName name="cotacao" localSheetId="6">#REF!</definedName>
    <definedName name="cotacao">#REF!</definedName>
    <definedName name="CrtCnc">'[3]010'!$B$1:$B$3</definedName>
    <definedName name="ct" localSheetId="6">#REF!</definedName>
    <definedName name="ct">#REF!</definedName>
    <definedName name="cu" localSheetId="6">#REF!</definedName>
    <definedName name="cu">#REF!</definedName>
    <definedName name="Dados" localSheetId="6">#REF!</definedName>
    <definedName name="Dados">#REF!</definedName>
    <definedName name="DDDDDDD" localSheetId="6">#REF!</definedName>
    <definedName name="DDDDDDD">#REF!</definedName>
    <definedName name="Denominação" localSheetId="6">#REF!</definedName>
    <definedName name="Denominação">#REF!</definedName>
    <definedName name="DESCRITIVO1" localSheetId="6">#REF!</definedName>
    <definedName name="DESCRITIVO1">#REF!</definedName>
    <definedName name="FeGAno" localSheetId="6">#REF!</definedName>
    <definedName name="FeGAno">#REF!</definedName>
    <definedName name="FfbClcCtaSnt" localSheetId="6">#REF!</definedName>
    <definedName name="FfbClcCtaSnt">#REF!</definedName>
    <definedName name="FfbClcSntMes" localSheetId="6">#REF!</definedName>
    <definedName name="FfbClcSntMes">#REF!</definedName>
    <definedName name="FfbRdtMes" localSheetId="6">#REF!</definedName>
    <definedName name="FfbRdtMes">#REF!</definedName>
    <definedName name="FOLHA1" localSheetId="6">#REF!</definedName>
    <definedName name="FOLHA1">#REF!</definedName>
    <definedName name="FOLHA2" localSheetId="6">#REF!</definedName>
    <definedName name="FOLHA2">#REF!</definedName>
    <definedName name="FOLHA3" localSheetId="6">#REF!</definedName>
    <definedName name="FOLHA3">#REF!</definedName>
    <definedName name="FOLHA4" localSheetId="6">#REF!</definedName>
    <definedName name="FOLHA4">#REF!</definedName>
    <definedName name="FOLHA5" localSheetId="6">#REF!</definedName>
    <definedName name="FOLHA5">#REF!</definedName>
    <definedName name="FOLHA6" localSheetId="6">#REF!</definedName>
    <definedName name="FOLHA6">#REF!</definedName>
    <definedName name="FOLHA7" localSheetId="6">#REF!</definedName>
    <definedName name="FOLHA7">#REF!</definedName>
    <definedName name="FOLHA8" localSheetId="6">#REF!</definedName>
    <definedName name="FOLHA8">#REF!</definedName>
    <definedName name="FOLHA9" localSheetId="6">#REF!</definedName>
    <definedName name="FOLHA9">#REF!</definedName>
    <definedName name="Idx" localSheetId="6">#REF!</definedName>
    <definedName name="Idx">#REF!</definedName>
    <definedName name="InfCta" localSheetId="6">#REF!</definedName>
    <definedName name="InfCta">#REF!</definedName>
    <definedName name="jhfushfu" localSheetId="6">#REF!</definedName>
    <definedName name="jhfushfu">#REF!</definedName>
    <definedName name="jih" localSheetId="6">#REF!</definedName>
    <definedName name="jih">#REF!</definedName>
    <definedName name="jniunbi" localSheetId="6">#REF!</definedName>
    <definedName name="jniunbi">#REF!</definedName>
    <definedName name="jojo" localSheetId="6">#REF!</definedName>
    <definedName name="jojo">#REF!</definedName>
    <definedName name="k" localSheetId="6">'[4]Tab. Consultoria Jan-11'!#REF!</definedName>
    <definedName name="k">'[4]Tab. Consultoria Jan-11'!#REF!</definedName>
    <definedName name="KKKKK" localSheetId="6">#REF!</definedName>
    <definedName name="KKKKK">#REF!</definedName>
    <definedName name="koko" localSheetId="6">#REF!</definedName>
    <definedName name="koko">#REF!</definedName>
    <definedName name="kt" localSheetId="6">#REF!</definedName>
    <definedName name="kt">#REF!</definedName>
    <definedName name="lll" localSheetId="6">#REF!</definedName>
    <definedName name="lll">#REF!</definedName>
    <definedName name="MEM" localSheetId="6">#REF!</definedName>
    <definedName name="MEM">#REF!</definedName>
    <definedName name="MstTamCnc">'[3]30'!$B$1:$B$3</definedName>
    <definedName name="p" localSheetId="6">#REF!</definedName>
    <definedName name="p">#REF!</definedName>
    <definedName name="P.Aparente" localSheetId="6">#REF!</definedName>
    <definedName name="P.Aparente">#REF!</definedName>
    <definedName name="P.Reatia" localSheetId="6">#REF!</definedName>
    <definedName name="P.Reatia">#REF!</definedName>
    <definedName name="pativar" localSheetId="6">#REF!</definedName>
    <definedName name="pativar">#REF!</definedName>
    <definedName name="per" localSheetId="6">'[5]Qd.11-Orçamento'!#REF!</definedName>
    <definedName name="per">'[5]Qd.11-Orçamento'!#REF!</definedName>
    <definedName name="perp" localSheetId="6">#REF!</definedName>
    <definedName name="perp">#REF!</definedName>
    <definedName name="PIS" localSheetId="6">#REF!</definedName>
    <definedName name="PIS">#REF!</definedName>
    <definedName name="Pln010DtaTdd010L21Cab" localSheetId="6">#REF!</definedName>
    <definedName name="Pln010DtaTdd010L21Cab">#REF!</definedName>
    <definedName name="Pln010DtaTdd010L30Caa">[6]Dta!$AA$20:$AJ$1000</definedName>
    <definedName name="Potencia" localSheetId="6">#REF!</definedName>
    <definedName name="Potencia">#REF!</definedName>
    <definedName name="PQ_EMPR" localSheetId="6">#REF!</definedName>
    <definedName name="PQ_EMPR">#REF!</definedName>
    <definedName name="Print_Area_MI" localSheetId="6">#REF!</definedName>
    <definedName name="Print_Area_MI">#REF!</definedName>
    <definedName name="QtdCatDnit" localSheetId="6">#REF!</definedName>
    <definedName name="QtdCatDnit">#REF!</definedName>
    <definedName name="ref" localSheetId="6">'[4]Tab. Consultoria Jan-11'!#REF!</definedName>
    <definedName name="ref">'[4]Tab. Consultoria Jan-11'!#REF!</definedName>
    <definedName name="Rendimento" localSheetId="6">#REF!</definedName>
    <definedName name="Rendimento">#REF!</definedName>
    <definedName name="resultadorendimento" localSheetId="6">#REF!</definedName>
    <definedName name="resultadorendimento">#REF!</definedName>
    <definedName name="REV." localSheetId="6">#REF!</definedName>
    <definedName name="REV.">#REF!</definedName>
    <definedName name="RzoAll">'[7]300'!$B$1:$B$4</definedName>
    <definedName name="SkpCnc">'[3]019'!$B$1:$B$3</definedName>
    <definedName name="Subestação" localSheetId="6">#REF!</definedName>
    <definedName name="Subestação">#REF!</definedName>
    <definedName name="t" localSheetId="6">#REF!</definedName>
    <definedName name="t">#REF!</definedName>
    <definedName name="tabelaDenominação" localSheetId="6">#REF!</definedName>
    <definedName name="tabelaDenominação">#REF!</definedName>
    <definedName name="Tag_Carga" localSheetId="6">#REF!</definedName>
    <definedName name="Tag_Carga">#REF!</definedName>
    <definedName name="Tag_CCM" localSheetId="6">#REF!</definedName>
    <definedName name="Tag_CCM">#REF!</definedName>
    <definedName name="Tdf" localSheetId="6">#REF!</definedName>
    <definedName name="Tdf">#REF!</definedName>
    <definedName name="Teste" localSheetId="6">#REF!</definedName>
    <definedName name="Teste">#REF!</definedName>
    <definedName name="_xlnm.Print_Titles" localSheetId="6">'DIÁRIAS E PASSAGENS '!$1:$11</definedName>
    <definedName name="Títulos_impressão_IM" localSheetId="6">[8]MCBR!#REF!</definedName>
    <definedName name="Títulos_impressão_IM">[8]MCBR!#REF!</definedName>
    <definedName name="VnoCnc">'[3]018'!$B$1:$B$4</definedName>
    <definedName name="VsaCitCnc">'[3]040'!$B$1:$B$4</definedName>
    <definedName name="VsaPsgCnc">'[3]050'!$B$1:$B$4</definedName>
  </definedNames>
  <calcPr calcId="152511"/>
</workbook>
</file>

<file path=xl/calcChain.xml><?xml version="1.0" encoding="utf-8"?>
<calcChain xmlns="http://schemas.openxmlformats.org/spreadsheetml/2006/main">
  <c r="E118" i="6" l="1"/>
  <c r="G118" i="6" s="1"/>
  <c r="D118" i="6"/>
  <c r="C118" i="6"/>
  <c r="E119" i="6"/>
  <c r="G119" i="6" s="1"/>
  <c r="D119" i="6"/>
  <c r="C119" i="6"/>
  <c r="E139" i="6" l="1"/>
  <c r="G139" i="6" s="1"/>
  <c r="D139" i="6"/>
  <c r="C139" i="6"/>
  <c r="E20" i="6"/>
  <c r="G20" i="6" s="1"/>
  <c r="D20" i="6"/>
  <c r="C20" i="6"/>
  <c r="E19" i="6"/>
  <c r="G19" i="6" s="1"/>
  <c r="D19" i="6"/>
  <c r="C19" i="6"/>
  <c r="A5" i="9"/>
  <c r="E146" i="6"/>
  <c r="G146" i="6" s="1"/>
  <c r="D146" i="6"/>
  <c r="C146" i="6"/>
  <c r="E104" i="6"/>
  <c r="G104" i="6" s="1"/>
  <c r="D104" i="6"/>
  <c r="C104" i="6"/>
  <c r="E91" i="6"/>
  <c r="G91" i="6" s="1"/>
  <c r="D91" i="6"/>
  <c r="C91" i="6"/>
  <c r="G2155" i="7" l="1"/>
  <c r="D2155" i="7" s="1"/>
  <c r="G2154" i="7"/>
  <c r="D2154" i="7"/>
  <c r="G2153" i="7"/>
  <c r="D2153" i="7"/>
  <c r="D2152" i="7"/>
  <c r="D2151" i="7"/>
  <c r="D2150" i="7"/>
  <c r="D2149" i="7"/>
  <c r="D2148" i="7"/>
  <c r="D2147" i="7"/>
  <c r="D2146" i="7"/>
  <c r="D2145" i="7"/>
  <c r="D2144" i="7"/>
  <c r="D2143" i="7"/>
  <c r="D2142" i="7"/>
  <c r="D2141" i="7"/>
  <c r="D2140" i="7"/>
  <c r="D2139" i="7"/>
  <c r="D2138" i="7"/>
  <c r="D2137" i="7"/>
  <c r="D2136" i="7"/>
  <c r="D2135" i="7"/>
  <c r="D2134" i="7"/>
  <c r="D2133" i="7"/>
  <c r="D2132" i="7"/>
  <c r="D2131" i="7"/>
  <c r="D2130" i="7"/>
  <c r="D2129" i="7"/>
  <c r="D2128" i="7"/>
  <c r="D2127" i="7"/>
  <c r="D2126" i="7"/>
  <c r="D2125" i="7"/>
  <c r="D2124" i="7"/>
  <c r="D2123" i="7"/>
  <c r="D2122" i="7"/>
  <c r="D2121" i="7"/>
  <c r="D2120" i="7"/>
  <c r="D2119" i="7"/>
  <c r="D2118" i="7"/>
  <c r="D2117" i="7"/>
  <c r="D2116" i="7"/>
  <c r="D2115" i="7"/>
  <c r="D2114" i="7"/>
  <c r="D2113" i="7"/>
  <c r="D2112" i="7"/>
  <c r="D2111" i="7"/>
  <c r="D2110" i="7"/>
  <c r="D2109" i="7"/>
  <c r="D2108" i="7"/>
  <c r="D2107" i="7"/>
  <c r="D2106" i="7"/>
  <c r="D2105" i="7"/>
  <c r="D2104" i="7"/>
  <c r="D2103" i="7"/>
  <c r="D2102" i="7"/>
  <c r="D2101" i="7"/>
  <c r="D2100" i="7"/>
  <c r="D2099" i="7"/>
  <c r="D2098" i="7"/>
  <c r="D2097" i="7"/>
  <c r="D2096" i="7"/>
  <c r="D2095" i="7"/>
  <c r="D2094" i="7"/>
  <c r="D2093" i="7"/>
  <c r="D2092" i="7"/>
  <c r="D2091" i="7"/>
  <c r="D2090" i="7"/>
  <c r="D2089" i="7"/>
  <c r="D2088" i="7"/>
  <c r="D2087" i="7"/>
  <c r="D2086" i="7"/>
  <c r="D2085" i="7"/>
  <c r="D2084" i="7"/>
  <c r="D2083" i="7"/>
  <c r="D2082" i="7"/>
  <c r="D2081" i="7"/>
  <c r="D2080" i="7"/>
  <c r="D2079" i="7"/>
  <c r="D2078" i="7"/>
  <c r="D2077" i="7"/>
  <c r="D2076" i="7"/>
  <c r="D2075" i="7"/>
  <c r="D2074" i="7"/>
  <c r="D2073" i="7"/>
  <c r="D2072" i="7"/>
  <c r="D2071" i="7"/>
  <c r="D2070" i="7"/>
  <c r="D2069" i="7"/>
  <c r="D2068" i="7"/>
  <c r="D2067" i="7"/>
  <c r="D2066" i="7"/>
  <c r="D2065" i="7"/>
  <c r="D2064" i="7"/>
  <c r="D2063" i="7"/>
  <c r="D2062" i="7"/>
  <c r="D2061" i="7"/>
  <c r="D2060" i="7"/>
  <c r="D2059" i="7"/>
  <c r="D2058" i="7"/>
  <c r="D2057" i="7"/>
  <c r="D2056" i="7"/>
  <c r="D2055" i="7"/>
  <c r="D2054" i="7"/>
  <c r="D2053" i="7"/>
  <c r="D2052" i="7"/>
  <c r="D2051" i="7"/>
  <c r="D2050" i="7"/>
  <c r="D2049" i="7"/>
  <c r="D2048" i="7"/>
  <c r="D2047" i="7"/>
  <c r="D2046" i="7"/>
  <c r="D2045" i="7"/>
  <c r="D2044" i="7"/>
  <c r="D2043" i="7"/>
  <c r="D2042" i="7"/>
  <c r="D2041" i="7"/>
  <c r="D2040" i="7"/>
  <c r="D2039" i="7"/>
  <c r="D2038" i="7"/>
  <c r="D2037" i="7"/>
  <c r="D2036" i="7"/>
  <c r="D2035" i="7"/>
  <c r="D2034" i="7"/>
  <c r="D2033" i="7"/>
  <c r="D2032" i="7"/>
  <c r="D2031" i="7"/>
  <c r="D2030" i="7"/>
  <c r="D2029" i="7"/>
  <c r="D2028" i="7"/>
  <c r="D2027" i="7"/>
  <c r="D2026" i="7"/>
  <c r="D2025" i="7"/>
  <c r="D2024" i="7"/>
  <c r="D2023" i="7"/>
  <c r="D2022" i="7"/>
  <c r="D2021" i="7"/>
  <c r="D2020" i="7"/>
  <c r="D2019" i="7"/>
  <c r="D2018" i="7"/>
  <c r="D2017" i="7"/>
  <c r="D2016" i="7"/>
  <c r="D2015" i="7"/>
  <c r="D2014" i="7"/>
  <c r="D2013" i="7"/>
  <c r="D2012" i="7"/>
  <c r="D2011" i="7"/>
  <c r="D2010" i="7"/>
  <c r="D2009" i="7"/>
  <c r="D2008" i="7"/>
  <c r="D2007" i="7"/>
  <c r="D2006" i="7"/>
  <c r="D2005" i="7"/>
  <c r="D2004" i="7"/>
  <c r="D2003" i="7"/>
  <c r="D2002" i="7"/>
  <c r="D2001" i="7"/>
  <c r="D2000" i="7"/>
  <c r="D1999" i="7"/>
  <c r="D1998" i="7"/>
  <c r="D1997" i="7"/>
  <c r="D1996" i="7"/>
  <c r="D1995" i="7"/>
  <c r="D1994" i="7"/>
  <c r="D1993" i="7"/>
  <c r="D1992" i="7"/>
  <c r="D1991" i="7"/>
  <c r="D1990" i="7"/>
  <c r="D1989" i="7"/>
  <c r="D1988" i="7"/>
  <c r="D1987" i="7"/>
  <c r="D1986" i="7"/>
  <c r="D1985" i="7"/>
  <c r="D1984" i="7"/>
  <c r="D1983" i="7"/>
  <c r="D1982" i="7"/>
  <c r="D1981" i="7"/>
  <c r="D1980" i="7"/>
  <c r="D1979" i="7"/>
  <c r="D1978" i="7"/>
  <c r="D1977" i="7"/>
  <c r="D1976" i="7"/>
  <c r="D1975" i="7"/>
  <c r="D1974" i="7"/>
  <c r="D1973" i="7"/>
  <c r="D1972" i="7"/>
  <c r="D1971" i="7"/>
  <c r="D1970" i="7"/>
  <c r="D1969" i="7"/>
  <c r="D1968" i="7"/>
  <c r="D1967" i="7"/>
  <c r="D1966" i="7"/>
  <c r="D1965" i="7"/>
  <c r="D1964" i="7"/>
  <c r="D1963" i="7"/>
  <c r="D1962" i="7"/>
  <c r="D1961" i="7"/>
  <c r="D1960" i="7"/>
  <c r="D1959" i="7"/>
  <c r="D1958" i="7"/>
  <c r="D1957" i="7"/>
  <c r="D1956" i="7"/>
  <c r="D1955" i="7"/>
  <c r="D1954" i="7"/>
  <c r="D1953" i="7"/>
  <c r="D1952" i="7"/>
  <c r="D1951" i="7"/>
  <c r="D1950" i="7"/>
  <c r="D1949" i="7"/>
  <c r="D1948" i="7"/>
  <c r="D1947" i="7"/>
  <c r="D1946" i="7"/>
  <c r="D1945" i="7"/>
  <c r="D1944" i="7"/>
  <c r="D1943" i="7"/>
  <c r="D1942" i="7"/>
  <c r="D1941" i="7"/>
  <c r="D1940" i="7"/>
  <c r="D1939" i="7"/>
  <c r="D1938" i="7"/>
  <c r="D1937" i="7"/>
  <c r="D1936" i="7"/>
  <c r="D1935" i="7"/>
  <c r="D1934" i="7"/>
  <c r="D1933" i="7"/>
  <c r="D1932" i="7"/>
  <c r="D1931" i="7"/>
  <c r="D1930" i="7"/>
  <c r="D1929" i="7"/>
  <c r="D1928" i="7"/>
  <c r="D1927" i="7"/>
  <c r="D1926" i="7"/>
  <c r="D1925" i="7"/>
  <c r="D1924" i="7"/>
  <c r="D1923" i="7"/>
  <c r="D1922" i="7"/>
  <c r="D1921" i="7"/>
  <c r="D1920" i="7"/>
  <c r="D1919" i="7"/>
  <c r="D1918" i="7"/>
  <c r="D1917" i="7"/>
  <c r="D1916" i="7"/>
  <c r="D1915" i="7"/>
  <c r="D1914" i="7"/>
  <c r="D1913" i="7"/>
  <c r="D1912" i="7"/>
  <c r="D1911" i="7"/>
  <c r="D1910" i="7"/>
  <c r="D1909" i="7"/>
  <c r="D1908" i="7"/>
  <c r="D1907" i="7"/>
  <c r="D1906" i="7"/>
  <c r="D1905" i="7"/>
  <c r="D1904" i="7"/>
  <c r="D1903" i="7"/>
  <c r="D1902" i="7"/>
  <c r="D1901" i="7"/>
  <c r="D1900" i="7"/>
  <c r="D1899" i="7"/>
  <c r="D1898" i="7"/>
  <c r="D1897" i="7"/>
  <c r="D1896" i="7"/>
  <c r="D1895" i="7"/>
  <c r="D1894" i="7"/>
  <c r="D1893" i="7"/>
  <c r="D1892" i="7"/>
  <c r="D1891" i="7"/>
  <c r="D1890" i="7"/>
  <c r="D1889" i="7"/>
  <c r="D1888" i="7"/>
  <c r="D1887" i="7"/>
  <c r="D1886" i="7"/>
  <c r="D1885" i="7"/>
  <c r="D1884" i="7"/>
  <c r="D1883" i="7"/>
  <c r="D1882" i="7"/>
  <c r="D1881" i="7"/>
  <c r="D1880" i="7"/>
  <c r="D1879" i="7"/>
  <c r="D1878" i="7"/>
  <c r="D1877" i="7"/>
  <c r="D1876" i="7"/>
  <c r="D1875" i="7"/>
  <c r="D1874" i="7"/>
  <c r="D1873" i="7"/>
  <c r="D1872" i="7"/>
  <c r="D1871" i="7"/>
  <c r="D1870" i="7"/>
  <c r="D1869" i="7"/>
  <c r="D1868" i="7"/>
  <c r="D1867" i="7"/>
  <c r="D1866" i="7"/>
  <c r="D1865" i="7"/>
  <c r="D1864" i="7"/>
  <c r="D1863" i="7"/>
  <c r="D1862" i="7"/>
  <c r="D1861" i="7"/>
  <c r="D1860" i="7"/>
  <c r="D1859" i="7"/>
  <c r="D1858" i="7"/>
  <c r="D1857" i="7"/>
  <c r="D1856" i="7"/>
  <c r="D1855" i="7"/>
  <c r="D1854" i="7"/>
  <c r="D1853" i="7"/>
  <c r="D1852" i="7"/>
  <c r="D1851" i="7"/>
  <c r="D1850" i="7"/>
  <c r="D1849" i="7"/>
  <c r="D1848" i="7"/>
  <c r="D1847" i="7"/>
  <c r="D1846" i="7"/>
  <c r="D1845" i="7"/>
  <c r="D1844" i="7"/>
  <c r="D1843" i="7"/>
  <c r="D1842" i="7"/>
  <c r="D1841" i="7"/>
  <c r="D1840" i="7"/>
  <c r="D1839" i="7"/>
  <c r="D1838" i="7"/>
  <c r="D1837" i="7"/>
  <c r="D1836" i="7"/>
  <c r="D1835" i="7"/>
  <c r="D1834" i="7"/>
  <c r="D1833" i="7"/>
  <c r="D1832" i="7"/>
  <c r="D1831" i="7"/>
  <c r="D1830" i="7"/>
  <c r="D1829" i="7"/>
  <c r="D1828" i="7"/>
  <c r="D1827" i="7"/>
  <c r="D1826" i="7"/>
  <c r="D1825" i="7"/>
  <c r="D1824" i="7"/>
  <c r="D1823" i="7"/>
  <c r="D1822" i="7"/>
  <c r="D1821" i="7"/>
  <c r="D1820" i="7"/>
  <c r="D1819" i="7"/>
  <c r="D1818" i="7"/>
  <c r="D1817" i="7"/>
  <c r="D1816" i="7"/>
  <c r="D1815" i="7"/>
  <c r="D1814" i="7"/>
  <c r="D1813" i="7"/>
  <c r="D1812" i="7"/>
  <c r="D1811" i="7"/>
  <c r="D1810" i="7"/>
  <c r="D1809" i="7"/>
  <c r="D1808" i="7"/>
  <c r="D1807" i="7"/>
  <c r="D1806" i="7"/>
  <c r="D1805" i="7"/>
  <c r="D1804" i="7"/>
  <c r="D1803" i="7"/>
  <c r="D1802" i="7"/>
  <c r="D1801" i="7"/>
  <c r="D1800" i="7"/>
  <c r="D1799" i="7"/>
  <c r="D1798" i="7"/>
  <c r="D1797" i="7"/>
  <c r="D1796" i="7"/>
  <c r="D1795" i="7"/>
  <c r="D1794" i="7"/>
  <c r="D1793" i="7"/>
  <c r="D1792" i="7"/>
  <c r="D1791" i="7"/>
  <c r="D1790" i="7"/>
  <c r="D1789" i="7"/>
  <c r="D1788" i="7"/>
  <c r="D1787" i="7"/>
  <c r="D1786" i="7"/>
  <c r="D1785" i="7"/>
  <c r="D1784" i="7"/>
  <c r="D1783" i="7"/>
  <c r="D1782" i="7"/>
  <c r="D1781" i="7"/>
  <c r="D1780" i="7"/>
  <c r="D1779" i="7"/>
  <c r="D1778" i="7"/>
  <c r="D1777" i="7"/>
  <c r="D1776" i="7"/>
  <c r="D1775" i="7"/>
  <c r="D1774" i="7"/>
  <c r="D1773" i="7"/>
  <c r="D1772" i="7"/>
  <c r="D1771" i="7"/>
  <c r="D1770" i="7"/>
  <c r="D1769" i="7"/>
  <c r="D1768" i="7"/>
  <c r="D1767" i="7"/>
  <c r="D1766" i="7"/>
  <c r="D1765" i="7"/>
  <c r="D1764" i="7"/>
  <c r="D1763" i="7"/>
  <c r="D1762" i="7"/>
  <c r="D1761" i="7"/>
  <c r="D1760" i="7"/>
  <c r="D1759" i="7"/>
  <c r="D1758" i="7"/>
  <c r="D1757" i="7"/>
  <c r="D1756" i="7"/>
  <c r="D1755" i="7"/>
  <c r="D1754" i="7"/>
  <c r="D1753" i="7"/>
  <c r="D1752" i="7"/>
  <c r="D1751" i="7"/>
  <c r="D1750" i="7"/>
  <c r="D1749" i="7"/>
  <c r="D1748" i="7"/>
  <c r="D1747" i="7"/>
  <c r="D1746" i="7"/>
  <c r="D1745" i="7"/>
  <c r="D1744" i="7"/>
  <c r="D1743" i="7"/>
  <c r="D1742" i="7"/>
  <c r="D1741" i="7"/>
  <c r="D1740" i="7"/>
  <c r="D1739" i="7"/>
  <c r="D1738" i="7"/>
  <c r="D1737" i="7"/>
  <c r="D1736" i="7"/>
  <c r="D1735" i="7"/>
  <c r="D1734" i="7"/>
  <c r="D1733" i="7"/>
  <c r="D1732" i="7"/>
  <c r="D1731" i="7"/>
  <c r="D1730" i="7"/>
  <c r="D1729" i="7"/>
  <c r="D1728" i="7"/>
  <c r="D1727" i="7"/>
  <c r="D1726" i="7"/>
  <c r="D1725" i="7"/>
  <c r="D1724" i="7"/>
  <c r="D1723" i="7"/>
  <c r="D1722" i="7"/>
  <c r="D1721" i="7"/>
  <c r="D1720" i="7"/>
  <c r="D1719" i="7"/>
  <c r="D1718" i="7"/>
  <c r="D1717" i="7"/>
  <c r="D1716" i="7"/>
  <c r="D1715" i="7"/>
  <c r="D1714" i="7"/>
  <c r="D1713" i="7"/>
  <c r="D1712" i="7"/>
  <c r="D1711" i="7"/>
  <c r="D1710" i="7"/>
  <c r="D1709" i="7"/>
  <c r="D1708" i="7"/>
  <c r="D1707" i="7"/>
  <c r="D1706" i="7"/>
  <c r="D1705" i="7"/>
  <c r="D1704" i="7"/>
  <c r="D1703" i="7"/>
  <c r="D1702" i="7"/>
  <c r="D1701" i="7"/>
  <c r="D1700" i="7"/>
  <c r="D1699" i="7"/>
  <c r="D1698" i="7"/>
  <c r="D1697" i="7"/>
  <c r="D1696" i="7"/>
  <c r="D1695" i="7"/>
  <c r="D1694" i="7"/>
  <c r="D1693" i="7"/>
  <c r="D1692" i="7"/>
  <c r="D1691" i="7"/>
  <c r="D1690" i="7"/>
  <c r="D1689" i="7"/>
  <c r="D1688" i="7"/>
  <c r="D1687" i="7"/>
  <c r="D1686" i="7"/>
  <c r="D1685" i="7"/>
  <c r="D1684" i="7"/>
  <c r="D1683" i="7"/>
  <c r="D1682" i="7"/>
  <c r="D1681" i="7"/>
  <c r="D1680" i="7"/>
  <c r="D1679" i="7"/>
  <c r="D1678" i="7"/>
  <c r="D1677" i="7"/>
  <c r="D1676" i="7"/>
  <c r="D1675" i="7"/>
  <c r="D1674" i="7"/>
  <c r="D1673" i="7"/>
  <c r="D1672" i="7"/>
  <c r="D1671" i="7"/>
  <c r="D1670" i="7"/>
  <c r="D1669" i="7"/>
  <c r="D1668" i="7"/>
  <c r="D1667" i="7"/>
  <c r="D1666" i="7"/>
  <c r="D1665" i="7"/>
  <c r="D1664" i="7"/>
  <c r="D1663" i="7"/>
  <c r="D1662" i="7"/>
  <c r="D1661" i="7"/>
  <c r="D1660" i="7"/>
  <c r="D1659" i="7"/>
  <c r="D1658" i="7"/>
  <c r="D1657" i="7"/>
  <c r="D1656" i="7"/>
  <c r="D1655" i="7"/>
  <c r="D1654" i="7"/>
  <c r="D1653" i="7"/>
  <c r="D1652" i="7"/>
  <c r="D1651" i="7"/>
  <c r="D1650" i="7"/>
  <c r="D1649" i="7"/>
  <c r="D1648" i="7"/>
  <c r="D1647" i="7"/>
  <c r="D1646" i="7"/>
  <c r="D1645" i="7"/>
  <c r="D1644" i="7"/>
  <c r="D1643" i="7"/>
  <c r="D1642" i="7"/>
  <c r="D1641" i="7"/>
  <c r="D1640" i="7"/>
  <c r="D1639" i="7"/>
  <c r="D1638" i="7"/>
  <c r="D1637" i="7"/>
  <c r="D1636" i="7"/>
  <c r="D1635" i="7"/>
  <c r="D1634" i="7"/>
  <c r="D1633" i="7"/>
  <c r="D1632" i="7"/>
  <c r="D1631" i="7"/>
  <c r="D1630" i="7"/>
  <c r="D1629" i="7"/>
  <c r="D1628" i="7"/>
  <c r="D1627" i="7"/>
  <c r="D1626" i="7"/>
  <c r="D1625" i="7"/>
  <c r="D1624" i="7"/>
  <c r="D1623" i="7"/>
  <c r="D1622" i="7"/>
  <c r="D1621" i="7"/>
  <c r="D1620" i="7"/>
  <c r="D1619" i="7"/>
  <c r="D1618" i="7"/>
  <c r="D1617" i="7"/>
  <c r="D1616" i="7"/>
  <c r="D1615" i="7"/>
  <c r="D1614" i="7"/>
  <c r="D1613" i="7"/>
  <c r="D1612" i="7"/>
  <c r="D1611" i="7"/>
  <c r="D1610" i="7"/>
  <c r="D1609" i="7"/>
  <c r="D1608" i="7"/>
  <c r="D1607" i="7"/>
  <c r="D1606" i="7"/>
  <c r="D1605" i="7"/>
  <c r="D1604" i="7"/>
  <c r="D1603" i="7"/>
  <c r="D1602" i="7"/>
  <c r="D1601" i="7"/>
  <c r="D1600" i="7"/>
  <c r="D1599" i="7"/>
  <c r="D1598" i="7"/>
  <c r="D1597" i="7"/>
  <c r="D1596" i="7"/>
  <c r="D1595" i="7"/>
  <c r="D1594" i="7"/>
  <c r="D1593" i="7"/>
  <c r="D1592" i="7"/>
  <c r="D1591" i="7"/>
  <c r="D1590" i="7"/>
  <c r="D1589" i="7"/>
  <c r="D1588" i="7"/>
  <c r="D1587" i="7"/>
  <c r="D1586" i="7"/>
  <c r="D1585" i="7"/>
  <c r="D1584" i="7"/>
  <c r="D1583" i="7"/>
  <c r="D1582" i="7"/>
  <c r="D1581" i="7"/>
  <c r="D1580" i="7"/>
  <c r="D1579" i="7"/>
  <c r="D1578" i="7"/>
  <c r="D1577" i="7"/>
  <c r="D1576" i="7"/>
  <c r="D1575" i="7"/>
  <c r="D1574" i="7"/>
  <c r="D1573" i="7"/>
  <c r="D1572" i="7"/>
  <c r="D1571" i="7"/>
  <c r="D1570" i="7"/>
  <c r="D1569" i="7"/>
  <c r="D1568" i="7"/>
  <c r="D1567" i="7"/>
  <c r="D1566" i="7"/>
  <c r="D1565" i="7"/>
  <c r="D1564" i="7"/>
  <c r="D1563" i="7"/>
  <c r="D1562" i="7"/>
  <c r="D1561" i="7"/>
  <c r="D1560" i="7"/>
  <c r="D1559" i="7"/>
  <c r="D1558" i="7"/>
  <c r="D1557" i="7"/>
  <c r="D1556" i="7"/>
  <c r="D1555" i="7"/>
  <c r="D1554" i="7"/>
  <c r="D1553" i="7"/>
  <c r="D1552" i="7"/>
  <c r="D1551" i="7"/>
  <c r="D1550" i="7"/>
  <c r="D1549" i="7"/>
  <c r="D1548" i="7"/>
  <c r="D1547" i="7"/>
  <c r="D1546" i="7"/>
  <c r="D1545" i="7"/>
  <c r="D1544" i="7"/>
  <c r="D1543" i="7"/>
  <c r="D1542" i="7"/>
  <c r="D1541" i="7"/>
  <c r="D1540" i="7"/>
  <c r="D1539" i="7"/>
  <c r="D1538" i="7"/>
  <c r="D1537" i="7"/>
  <c r="D1536" i="7"/>
  <c r="D1535" i="7"/>
  <c r="D1534" i="7"/>
  <c r="D1533" i="7"/>
  <c r="D1532" i="7"/>
  <c r="D1531" i="7"/>
  <c r="D1530" i="7"/>
  <c r="D1529" i="7"/>
  <c r="D1528" i="7"/>
  <c r="D1527" i="7"/>
  <c r="D1526" i="7"/>
  <c r="D1525" i="7"/>
  <c r="D1524" i="7"/>
  <c r="D1523" i="7"/>
  <c r="D1522" i="7"/>
  <c r="D1521" i="7"/>
  <c r="D1520" i="7"/>
  <c r="D1519" i="7"/>
  <c r="D1518" i="7"/>
  <c r="D1517" i="7"/>
  <c r="D1516" i="7"/>
  <c r="D1515" i="7"/>
  <c r="D1514" i="7"/>
  <c r="D1513" i="7"/>
  <c r="D1512" i="7"/>
  <c r="D1511" i="7"/>
  <c r="D1510" i="7"/>
  <c r="D1509" i="7"/>
  <c r="D1508" i="7"/>
  <c r="D1507" i="7"/>
  <c r="D1506" i="7"/>
  <c r="D1505" i="7"/>
  <c r="D1504" i="7"/>
  <c r="D1503" i="7"/>
  <c r="D1502" i="7"/>
  <c r="D1501" i="7"/>
  <c r="D1500" i="7"/>
  <c r="D1499" i="7"/>
  <c r="D1498" i="7"/>
  <c r="D1497" i="7"/>
  <c r="D1496" i="7"/>
  <c r="D1495" i="7"/>
  <c r="D1494" i="7"/>
  <c r="D1493" i="7"/>
  <c r="D1492" i="7"/>
  <c r="D1491" i="7"/>
  <c r="D1490" i="7"/>
  <c r="D1489" i="7"/>
  <c r="D1488" i="7"/>
  <c r="D1487" i="7"/>
  <c r="D1486" i="7"/>
  <c r="D1485" i="7"/>
  <c r="D1484" i="7"/>
  <c r="D1483" i="7"/>
  <c r="D1482" i="7"/>
  <c r="D1481" i="7"/>
  <c r="D1480" i="7"/>
  <c r="D1479" i="7"/>
  <c r="D1478" i="7"/>
  <c r="D1477" i="7"/>
  <c r="D1476" i="7"/>
  <c r="D1475" i="7"/>
  <c r="D1474" i="7"/>
  <c r="D1473" i="7"/>
  <c r="D1472" i="7"/>
  <c r="D1471" i="7"/>
  <c r="D1470" i="7"/>
  <c r="D1469" i="7"/>
  <c r="D1468" i="7"/>
  <c r="D1467" i="7"/>
  <c r="D1466" i="7"/>
  <c r="D1465" i="7"/>
  <c r="D1464" i="7"/>
  <c r="D1463" i="7"/>
  <c r="D1462" i="7"/>
  <c r="D1461" i="7"/>
  <c r="D1460" i="7"/>
  <c r="D1459" i="7"/>
  <c r="D1458" i="7"/>
  <c r="D1457" i="7"/>
  <c r="D1456" i="7"/>
  <c r="D1455" i="7"/>
  <c r="D1454" i="7"/>
  <c r="D1453" i="7"/>
  <c r="D1452" i="7"/>
  <c r="D1451" i="7"/>
  <c r="D1450" i="7"/>
  <c r="D1449" i="7"/>
  <c r="D1448" i="7"/>
  <c r="D1447" i="7"/>
  <c r="D1446" i="7"/>
  <c r="D1445" i="7"/>
  <c r="D1444" i="7"/>
  <c r="D1443" i="7"/>
  <c r="D1442" i="7"/>
  <c r="D1441" i="7"/>
  <c r="D1440" i="7"/>
  <c r="D1439" i="7"/>
  <c r="D1438" i="7"/>
  <c r="D1437" i="7"/>
  <c r="D1436" i="7"/>
  <c r="D1435" i="7"/>
  <c r="D1434" i="7"/>
  <c r="D1433" i="7"/>
  <c r="D1432" i="7"/>
  <c r="D1431" i="7"/>
  <c r="D1430" i="7"/>
  <c r="D1429" i="7"/>
  <c r="D1428" i="7"/>
  <c r="D1427" i="7"/>
  <c r="D1426" i="7"/>
  <c r="D1425" i="7"/>
  <c r="D1424" i="7"/>
  <c r="D1423" i="7"/>
  <c r="D1422" i="7"/>
  <c r="D1421" i="7"/>
  <c r="D1420" i="7"/>
  <c r="D1419" i="7"/>
  <c r="D1418" i="7"/>
  <c r="D1417" i="7"/>
  <c r="D1416" i="7"/>
  <c r="D1415" i="7"/>
  <c r="D1414" i="7"/>
  <c r="D1413" i="7"/>
  <c r="D1412" i="7"/>
  <c r="D1411" i="7"/>
  <c r="D1410" i="7"/>
  <c r="D1409" i="7"/>
  <c r="D1408" i="7"/>
  <c r="D1407" i="7"/>
  <c r="D1406" i="7"/>
  <c r="D1405" i="7"/>
  <c r="D1404" i="7"/>
  <c r="D1403" i="7"/>
  <c r="D1402" i="7"/>
  <c r="D1401" i="7"/>
  <c r="D1400" i="7"/>
  <c r="D1399" i="7"/>
  <c r="D1398" i="7"/>
  <c r="D1397" i="7"/>
  <c r="D1396" i="7"/>
  <c r="D1395" i="7"/>
  <c r="D1394" i="7"/>
  <c r="D1393" i="7"/>
  <c r="D1392" i="7"/>
  <c r="D1391" i="7"/>
  <c r="D1390" i="7"/>
  <c r="D1389" i="7"/>
  <c r="D1388" i="7"/>
  <c r="D1387" i="7"/>
  <c r="D1386" i="7"/>
  <c r="D1385" i="7"/>
  <c r="D1384" i="7"/>
  <c r="D1383" i="7"/>
  <c r="D1382" i="7"/>
  <c r="D1381" i="7"/>
  <c r="D1380" i="7"/>
  <c r="D1379" i="7"/>
  <c r="D1378" i="7"/>
  <c r="D1377" i="7"/>
  <c r="D1376" i="7"/>
  <c r="D1375" i="7"/>
  <c r="D1374" i="7"/>
  <c r="D1373" i="7"/>
  <c r="D1372" i="7"/>
  <c r="D1371" i="7"/>
  <c r="D1370" i="7"/>
  <c r="D1369" i="7"/>
  <c r="D1368" i="7"/>
  <c r="D1367" i="7"/>
  <c r="D1366" i="7"/>
  <c r="D1365" i="7"/>
  <c r="D1364" i="7"/>
  <c r="D1363" i="7"/>
  <c r="D1362" i="7"/>
  <c r="D1361" i="7"/>
  <c r="D1360" i="7"/>
  <c r="D1359" i="7"/>
  <c r="D1358" i="7"/>
  <c r="D1357" i="7"/>
  <c r="D1356" i="7"/>
  <c r="D1355" i="7"/>
  <c r="D1354" i="7"/>
  <c r="D1353" i="7"/>
  <c r="D1352" i="7"/>
  <c r="D1351" i="7"/>
  <c r="D1350" i="7"/>
  <c r="D1349" i="7"/>
  <c r="D1348" i="7"/>
  <c r="D1347" i="7"/>
  <c r="D1346" i="7"/>
  <c r="D1345" i="7"/>
  <c r="D1344" i="7"/>
  <c r="D1343" i="7"/>
  <c r="D1342" i="7"/>
  <c r="D1341" i="7"/>
  <c r="D1340" i="7"/>
  <c r="D1339" i="7"/>
  <c r="D1338" i="7"/>
  <c r="D1337" i="7"/>
  <c r="D1336" i="7"/>
  <c r="D1335" i="7"/>
  <c r="D1334" i="7"/>
  <c r="D1333" i="7"/>
  <c r="D1332" i="7"/>
  <c r="D1331" i="7"/>
  <c r="D1330" i="7"/>
  <c r="D1329" i="7"/>
  <c r="D1328" i="7"/>
  <c r="D1327" i="7"/>
  <c r="D1326" i="7"/>
  <c r="D1325" i="7"/>
  <c r="D1324" i="7"/>
  <c r="D1323" i="7"/>
  <c r="D1322" i="7"/>
  <c r="D1321" i="7"/>
  <c r="D1320" i="7"/>
  <c r="D1319" i="7"/>
  <c r="D1318" i="7"/>
  <c r="D1317" i="7"/>
  <c r="D1316" i="7"/>
  <c r="D1315" i="7"/>
  <c r="D1314" i="7"/>
  <c r="D1313" i="7"/>
  <c r="D1312" i="7"/>
  <c r="D1311" i="7"/>
  <c r="D1310" i="7"/>
  <c r="D1309" i="7"/>
  <c r="D1308" i="7"/>
  <c r="D1307" i="7"/>
  <c r="D1306" i="7"/>
  <c r="D1305" i="7"/>
  <c r="D1304" i="7"/>
  <c r="D1303" i="7"/>
  <c r="D1302" i="7"/>
  <c r="D1301" i="7"/>
  <c r="D1300" i="7"/>
  <c r="D1299" i="7"/>
  <c r="D1298" i="7"/>
  <c r="D1297" i="7"/>
  <c r="D1296" i="7"/>
  <c r="D1295" i="7"/>
  <c r="D1294" i="7"/>
  <c r="D1293" i="7"/>
  <c r="D1292" i="7"/>
  <c r="D1291" i="7"/>
  <c r="D1290" i="7"/>
  <c r="D1289" i="7"/>
  <c r="D1288" i="7"/>
  <c r="D1287" i="7"/>
  <c r="D1286" i="7"/>
  <c r="D1285" i="7"/>
  <c r="D1284" i="7"/>
  <c r="D1283" i="7"/>
  <c r="D1282" i="7"/>
  <c r="D1281" i="7"/>
  <c r="D1280" i="7"/>
  <c r="D1279" i="7"/>
  <c r="D1278" i="7"/>
  <c r="D1277" i="7"/>
  <c r="D1276" i="7"/>
  <c r="D1275" i="7"/>
  <c r="D1274" i="7"/>
  <c r="D1273" i="7"/>
  <c r="D1272" i="7"/>
  <c r="D1271" i="7"/>
  <c r="D1270" i="7"/>
  <c r="D1269" i="7"/>
  <c r="D1268" i="7"/>
  <c r="D1267" i="7"/>
  <c r="D1266" i="7"/>
  <c r="D1265" i="7"/>
  <c r="D1264" i="7"/>
  <c r="D1263" i="7"/>
  <c r="D1262" i="7"/>
  <c r="D1261" i="7"/>
  <c r="D1260" i="7"/>
  <c r="D1259" i="7"/>
  <c r="D1258" i="7"/>
  <c r="D1257" i="7"/>
  <c r="D1256" i="7"/>
  <c r="D1255" i="7"/>
  <c r="D1254" i="7"/>
  <c r="D1253" i="7"/>
  <c r="D1252" i="7"/>
  <c r="D1251" i="7"/>
  <c r="D1250" i="7"/>
  <c r="D1249" i="7"/>
  <c r="D1248" i="7"/>
  <c r="D1247" i="7"/>
  <c r="D1246" i="7"/>
  <c r="D1245" i="7"/>
  <c r="D1244" i="7"/>
  <c r="D1243" i="7"/>
  <c r="D1242" i="7"/>
  <c r="D1241" i="7"/>
  <c r="D1240" i="7"/>
  <c r="D1239" i="7"/>
  <c r="D1238" i="7"/>
  <c r="D1237" i="7"/>
  <c r="D1236" i="7"/>
  <c r="D1235" i="7"/>
  <c r="D1234" i="7"/>
  <c r="D1233" i="7"/>
  <c r="D1232" i="7"/>
  <c r="D1231" i="7"/>
  <c r="D1230" i="7"/>
  <c r="D1229" i="7"/>
  <c r="D1228" i="7"/>
  <c r="D1227" i="7"/>
  <c r="D1226" i="7"/>
  <c r="D1225" i="7"/>
  <c r="D1224" i="7"/>
  <c r="D1223" i="7"/>
  <c r="D1222" i="7"/>
  <c r="D1221" i="7"/>
  <c r="D1220" i="7"/>
  <c r="D1219" i="7"/>
  <c r="D1218" i="7"/>
  <c r="D1217" i="7"/>
  <c r="D1216" i="7"/>
  <c r="D1215" i="7"/>
  <c r="D1214" i="7"/>
  <c r="D1213" i="7"/>
  <c r="D1212" i="7"/>
  <c r="D1211" i="7"/>
  <c r="D1210" i="7"/>
  <c r="D1209" i="7"/>
  <c r="D1208" i="7"/>
  <c r="D1207" i="7"/>
  <c r="D1206" i="7"/>
  <c r="D1205" i="7"/>
  <c r="D1204" i="7"/>
  <c r="D1203" i="7"/>
  <c r="D1202" i="7"/>
  <c r="D1201" i="7"/>
  <c r="D1200" i="7"/>
  <c r="D1199" i="7"/>
  <c r="D1198" i="7"/>
  <c r="D1197" i="7"/>
  <c r="D1196" i="7"/>
  <c r="D1195" i="7"/>
  <c r="D1194" i="7"/>
  <c r="D1193" i="7"/>
  <c r="D1192" i="7"/>
  <c r="D1191" i="7"/>
  <c r="D1190" i="7"/>
  <c r="D1189" i="7"/>
  <c r="D1188" i="7"/>
  <c r="D1187" i="7"/>
  <c r="D1186" i="7"/>
  <c r="D1185" i="7"/>
  <c r="D1184" i="7"/>
  <c r="D1183" i="7"/>
  <c r="D1182" i="7"/>
  <c r="D1181" i="7"/>
  <c r="D1180" i="7"/>
  <c r="D1179" i="7"/>
  <c r="D1178" i="7"/>
  <c r="D1177" i="7"/>
  <c r="D1176" i="7"/>
  <c r="D1175" i="7"/>
  <c r="D1174" i="7"/>
  <c r="D1173" i="7"/>
  <c r="D1172" i="7"/>
  <c r="D1171" i="7"/>
  <c r="D1170" i="7"/>
  <c r="D1169" i="7"/>
  <c r="D1168" i="7"/>
  <c r="D1167" i="7"/>
  <c r="D1166" i="7"/>
  <c r="D1165" i="7"/>
  <c r="D1164" i="7"/>
  <c r="D1163" i="7"/>
  <c r="D1162" i="7"/>
  <c r="D1161" i="7"/>
  <c r="D1160" i="7"/>
  <c r="D1159" i="7"/>
  <c r="D1158" i="7"/>
  <c r="D1157" i="7"/>
  <c r="D1156" i="7"/>
  <c r="D1155" i="7"/>
  <c r="D1154" i="7"/>
  <c r="D1153" i="7"/>
  <c r="D1152" i="7"/>
  <c r="D1151" i="7"/>
  <c r="D1150" i="7"/>
  <c r="D1149" i="7"/>
  <c r="D1148" i="7"/>
  <c r="D1147" i="7"/>
  <c r="D1146" i="7"/>
  <c r="D1145" i="7"/>
  <c r="D1144" i="7"/>
  <c r="D1143" i="7"/>
  <c r="D1142" i="7"/>
  <c r="D1141" i="7"/>
  <c r="D1140" i="7"/>
  <c r="D1139" i="7"/>
  <c r="D1138" i="7"/>
  <c r="D1137" i="7"/>
  <c r="D1136" i="7"/>
  <c r="D1135" i="7"/>
  <c r="D1134" i="7"/>
  <c r="D1133" i="7"/>
  <c r="D1132" i="7"/>
  <c r="D1131" i="7"/>
  <c r="D1130" i="7"/>
  <c r="D1129" i="7"/>
  <c r="D1128" i="7"/>
  <c r="D1127" i="7"/>
  <c r="D1126" i="7"/>
  <c r="D1125" i="7"/>
  <c r="D1124" i="7"/>
  <c r="D1123" i="7"/>
  <c r="D1122" i="7"/>
  <c r="D1121" i="7"/>
  <c r="D1120" i="7"/>
  <c r="D1119" i="7"/>
  <c r="D1118" i="7"/>
  <c r="D1117" i="7"/>
  <c r="D1116" i="7"/>
  <c r="D1115" i="7"/>
  <c r="D1114" i="7"/>
  <c r="D1113" i="7"/>
  <c r="D1112" i="7"/>
  <c r="D1111" i="7"/>
  <c r="D1110" i="7"/>
  <c r="D1109" i="7"/>
  <c r="D1108" i="7"/>
  <c r="D1107" i="7"/>
  <c r="D1106" i="7"/>
  <c r="D1105" i="7"/>
  <c r="D1104" i="7"/>
  <c r="D1103" i="7"/>
  <c r="D1102" i="7"/>
  <c r="D1101" i="7"/>
  <c r="D1100" i="7"/>
  <c r="D1099" i="7"/>
  <c r="D1098" i="7"/>
  <c r="D1097" i="7"/>
  <c r="D1096" i="7"/>
  <c r="D1095" i="7"/>
  <c r="D1094" i="7"/>
  <c r="D1093" i="7"/>
  <c r="D1092" i="7"/>
  <c r="D1091" i="7"/>
  <c r="D1090" i="7"/>
  <c r="D1089" i="7"/>
  <c r="D1088" i="7"/>
  <c r="D1087" i="7"/>
  <c r="D1086" i="7"/>
  <c r="D1085" i="7"/>
  <c r="D1084" i="7"/>
  <c r="D1083" i="7"/>
  <c r="D1082" i="7"/>
  <c r="D1081" i="7"/>
  <c r="D1080" i="7"/>
  <c r="D1079" i="7"/>
  <c r="D1078" i="7"/>
  <c r="D1077" i="7"/>
  <c r="D1076" i="7"/>
  <c r="D1075" i="7"/>
  <c r="D1074" i="7"/>
  <c r="D1073" i="7"/>
  <c r="D1072" i="7"/>
  <c r="D1071" i="7"/>
  <c r="D1070" i="7"/>
  <c r="D1069" i="7"/>
  <c r="D1068" i="7"/>
  <c r="D1067" i="7"/>
  <c r="D1066" i="7"/>
  <c r="D1065" i="7"/>
  <c r="D1064" i="7"/>
  <c r="D1063" i="7"/>
  <c r="D1062" i="7"/>
  <c r="D1061" i="7"/>
  <c r="D1060" i="7"/>
  <c r="D1059" i="7"/>
  <c r="D1058" i="7"/>
  <c r="D1057" i="7"/>
  <c r="D1056" i="7"/>
  <c r="D1055" i="7"/>
  <c r="D1054" i="7"/>
  <c r="D1053" i="7"/>
  <c r="D1052" i="7"/>
  <c r="D1051" i="7"/>
  <c r="D1050" i="7"/>
  <c r="D1049" i="7"/>
  <c r="D1048" i="7"/>
  <c r="D1047" i="7"/>
  <c r="D1046" i="7"/>
  <c r="D1045" i="7"/>
  <c r="D1044" i="7"/>
  <c r="D1043" i="7"/>
  <c r="D1042" i="7"/>
  <c r="D1041" i="7"/>
  <c r="D1040" i="7"/>
  <c r="D1039" i="7"/>
  <c r="D1038" i="7"/>
  <c r="D1037" i="7"/>
  <c r="D1036" i="7"/>
  <c r="D1035" i="7"/>
  <c r="D1034" i="7"/>
  <c r="D1033" i="7"/>
  <c r="D1032" i="7"/>
  <c r="D1031" i="7"/>
  <c r="D1030" i="7"/>
  <c r="D1029" i="7"/>
  <c r="D1028" i="7"/>
  <c r="D1027" i="7"/>
  <c r="D1026" i="7"/>
  <c r="D1025" i="7"/>
  <c r="D1024" i="7"/>
  <c r="D1023" i="7"/>
  <c r="D1022" i="7"/>
  <c r="D1021" i="7"/>
  <c r="D1020" i="7"/>
  <c r="D1019" i="7"/>
  <c r="D1018" i="7"/>
  <c r="D1017" i="7"/>
  <c r="D1016" i="7"/>
  <c r="D1015" i="7"/>
  <c r="D1014" i="7"/>
  <c r="D1013" i="7"/>
  <c r="D1012" i="7"/>
  <c r="D1011" i="7"/>
  <c r="D1010" i="7"/>
  <c r="D1009" i="7"/>
  <c r="D1008" i="7"/>
  <c r="D1007" i="7"/>
  <c r="D1006" i="7"/>
  <c r="D1005" i="7"/>
  <c r="D1004" i="7"/>
  <c r="D1003" i="7"/>
  <c r="D1002" i="7"/>
  <c r="D1001" i="7"/>
  <c r="D1000" i="7"/>
  <c r="D999" i="7"/>
  <c r="D998" i="7"/>
  <c r="D997" i="7"/>
  <c r="D996" i="7"/>
  <c r="D995" i="7"/>
  <c r="D994" i="7"/>
  <c r="D993" i="7"/>
  <c r="D992" i="7"/>
  <c r="D991" i="7"/>
  <c r="D990" i="7"/>
  <c r="D989" i="7"/>
  <c r="D988" i="7"/>
  <c r="D987" i="7"/>
  <c r="D986" i="7"/>
  <c r="D985" i="7"/>
  <c r="D984" i="7"/>
  <c r="D983" i="7"/>
  <c r="D982" i="7"/>
  <c r="D981" i="7"/>
  <c r="D980" i="7"/>
  <c r="D979" i="7"/>
  <c r="D978" i="7"/>
  <c r="D977" i="7"/>
  <c r="D976" i="7"/>
  <c r="D975" i="7"/>
  <c r="D974" i="7"/>
  <c r="D973" i="7"/>
  <c r="D972" i="7"/>
  <c r="D971" i="7"/>
  <c r="D970" i="7"/>
  <c r="D969" i="7"/>
  <c r="D968" i="7"/>
  <c r="D967" i="7"/>
  <c r="D966" i="7"/>
  <c r="D965" i="7"/>
  <c r="D964" i="7"/>
  <c r="D963" i="7"/>
  <c r="D962" i="7"/>
  <c r="D961" i="7"/>
  <c r="D960" i="7"/>
  <c r="D959" i="7"/>
  <c r="D958" i="7"/>
  <c r="D957" i="7"/>
  <c r="D956" i="7"/>
  <c r="D955" i="7"/>
  <c r="D954" i="7"/>
  <c r="D953" i="7"/>
  <c r="D952" i="7"/>
  <c r="D951" i="7"/>
  <c r="D950" i="7"/>
  <c r="D949" i="7"/>
  <c r="D948" i="7"/>
  <c r="D947" i="7"/>
  <c r="D946" i="7"/>
  <c r="D945" i="7"/>
  <c r="D944" i="7"/>
  <c r="D943" i="7"/>
  <c r="D942" i="7"/>
  <c r="D941" i="7"/>
  <c r="D940" i="7"/>
  <c r="D939" i="7"/>
  <c r="D938" i="7"/>
  <c r="D937" i="7"/>
  <c r="D936" i="7"/>
  <c r="D935" i="7"/>
  <c r="D934" i="7"/>
  <c r="D933" i="7"/>
  <c r="D932" i="7"/>
  <c r="D931" i="7"/>
  <c r="D930" i="7"/>
  <c r="D929" i="7"/>
  <c r="D928" i="7"/>
  <c r="D927" i="7"/>
  <c r="D926" i="7"/>
  <c r="D925" i="7"/>
  <c r="D924" i="7"/>
  <c r="D923" i="7"/>
  <c r="D922" i="7"/>
  <c r="D921" i="7"/>
  <c r="D920" i="7"/>
  <c r="D919" i="7"/>
  <c r="D918" i="7"/>
  <c r="D917" i="7"/>
  <c r="D916" i="7"/>
  <c r="D915" i="7"/>
  <c r="D914" i="7"/>
  <c r="D913" i="7"/>
  <c r="D912" i="7"/>
  <c r="D911" i="7"/>
  <c r="D910" i="7"/>
  <c r="D909" i="7"/>
  <c r="D908" i="7"/>
  <c r="D907" i="7"/>
  <c r="D906" i="7"/>
  <c r="D905" i="7"/>
  <c r="D904" i="7"/>
  <c r="D903" i="7"/>
  <c r="D902" i="7"/>
  <c r="D901" i="7"/>
  <c r="D900" i="7"/>
  <c r="D899" i="7"/>
  <c r="D898" i="7"/>
  <c r="D897" i="7"/>
  <c r="D896" i="7"/>
  <c r="D895" i="7"/>
  <c r="D894" i="7"/>
  <c r="D893" i="7"/>
  <c r="D892" i="7"/>
  <c r="D891" i="7"/>
  <c r="D890" i="7"/>
  <c r="D889" i="7"/>
  <c r="D888" i="7"/>
  <c r="D887" i="7"/>
  <c r="D886" i="7"/>
  <c r="D885" i="7"/>
  <c r="D884" i="7"/>
  <c r="D883" i="7"/>
  <c r="D882" i="7"/>
  <c r="D881" i="7"/>
  <c r="D880" i="7"/>
  <c r="D879" i="7"/>
  <c r="D878" i="7"/>
  <c r="D877" i="7"/>
  <c r="D876" i="7"/>
  <c r="D875" i="7"/>
  <c r="D874" i="7"/>
  <c r="D873" i="7"/>
  <c r="D872" i="7"/>
  <c r="D871" i="7"/>
  <c r="D870" i="7"/>
  <c r="D869" i="7"/>
  <c r="D868" i="7"/>
  <c r="D867" i="7"/>
  <c r="D866" i="7"/>
  <c r="D865" i="7"/>
  <c r="D864" i="7"/>
  <c r="D863" i="7"/>
  <c r="D862" i="7"/>
  <c r="D861" i="7"/>
  <c r="D860" i="7"/>
  <c r="D859" i="7"/>
  <c r="D858" i="7"/>
  <c r="D857" i="7"/>
  <c r="D856" i="7"/>
  <c r="D855" i="7"/>
  <c r="D854" i="7"/>
  <c r="D853" i="7"/>
  <c r="D852" i="7"/>
  <c r="D851" i="7"/>
  <c r="D850" i="7"/>
  <c r="D849" i="7"/>
  <c r="D848" i="7"/>
  <c r="D847" i="7"/>
  <c r="D846" i="7"/>
  <c r="D845" i="7"/>
  <c r="D844" i="7"/>
  <c r="D843" i="7"/>
  <c r="D842" i="7"/>
  <c r="D841" i="7"/>
  <c r="D840" i="7"/>
  <c r="D839" i="7"/>
  <c r="D838" i="7"/>
  <c r="D837" i="7"/>
  <c r="D836" i="7"/>
  <c r="D835" i="7"/>
  <c r="D834" i="7"/>
  <c r="D833" i="7"/>
  <c r="D832" i="7"/>
  <c r="D831" i="7"/>
  <c r="D830" i="7"/>
  <c r="D829" i="7"/>
  <c r="D828" i="7"/>
  <c r="D827" i="7"/>
  <c r="D826" i="7"/>
  <c r="D825" i="7"/>
  <c r="D824" i="7"/>
  <c r="D823" i="7"/>
  <c r="D822" i="7"/>
  <c r="D821" i="7"/>
  <c r="D820" i="7"/>
  <c r="D819" i="7"/>
  <c r="D818" i="7"/>
  <c r="D817" i="7"/>
  <c r="D816" i="7"/>
  <c r="D815" i="7"/>
  <c r="D814" i="7"/>
  <c r="D813" i="7"/>
  <c r="D812" i="7"/>
  <c r="D811" i="7"/>
  <c r="D810" i="7"/>
  <c r="D809" i="7"/>
  <c r="D808" i="7"/>
  <c r="D807" i="7"/>
  <c r="D806" i="7"/>
  <c r="D805" i="7"/>
  <c r="D804" i="7"/>
  <c r="D803" i="7"/>
  <c r="D802" i="7"/>
  <c r="D801" i="7"/>
  <c r="D800" i="7"/>
  <c r="D799" i="7"/>
  <c r="D798" i="7"/>
  <c r="D797" i="7"/>
  <c r="D796" i="7"/>
  <c r="D795" i="7"/>
  <c r="D794" i="7"/>
  <c r="D793" i="7"/>
  <c r="D792" i="7"/>
  <c r="D791" i="7"/>
  <c r="D790" i="7"/>
  <c r="D789" i="7"/>
  <c r="D788" i="7"/>
  <c r="D787" i="7"/>
  <c r="D786" i="7"/>
  <c r="D785" i="7"/>
  <c r="D784" i="7"/>
  <c r="D783" i="7"/>
  <c r="D782" i="7"/>
  <c r="D781" i="7"/>
  <c r="D780" i="7"/>
  <c r="D779" i="7"/>
  <c r="D778" i="7"/>
  <c r="D777" i="7"/>
  <c r="D776" i="7"/>
  <c r="D775" i="7"/>
  <c r="D774" i="7"/>
  <c r="D773" i="7"/>
  <c r="D772" i="7"/>
  <c r="D771" i="7"/>
  <c r="D770" i="7"/>
  <c r="D769" i="7"/>
  <c r="D768" i="7"/>
  <c r="D767" i="7"/>
  <c r="D766" i="7"/>
  <c r="D765" i="7"/>
  <c r="D764" i="7"/>
  <c r="D763" i="7"/>
  <c r="D762" i="7"/>
  <c r="D761" i="7"/>
  <c r="D760" i="7"/>
  <c r="D759" i="7"/>
  <c r="D758" i="7"/>
  <c r="D757" i="7"/>
  <c r="D756" i="7"/>
  <c r="D755" i="7"/>
  <c r="D754" i="7"/>
  <c r="D753" i="7"/>
  <c r="D752" i="7"/>
  <c r="D751" i="7"/>
  <c r="D750" i="7"/>
  <c r="D749" i="7"/>
  <c r="D748" i="7"/>
  <c r="D747" i="7"/>
  <c r="D746" i="7"/>
  <c r="D745" i="7"/>
  <c r="D744" i="7"/>
  <c r="D743" i="7"/>
  <c r="D742" i="7"/>
  <c r="D741" i="7"/>
  <c r="D740" i="7"/>
  <c r="D739" i="7"/>
  <c r="D738" i="7"/>
  <c r="D737" i="7"/>
  <c r="D736" i="7"/>
  <c r="D735" i="7"/>
  <c r="D734" i="7"/>
  <c r="D733" i="7"/>
  <c r="D732" i="7"/>
  <c r="D731" i="7"/>
  <c r="D730" i="7"/>
  <c r="D729" i="7"/>
  <c r="D728" i="7"/>
  <c r="D727" i="7"/>
  <c r="D726" i="7"/>
  <c r="D725" i="7"/>
  <c r="D724" i="7"/>
  <c r="D723" i="7"/>
  <c r="D722" i="7"/>
  <c r="D721" i="7"/>
  <c r="D720" i="7"/>
  <c r="D719" i="7"/>
  <c r="D718" i="7"/>
  <c r="D717" i="7"/>
  <c r="D716" i="7"/>
  <c r="D715" i="7"/>
  <c r="D714" i="7"/>
  <c r="D713" i="7"/>
  <c r="D712" i="7"/>
  <c r="D711" i="7"/>
  <c r="D710" i="7"/>
  <c r="D709" i="7"/>
  <c r="D708" i="7"/>
  <c r="D707" i="7"/>
  <c r="D706" i="7"/>
  <c r="D705" i="7"/>
  <c r="D704" i="7"/>
  <c r="D703" i="7"/>
  <c r="D702" i="7"/>
  <c r="D701" i="7"/>
  <c r="D700" i="7"/>
  <c r="D699" i="7"/>
  <c r="D698" i="7"/>
  <c r="D697" i="7"/>
  <c r="D696" i="7"/>
  <c r="D695" i="7"/>
  <c r="D694" i="7"/>
  <c r="D693" i="7"/>
  <c r="D692" i="7"/>
  <c r="D691" i="7"/>
  <c r="D690" i="7"/>
  <c r="D689" i="7"/>
  <c r="D688" i="7"/>
  <c r="D687" i="7"/>
  <c r="D686" i="7"/>
  <c r="D685" i="7"/>
  <c r="D684" i="7"/>
  <c r="D683" i="7"/>
  <c r="D682" i="7"/>
  <c r="D681" i="7"/>
  <c r="D680" i="7"/>
  <c r="D679" i="7"/>
  <c r="D678" i="7"/>
  <c r="D677" i="7"/>
  <c r="D676" i="7"/>
  <c r="D675" i="7"/>
  <c r="D674" i="7"/>
  <c r="D673" i="7"/>
  <c r="D672" i="7"/>
  <c r="D671" i="7"/>
  <c r="D670" i="7"/>
  <c r="D669" i="7"/>
  <c r="D668" i="7"/>
  <c r="D667" i="7"/>
  <c r="D666" i="7"/>
  <c r="D665" i="7"/>
  <c r="D664" i="7"/>
  <c r="D663" i="7"/>
  <c r="D662" i="7"/>
  <c r="D661" i="7"/>
  <c r="D660" i="7"/>
  <c r="D659" i="7"/>
  <c r="D658" i="7"/>
  <c r="D657" i="7"/>
  <c r="D656" i="7"/>
  <c r="D655" i="7"/>
  <c r="D654" i="7"/>
  <c r="D653" i="7"/>
  <c r="D652" i="7"/>
  <c r="D651" i="7"/>
  <c r="D650" i="7"/>
  <c r="D649" i="7"/>
  <c r="D648" i="7"/>
  <c r="D647" i="7"/>
  <c r="D646" i="7"/>
  <c r="D645" i="7"/>
  <c r="D644" i="7"/>
  <c r="D643" i="7"/>
  <c r="D642" i="7"/>
  <c r="D641" i="7"/>
  <c r="D640" i="7"/>
  <c r="D639" i="7"/>
  <c r="D638" i="7"/>
  <c r="D637" i="7"/>
  <c r="D636" i="7"/>
  <c r="D635" i="7"/>
  <c r="D634" i="7"/>
  <c r="D633" i="7"/>
  <c r="D632" i="7"/>
  <c r="D631" i="7"/>
  <c r="D630" i="7"/>
  <c r="D629" i="7"/>
  <c r="D628" i="7"/>
  <c r="D627" i="7"/>
  <c r="D626" i="7"/>
  <c r="D625" i="7"/>
  <c r="D624" i="7"/>
  <c r="D623" i="7"/>
  <c r="D622" i="7"/>
  <c r="D621" i="7"/>
  <c r="D620" i="7"/>
  <c r="D619" i="7"/>
  <c r="D618" i="7"/>
  <c r="D617" i="7"/>
  <c r="D616" i="7"/>
  <c r="D615" i="7"/>
  <c r="D614" i="7"/>
  <c r="D613" i="7"/>
  <c r="D612" i="7"/>
  <c r="D611" i="7"/>
  <c r="D610" i="7"/>
  <c r="D609" i="7"/>
  <c r="D608" i="7"/>
  <c r="D607" i="7"/>
  <c r="D606" i="7"/>
  <c r="D605" i="7"/>
  <c r="D604" i="7"/>
  <c r="D603" i="7"/>
  <c r="D602" i="7"/>
  <c r="D601" i="7"/>
  <c r="D600" i="7"/>
  <c r="D599" i="7"/>
  <c r="D598" i="7"/>
  <c r="D597" i="7"/>
  <c r="D596" i="7"/>
  <c r="D595" i="7"/>
  <c r="D594" i="7"/>
  <c r="D593" i="7"/>
  <c r="D592" i="7"/>
  <c r="D591" i="7"/>
  <c r="D590" i="7"/>
  <c r="D589" i="7"/>
  <c r="D588" i="7"/>
  <c r="D587" i="7"/>
  <c r="D586" i="7"/>
  <c r="D585" i="7"/>
  <c r="D584" i="7"/>
  <c r="D583" i="7"/>
  <c r="D582" i="7"/>
  <c r="D581" i="7"/>
  <c r="D580" i="7"/>
  <c r="D579" i="7"/>
  <c r="D578" i="7"/>
  <c r="D577" i="7"/>
  <c r="D576" i="7"/>
  <c r="D575" i="7"/>
  <c r="D574" i="7"/>
  <c r="D573" i="7"/>
  <c r="D572" i="7"/>
  <c r="D571" i="7"/>
  <c r="D570" i="7"/>
  <c r="D569" i="7"/>
  <c r="D568" i="7"/>
  <c r="D567" i="7"/>
  <c r="D566" i="7"/>
  <c r="D565" i="7"/>
  <c r="D564" i="7"/>
  <c r="D563" i="7"/>
  <c r="D562" i="7"/>
  <c r="D561" i="7"/>
  <c r="D560" i="7"/>
  <c r="D559" i="7"/>
  <c r="D558" i="7"/>
  <c r="D557" i="7"/>
  <c r="D556" i="7"/>
  <c r="D555" i="7"/>
  <c r="D554" i="7"/>
  <c r="D553" i="7"/>
  <c r="D552" i="7"/>
  <c r="D551" i="7"/>
  <c r="D550" i="7"/>
  <c r="D549" i="7"/>
  <c r="D548" i="7"/>
  <c r="D547" i="7"/>
  <c r="D546" i="7"/>
  <c r="D545" i="7"/>
  <c r="D544" i="7"/>
  <c r="D543" i="7"/>
  <c r="D542" i="7"/>
  <c r="D541" i="7"/>
  <c r="D540" i="7"/>
  <c r="D539" i="7"/>
  <c r="D538" i="7"/>
  <c r="D537" i="7"/>
  <c r="D536" i="7"/>
  <c r="D535" i="7"/>
  <c r="D534" i="7"/>
  <c r="D533" i="7"/>
  <c r="D532" i="7"/>
  <c r="D531" i="7"/>
  <c r="D530" i="7"/>
  <c r="D529" i="7"/>
  <c r="D528" i="7"/>
  <c r="D527" i="7"/>
  <c r="D526" i="7"/>
  <c r="D525" i="7"/>
  <c r="D524" i="7"/>
  <c r="D523" i="7"/>
  <c r="D522" i="7"/>
  <c r="D521" i="7"/>
  <c r="D520" i="7"/>
  <c r="D519" i="7"/>
  <c r="D518" i="7"/>
  <c r="D517" i="7"/>
  <c r="D516" i="7"/>
  <c r="D515" i="7"/>
  <c r="D514" i="7"/>
  <c r="D513" i="7"/>
  <c r="D512" i="7"/>
  <c r="D511" i="7"/>
  <c r="D510" i="7"/>
  <c r="D509" i="7"/>
  <c r="D508" i="7"/>
  <c r="D507" i="7"/>
  <c r="D506" i="7"/>
  <c r="D505" i="7"/>
  <c r="D504" i="7"/>
  <c r="D503" i="7"/>
  <c r="D502" i="7"/>
  <c r="D501" i="7"/>
  <c r="D500" i="7"/>
  <c r="D499" i="7"/>
  <c r="D498" i="7"/>
  <c r="D497" i="7"/>
  <c r="D496" i="7"/>
  <c r="D495" i="7"/>
  <c r="D494" i="7"/>
  <c r="D493" i="7"/>
  <c r="D492" i="7"/>
  <c r="D491" i="7"/>
  <c r="D490" i="7"/>
  <c r="D489" i="7"/>
  <c r="D488" i="7"/>
  <c r="D487" i="7"/>
  <c r="D486" i="7"/>
  <c r="D485" i="7"/>
  <c r="D484" i="7"/>
  <c r="D483" i="7"/>
  <c r="D482" i="7"/>
  <c r="D481" i="7"/>
  <c r="D480" i="7"/>
  <c r="D479" i="7"/>
  <c r="D478" i="7"/>
  <c r="D477" i="7"/>
  <c r="D476" i="7"/>
  <c r="D475" i="7"/>
  <c r="D474" i="7"/>
  <c r="D473" i="7"/>
  <c r="D472" i="7"/>
  <c r="D471" i="7"/>
  <c r="D470" i="7"/>
  <c r="D469" i="7"/>
  <c r="D468" i="7"/>
  <c r="D467" i="7"/>
  <c r="D466" i="7"/>
  <c r="D465" i="7"/>
  <c r="D464" i="7"/>
  <c r="D463" i="7"/>
  <c r="D462" i="7"/>
  <c r="D461" i="7"/>
  <c r="D460" i="7"/>
  <c r="D459" i="7"/>
  <c r="D458" i="7"/>
  <c r="D457" i="7"/>
  <c r="D456" i="7"/>
  <c r="D455" i="7"/>
  <c r="D454" i="7"/>
  <c r="D453" i="7"/>
  <c r="D452" i="7"/>
  <c r="D451" i="7"/>
  <c r="D450" i="7"/>
  <c r="D449" i="7"/>
  <c r="D448" i="7"/>
  <c r="D447" i="7"/>
  <c r="D446" i="7"/>
  <c r="D445" i="7"/>
  <c r="D444" i="7"/>
  <c r="D443" i="7"/>
  <c r="D442" i="7"/>
  <c r="D441" i="7"/>
  <c r="D440" i="7"/>
  <c r="D439" i="7"/>
  <c r="D438" i="7"/>
  <c r="D437" i="7"/>
  <c r="D436" i="7"/>
  <c r="D435" i="7"/>
  <c r="D434" i="7"/>
  <c r="D433" i="7"/>
  <c r="D432" i="7"/>
  <c r="D431" i="7"/>
  <c r="D430" i="7"/>
  <c r="D429" i="7"/>
  <c r="D428" i="7"/>
  <c r="D427" i="7"/>
  <c r="D426" i="7"/>
  <c r="D425" i="7"/>
  <c r="D424" i="7"/>
  <c r="D423" i="7"/>
  <c r="D422" i="7"/>
  <c r="D421" i="7"/>
  <c r="D420" i="7"/>
  <c r="D419" i="7"/>
  <c r="D418" i="7"/>
  <c r="D417" i="7"/>
  <c r="D416" i="7"/>
  <c r="D415" i="7"/>
  <c r="D414" i="7"/>
  <c r="D413" i="7"/>
  <c r="D412" i="7"/>
  <c r="D411" i="7"/>
  <c r="D410" i="7"/>
  <c r="D409" i="7"/>
  <c r="D408" i="7"/>
  <c r="D407" i="7"/>
  <c r="D406" i="7"/>
  <c r="D405" i="7"/>
  <c r="D404" i="7"/>
  <c r="D403" i="7"/>
  <c r="D402" i="7"/>
  <c r="D401" i="7"/>
  <c r="D400" i="7"/>
  <c r="D399" i="7"/>
  <c r="D398" i="7"/>
  <c r="D397" i="7"/>
  <c r="D396" i="7"/>
  <c r="D395" i="7"/>
  <c r="D394" i="7"/>
  <c r="D393" i="7"/>
  <c r="D392" i="7"/>
  <c r="D391" i="7"/>
  <c r="D390" i="7"/>
  <c r="D389" i="7"/>
  <c r="D388" i="7"/>
  <c r="D387" i="7"/>
  <c r="D386" i="7"/>
  <c r="D385" i="7"/>
  <c r="D384" i="7"/>
  <c r="D383" i="7"/>
  <c r="D382" i="7"/>
  <c r="D381" i="7"/>
  <c r="D380" i="7"/>
  <c r="D379" i="7"/>
  <c r="D378" i="7"/>
  <c r="D377" i="7"/>
  <c r="D376" i="7"/>
  <c r="D375" i="7"/>
  <c r="D374" i="7"/>
  <c r="D373" i="7"/>
  <c r="D372" i="7"/>
  <c r="D371" i="7"/>
  <c r="D370" i="7"/>
  <c r="D369" i="7"/>
  <c r="D368" i="7"/>
  <c r="D367" i="7"/>
  <c r="D366" i="7"/>
  <c r="D365" i="7"/>
  <c r="D364" i="7"/>
  <c r="D363" i="7"/>
  <c r="D362" i="7"/>
  <c r="D361" i="7"/>
  <c r="D360" i="7"/>
  <c r="D359" i="7"/>
  <c r="D358" i="7"/>
  <c r="D357" i="7"/>
  <c r="D356" i="7"/>
  <c r="D355" i="7"/>
  <c r="D354" i="7"/>
  <c r="D353" i="7"/>
  <c r="D352" i="7"/>
  <c r="D351" i="7"/>
  <c r="D350" i="7"/>
  <c r="D349" i="7"/>
  <c r="D348" i="7"/>
  <c r="D347" i="7"/>
  <c r="D346" i="7"/>
  <c r="D345" i="7"/>
  <c r="D344" i="7"/>
  <c r="D343" i="7"/>
  <c r="D342" i="7"/>
  <c r="D341" i="7"/>
  <c r="D340" i="7"/>
  <c r="D339" i="7"/>
  <c r="D338" i="7"/>
  <c r="D337" i="7"/>
  <c r="D336" i="7"/>
  <c r="D335" i="7"/>
  <c r="D334" i="7"/>
  <c r="D333" i="7"/>
  <c r="D332" i="7"/>
  <c r="D331" i="7"/>
  <c r="D330" i="7"/>
  <c r="D329" i="7"/>
  <c r="D328" i="7"/>
  <c r="D327" i="7"/>
  <c r="D326" i="7"/>
  <c r="D325" i="7"/>
  <c r="D324" i="7"/>
  <c r="D323" i="7"/>
  <c r="D322" i="7"/>
  <c r="D321" i="7"/>
  <c r="D320" i="7"/>
  <c r="D319" i="7"/>
  <c r="D318" i="7"/>
  <c r="D317" i="7"/>
  <c r="D316" i="7"/>
  <c r="D315" i="7"/>
  <c r="D314" i="7"/>
  <c r="D313" i="7"/>
  <c r="D312" i="7"/>
  <c r="D311" i="7"/>
  <c r="D310" i="7"/>
  <c r="D309" i="7"/>
  <c r="D308" i="7"/>
  <c r="D307" i="7"/>
  <c r="D306" i="7"/>
  <c r="D305" i="7"/>
  <c r="D304" i="7"/>
  <c r="D303" i="7"/>
  <c r="D302" i="7"/>
  <c r="D301" i="7"/>
  <c r="D300" i="7"/>
  <c r="D299" i="7"/>
  <c r="D298" i="7"/>
  <c r="D297" i="7"/>
  <c r="D296" i="7"/>
  <c r="D295" i="7"/>
  <c r="D294" i="7"/>
  <c r="D293" i="7"/>
  <c r="D292" i="7"/>
  <c r="D291" i="7"/>
  <c r="D290" i="7"/>
  <c r="D289" i="7"/>
  <c r="D288" i="7"/>
  <c r="D287" i="7"/>
  <c r="D286" i="7"/>
  <c r="D285" i="7"/>
  <c r="D284" i="7"/>
  <c r="D283" i="7"/>
  <c r="D282" i="7"/>
  <c r="D281" i="7"/>
  <c r="D280" i="7"/>
  <c r="D279" i="7"/>
  <c r="D278" i="7"/>
  <c r="D277" i="7"/>
  <c r="D276" i="7"/>
  <c r="D275" i="7"/>
  <c r="D274" i="7"/>
  <c r="D273" i="7"/>
  <c r="D272" i="7"/>
  <c r="D271" i="7"/>
  <c r="D270" i="7"/>
  <c r="D269" i="7"/>
  <c r="D268" i="7"/>
  <c r="D267" i="7"/>
  <c r="D266" i="7"/>
  <c r="D265" i="7"/>
  <c r="D264" i="7"/>
  <c r="D263" i="7"/>
  <c r="D262" i="7"/>
  <c r="D261" i="7"/>
  <c r="D260" i="7"/>
  <c r="D259" i="7"/>
  <c r="D258" i="7"/>
  <c r="D257" i="7"/>
  <c r="D256" i="7"/>
  <c r="D255" i="7"/>
  <c r="D254" i="7"/>
  <c r="D253" i="7"/>
  <c r="D252" i="7"/>
  <c r="D251" i="7"/>
  <c r="D250" i="7"/>
  <c r="D249" i="7"/>
  <c r="D248" i="7"/>
  <c r="D247" i="7"/>
  <c r="D246" i="7"/>
  <c r="D245" i="7"/>
  <c r="D244" i="7"/>
  <c r="D243" i="7"/>
  <c r="D242" i="7"/>
  <c r="D241" i="7"/>
  <c r="D240" i="7"/>
  <c r="D239" i="7"/>
  <c r="D238" i="7"/>
  <c r="D237" i="7"/>
  <c r="D236" i="7"/>
  <c r="D235" i="7"/>
  <c r="D234" i="7"/>
  <c r="D233" i="7"/>
  <c r="D232" i="7"/>
  <c r="D231" i="7"/>
  <c r="D230" i="7"/>
  <c r="D229" i="7"/>
  <c r="D228" i="7"/>
  <c r="D227" i="7"/>
  <c r="D226" i="7"/>
  <c r="D225" i="7"/>
  <c r="D224" i="7"/>
  <c r="D223" i="7"/>
  <c r="D222" i="7"/>
  <c r="D221" i="7"/>
  <c r="D220" i="7"/>
  <c r="D219" i="7"/>
  <c r="D218" i="7"/>
  <c r="D217" i="7"/>
  <c r="D216" i="7"/>
  <c r="D215" i="7"/>
  <c r="D214" i="7"/>
  <c r="D213" i="7"/>
  <c r="D212" i="7"/>
  <c r="D211" i="7"/>
  <c r="D210" i="7"/>
  <c r="D209" i="7"/>
  <c r="D208" i="7"/>
  <c r="D207" i="7"/>
  <c r="D206" i="7"/>
  <c r="D205" i="7"/>
  <c r="D204" i="7"/>
  <c r="D203" i="7"/>
  <c r="D202" i="7"/>
  <c r="D201" i="7"/>
  <c r="D200" i="7"/>
  <c r="D199" i="7"/>
  <c r="D198" i="7"/>
  <c r="D197" i="7"/>
  <c r="D196" i="7"/>
  <c r="D195" i="7"/>
  <c r="D194" i="7"/>
  <c r="D193" i="7"/>
  <c r="D192" i="7"/>
  <c r="D191" i="7"/>
  <c r="D190" i="7"/>
  <c r="D189" i="7"/>
  <c r="D188" i="7"/>
  <c r="D187" i="7"/>
  <c r="D186" i="7"/>
  <c r="D185" i="7"/>
  <c r="D184" i="7"/>
  <c r="D183" i="7"/>
  <c r="D182" i="7"/>
  <c r="D181" i="7"/>
  <c r="D180" i="7"/>
  <c r="D179" i="7"/>
  <c r="D178" i="7"/>
  <c r="D177" i="7"/>
  <c r="D176" i="7"/>
  <c r="D175" i="7"/>
  <c r="D174" i="7"/>
  <c r="D173" i="7"/>
  <c r="D172" i="7"/>
  <c r="D171" i="7"/>
  <c r="D170" i="7"/>
  <c r="D169" i="7"/>
  <c r="D168" i="7"/>
  <c r="D167" i="7"/>
  <c r="D166" i="7"/>
  <c r="D165" i="7"/>
  <c r="D164" i="7"/>
  <c r="D163" i="7"/>
  <c r="D162" i="7"/>
  <c r="D161" i="7"/>
  <c r="D160" i="7"/>
  <c r="D159" i="7"/>
  <c r="D158" i="7"/>
  <c r="D157" i="7"/>
  <c r="D156" i="7"/>
  <c r="D155" i="7"/>
  <c r="D154" i="7"/>
  <c r="D153" i="7"/>
  <c r="D152" i="7"/>
  <c r="D151" i="7"/>
  <c r="D150" i="7"/>
  <c r="D149" i="7"/>
  <c r="D148" i="7"/>
  <c r="D147" i="7"/>
  <c r="D146" i="7"/>
  <c r="D145" i="7"/>
  <c r="D144" i="7"/>
  <c r="D143" i="7"/>
  <c r="D142" i="7"/>
  <c r="D141" i="7"/>
  <c r="D140" i="7"/>
  <c r="D139" i="7"/>
  <c r="D138" i="7"/>
  <c r="D137" i="7"/>
  <c r="D136" i="7"/>
  <c r="D135" i="7"/>
  <c r="D134" i="7"/>
  <c r="D133" i="7"/>
  <c r="D132" i="7"/>
  <c r="D131" i="7"/>
  <c r="D130" i="7"/>
  <c r="D129" i="7"/>
  <c r="D128" i="7"/>
  <c r="D127" i="7"/>
  <c r="D126" i="7"/>
  <c r="D125" i="7"/>
  <c r="D124" i="7"/>
  <c r="D123" i="7"/>
  <c r="D122" i="7"/>
  <c r="D121" i="7"/>
  <c r="D120" i="7"/>
  <c r="D119" i="7"/>
  <c r="D118" i="7"/>
  <c r="D117" i="7"/>
  <c r="D116" i="7"/>
  <c r="D115" i="7"/>
  <c r="D114" i="7"/>
  <c r="D113" i="7"/>
  <c r="D112" i="7"/>
  <c r="D111" i="7"/>
  <c r="D110" i="7"/>
  <c r="D109" i="7"/>
  <c r="D108" i="7"/>
  <c r="D107" i="7"/>
  <c r="D106" i="7"/>
  <c r="D105" i="7"/>
  <c r="D104" i="7"/>
  <c r="D103" i="7"/>
  <c r="D102" i="7"/>
  <c r="D101" i="7"/>
  <c r="D100" i="7"/>
  <c r="D99" i="7"/>
  <c r="D98" i="7"/>
  <c r="D97" i="7"/>
  <c r="D96" i="7"/>
  <c r="D95" i="7"/>
  <c r="D94" i="7"/>
  <c r="D93" i="7"/>
  <c r="D92" i="7"/>
  <c r="D91" i="7"/>
  <c r="D90" i="7"/>
  <c r="D89" i="7"/>
  <c r="D88" i="7"/>
  <c r="D87" i="7"/>
  <c r="D86" i="7"/>
  <c r="D85" i="7"/>
  <c r="D84" i="7"/>
  <c r="D83" i="7"/>
  <c r="D82" i="7"/>
  <c r="D81" i="7"/>
  <c r="D80" i="7"/>
  <c r="D79" i="7"/>
  <c r="D78" i="7"/>
  <c r="D77" i="7"/>
  <c r="D76" i="7"/>
  <c r="D75" i="7"/>
  <c r="D74" i="7"/>
  <c r="D73" i="7"/>
  <c r="D72" i="7"/>
  <c r="D71" i="7"/>
  <c r="D70" i="7"/>
  <c r="D69" i="7"/>
  <c r="D68" i="7"/>
  <c r="D67" i="7"/>
  <c r="D66" i="7"/>
  <c r="D65" i="7"/>
  <c r="D64" i="7"/>
  <c r="D63" i="7"/>
  <c r="D62" i="7"/>
  <c r="D61" i="7"/>
  <c r="D60" i="7"/>
  <c r="D59" i="7"/>
  <c r="D58" i="7"/>
  <c r="D57" i="7"/>
  <c r="D56" i="7"/>
  <c r="D55" i="7"/>
  <c r="D54" i="7"/>
  <c r="D53" i="7"/>
  <c r="D52" i="7"/>
  <c r="D51" i="7"/>
  <c r="D50" i="7"/>
  <c r="D49" i="7"/>
  <c r="D48" i="7"/>
  <c r="D47" i="7"/>
  <c r="D46" i="7"/>
  <c r="D45" i="7"/>
  <c r="D44" i="7"/>
  <c r="D43" i="7"/>
  <c r="D42" i="7"/>
  <c r="D41" i="7"/>
  <c r="D40" i="7"/>
  <c r="D39" i="7"/>
  <c r="D38" i="7"/>
  <c r="D37" i="7"/>
  <c r="D36" i="7"/>
  <c r="D35" i="7"/>
  <c r="D34" i="7"/>
  <c r="D33" i="7"/>
  <c r="D32" i="7"/>
  <c r="D31" i="7"/>
  <c r="D30" i="7"/>
  <c r="D29" i="7"/>
  <c r="D28" i="7"/>
  <c r="D27" i="7"/>
  <c r="D26" i="7"/>
  <c r="D25" i="7"/>
  <c r="D24" i="7"/>
  <c r="D23" i="7"/>
  <c r="D22" i="7"/>
  <c r="D21" i="7"/>
  <c r="D20" i="7"/>
  <c r="D19" i="7"/>
  <c r="D18" i="7"/>
  <c r="D17" i="7"/>
  <c r="D16" i="7"/>
  <c r="D15" i="7"/>
  <c r="D14" i="7"/>
  <c r="D13" i="7"/>
  <c r="D12" i="7"/>
  <c r="D11" i="7"/>
  <c r="F34" i="5"/>
  <c r="F33" i="5"/>
  <c r="F32" i="5"/>
  <c r="F31" i="5"/>
  <c r="F30" i="5"/>
  <c r="F36" i="5"/>
  <c r="E13" i="5"/>
  <c r="F13" i="5" s="1"/>
  <c r="E14" i="5"/>
  <c r="E15" i="5"/>
  <c r="F15" i="5" s="1"/>
  <c r="E12" i="5"/>
  <c r="F12" i="5" s="1"/>
  <c r="F14" i="5"/>
  <c r="E145" i="6" l="1"/>
  <c r="G145" i="6" s="1"/>
  <c r="D145" i="6"/>
  <c r="C145" i="6"/>
  <c r="E154" i="6"/>
  <c r="G154" i="6" s="1"/>
  <c r="D154" i="6"/>
  <c r="C154" i="6"/>
  <c r="E153" i="6"/>
  <c r="G153" i="6" s="1"/>
  <c r="D153" i="6"/>
  <c r="C153" i="6"/>
  <c r="B11" i="9"/>
  <c r="B10" i="9"/>
  <c r="B9" i="9"/>
  <c r="E166" i="6"/>
  <c r="G166" i="6" s="1"/>
  <c r="E165" i="6"/>
  <c r="G165" i="6" s="1"/>
  <c r="E164" i="6"/>
  <c r="G164" i="6" s="1"/>
  <c r="E161" i="6"/>
  <c r="G161" i="6" s="1"/>
  <c r="C165" i="6"/>
  <c r="D165" i="6"/>
  <c r="E138" i="6"/>
  <c r="G138" i="6" s="1"/>
  <c r="D138" i="6"/>
  <c r="C138" i="6"/>
  <c r="A27" i="9"/>
  <c r="A26" i="9"/>
  <c r="D166" i="6"/>
  <c r="C166" i="6"/>
  <c r="D164" i="6"/>
  <c r="C164" i="6"/>
  <c r="D161" i="6"/>
  <c r="C161" i="6"/>
  <c r="F160" i="6"/>
  <c r="D160" i="6"/>
  <c r="C160" i="6"/>
  <c r="B11" i="12"/>
  <c r="E9" i="13" s="1"/>
  <c r="G163" i="6" l="1"/>
  <c r="D49" i="6"/>
  <c r="C49" i="6"/>
  <c r="E42" i="6"/>
  <c r="G42" i="6" s="1"/>
  <c r="D42" i="6"/>
  <c r="C42" i="6"/>
  <c r="B27" i="9" l="1"/>
  <c r="E49" i="6"/>
  <c r="G49" i="6" s="1"/>
  <c r="E21" i="6"/>
  <c r="G21" i="6" s="1"/>
  <c r="D21" i="6"/>
  <c r="C21" i="6"/>
  <c r="E18" i="6"/>
  <c r="G18" i="6" s="1"/>
  <c r="D18" i="6"/>
  <c r="C18" i="6"/>
  <c r="E17" i="6"/>
  <c r="G17" i="6" s="1"/>
  <c r="D17" i="6"/>
  <c r="C17" i="6"/>
  <c r="E16" i="6"/>
  <c r="G16" i="6" s="1"/>
  <c r="D16" i="6"/>
  <c r="C16" i="6"/>
  <c r="F27" i="6" l="1"/>
  <c r="F26" i="6"/>
  <c r="F25" i="6"/>
  <c r="F24" i="6"/>
  <c r="D23" i="18"/>
  <c r="D19" i="18"/>
  <c r="D20" i="18"/>
  <c r="D21" i="18"/>
  <c r="D22" i="18"/>
  <c r="D18" i="18"/>
  <c r="D110" i="6" l="1"/>
  <c r="C110" i="6"/>
  <c r="D108" i="6"/>
  <c r="C108" i="6"/>
  <c r="D97" i="6"/>
  <c r="C97" i="6"/>
  <c r="D95" i="6"/>
  <c r="C95" i="6"/>
  <c r="D74" i="6"/>
  <c r="C74" i="6"/>
  <c r="D72" i="6"/>
  <c r="C72" i="6"/>
  <c r="F65" i="6"/>
  <c r="D65" i="6"/>
  <c r="C65" i="6"/>
  <c r="F63" i="6"/>
  <c r="D63" i="6"/>
  <c r="C63" i="6"/>
  <c r="D55" i="6"/>
  <c r="C55" i="6"/>
  <c r="D53" i="6"/>
  <c r="C53" i="6"/>
  <c r="D36" i="6"/>
  <c r="C36" i="6"/>
  <c r="D34" i="6"/>
  <c r="C34" i="6"/>
  <c r="D27" i="6"/>
  <c r="C27" i="6"/>
  <c r="D25" i="6"/>
  <c r="C25" i="6"/>
  <c r="D10" i="6" l="1"/>
  <c r="C10" i="6"/>
  <c r="D12" i="6"/>
  <c r="C12" i="6"/>
  <c r="A11" i="9" l="1"/>
  <c r="A10" i="9"/>
  <c r="A9" i="9"/>
  <c r="A19" i="9"/>
  <c r="E105" i="6"/>
  <c r="G105" i="6" s="1"/>
  <c r="D105" i="6"/>
  <c r="C105" i="6"/>
  <c r="G112" i="6"/>
  <c r="D111" i="6"/>
  <c r="C111" i="6"/>
  <c r="D109" i="6"/>
  <c r="C109" i="6"/>
  <c r="D107" i="6"/>
  <c r="C107" i="6"/>
  <c r="F106" i="6"/>
  <c r="D106" i="6"/>
  <c r="C106" i="6"/>
  <c r="E103" i="6"/>
  <c r="G103" i="6" s="1"/>
  <c r="D103" i="6"/>
  <c r="C103" i="6"/>
  <c r="G99" i="6"/>
  <c r="D98" i="6"/>
  <c r="C98" i="6"/>
  <c r="G76" i="6"/>
  <c r="D75" i="6"/>
  <c r="C75" i="6"/>
  <c r="G57" i="6"/>
  <c r="D56" i="6"/>
  <c r="C56" i="6"/>
  <c r="G38" i="6"/>
  <c r="D37" i="6"/>
  <c r="C37" i="6"/>
  <c r="G14" i="6"/>
  <c r="D13" i="6"/>
  <c r="C13" i="6"/>
  <c r="C137" i="6"/>
  <c r="E137" i="6"/>
  <c r="G137" i="6" s="1"/>
  <c r="D137" i="6"/>
  <c r="A23" i="9"/>
  <c r="E140" i="6"/>
  <c r="G140" i="6" s="1"/>
  <c r="D140" i="6"/>
  <c r="C140" i="6"/>
  <c r="E117" i="6"/>
  <c r="G117" i="6" s="1"/>
  <c r="D117" i="6"/>
  <c r="C117" i="6"/>
  <c r="F93" i="6"/>
  <c r="D93" i="6"/>
  <c r="C93" i="6"/>
  <c r="E92" i="6"/>
  <c r="G92" i="6" s="1"/>
  <c r="D92" i="6"/>
  <c r="C92" i="6"/>
  <c r="C90" i="6"/>
  <c r="D96" i="6"/>
  <c r="C96" i="6"/>
  <c r="D94" i="6"/>
  <c r="C94" i="6"/>
  <c r="E90" i="6"/>
  <c r="G90" i="6" s="1"/>
  <c r="D90" i="6"/>
  <c r="C80" i="6"/>
  <c r="F70" i="6"/>
  <c r="D70" i="6"/>
  <c r="C70" i="6"/>
  <c r="D73" i="6"/>
  <c r="C73" i="6"/>
  <c r="D71" i="6"/>
  <c r="C71" i="6"/>
  <c r="E69" i="6"/>
  <c r="G69" i="6" s="1"/>
  <c r="D69" i="6"/>
  <c r="C69" i="6"/>
  <c r="F62" i="6"/>
  <c r="F64" i="6"/>
  <c r="D64" i="6"/>
  <c r="C64" i="6"/>
  <c r="D62" i="6"/>
  <c r="C62" i="6"/>
  <c r="C48" i="6"/>
  <c r="C47" i="6"/>
  <c r="F50" i="6"/>
  <c r="F51" i="6"/>
  <c r="F32" i="6"/>
  <c r="F8" i="6"/>
  <c r="E31" i="6"/>
  <c r="G31" i="6" s="1"/>
  <c r="D31" i="6"/>
  <c r="C31" i="6"/>
  <c r="F23" i="6"/>
  <c r="G135" i="6" l="1"/>
  <c r="D26" i="6" l="1"/>
  <c r="C26" i="6"/>
  <c r="D24" i="6"/>
  <c r="C24" i="6"/>
  <c r="D54" i="6" l="1"/>
  <c r="C54" i="6"/>
  <c r="D52" i="6"/>
  <c r="C52" i="6"/>
  <c r="D35" i="6"/>
  <c r="C35" i="6"/>
  <c r="D33" i="6"/>
  <c r="C33" i="6"/>
  <c r="A6" i="9" l="1"/>
  <c r="A20" i="9"/>
  <c r="A17" i="9"/>
  <c r="A21" i="9"/>
  <c r="C127" i="6" l="1"/>
  <c r="C126" i="6"/>
  <c r="C128" i="6"/>
  <c r="D128" i="6"/>
  <c r="E128" i="6"/>
  <c r="G128" i="6" s="1"/>
  <c r="C84" i="6"/>
  <c r="C116" i="6"/>
  <c r="D78" i="6"/>
  <c r="E78" i="6"/>
  <c r="C60" i="6" l="1"/>
  <c r="E60" i="6"/>
  <c r="G60" i="6" s="1"/>
  <c r="E28" i="5" l="1"/>
  <c r="F9" i="5" l="1"/>
  <c r="F8" i="5"/>
  <c r="C28" i="5"/>
  <c r="B28" i="5"/>
  <c r="C27" i="5"/>
  <c r="B27" i="5"/>
  <c r="C26" i="5"/>
  <c r="B26" i="5"/>
  <c r="C24" i="5"/>
  <c r="B24" i="5"/>
  <c r="K4" i="18" a="1"/>
  <c r="K4" i="18" s="1"/>
  <c r="L4" i="18" a="1"/>
  <c r="L4" i="18" s="1"/>
  <c r="M4" i="18" a="1"/>
  <c r="M4" i="18" s="1"/>
  <c r="N4" i="18" a="1"/>
  <c r="N4" i="18" s="1"/>
  <c r="L3" i="18" a="1"/>
  <c r="L3" i="18"/>
  <c r="M3" i="18" a="1"/>
  <c r="M3" i="18" s="1"/>
  <c r="N3" i="18" a="1"/>
  <c r="N3" i="18" s="1"/>
  <c r="K3" i="18" a="1"/>
  <c r="K3" i="18" s="1"/>
  <c r="E19" i="18" l="1"/>
  <c r="E21" i="18"/>
  <c r="E20" i="18"/>
  <c r="E18" i="18"/>
  <c r="E23" i="18"/>
  <c r="E22" i="18"/>
  <c r="E19" i="5"/>
  <c r="E18" i="5"/>
  <c r="E20" i="5"/>
  <c r="E17" i="5"/>
  <c r="E24" i="5"/>
  <c r="E23" i="5"/>
  <c r="F29" i="5"/>
  <c r="F11" i="5"/>
  <c r="F107" i="6" l="1"/>
  <c r="F94" i="6"/>
  <c r="F52" i="6"/>
  <c r="F9" i="6"/>
  <c r="F71" i="6"/>
  <c r="F33" i="6"/>
  <c r="F108" i="6"/>
  <c r="F53" i="6"/>
  <c r="F10" i="6"/>
  <c r="F95" i="6"/>
  <c r="F34" i="6"/>
  <c r="F72" i="6"/>
  <c r="F6" i="5"/>
  <c r="F7" i="5"/>
  <c r="F5" i="5" l="1"/>
  <c r="C11" i="6"/>
  <c r="D11" i="6"/>
  <c r="D26" i="5"/>
  <c r="F26" i="5" s="1"/>
  <c r="D24" i="5"/>
  <c r="F24" i="5" s="1"/>
  <c r="D27" i="5"/>
  <c r="F27" i="5" s="1"/>
  <c r="D18" i="5"/>
  <c r="D17" i="5"/>
  <c r="E160" i="6"/>
  <c r="G160" i="6" s="1"/>
  <c r="G158" i="6" s="1"/>
  <c r="D28" i="5"/>
  <c r="F28" i="5" s="1"/>
  <c r="E93" i="6"/>
  <c r="G93" i="6" s="1"/>
  <c r="B26" i="9" l="1"/>
  <c r="E106" i="6"/>
  <c r="G106" i="6" s="1"/>
  <c r="E70" i="6"/>
  <c r="G70" i="6" s="1"/>
  <c r="E111" i="6"/>
  <c r="G111" i="6" s="1"/>
  <c r="E98" i="6"/>
  <c r="G98" i="6" s="1"/>
  <c r="E56" i="6"/>
  <c r="G56" i="6" s="1"/>
  <c r="E13" i="6"/>
  <c r="G13" i="6" s="1"/>
  <c r="E75" i="6"/>
  <c r="G75" i="6" s="1"/>
  <c r="E37" i="6"/>
  <c r="G37" i="6" s="1"/>
  <c r="F25" i="5"/>
  <c r="B6" i="9"/>
  <c r="D2157" i="7"/>
  <c r="D2165" i="7"/>
  <c r="D2169" i="7"/>
  <c r="D2181" i="7"/>
  <c r="D2156" i="7"/>
  <c r="K9" i="17"/>
  <c r="D2164" i="7" s="1"/>
  <c r="J2" i="17"/>
  <c r="K2" i="17" s="1"/>
  <c r="J3" i="17"/>
  <c r="K3" i="17" s="1"/>
  <c r="D2158" i="7" s="1"/>
  <c r="J4" i="17"/>
  <c r="K4" i="17" s="1"/>
  <c r="D2159" i="7" s="1"/>
  <c r="J5" i="17"/>
  <c r="K5" i="17" s="1"/>
  <c r="D2160" i="7" s="1"/>
  <c r="J6" i="17"/>
  <c r="K6" i="17" s="1"/>
  <c r="D2161" i="7" s="1"/>
  <c r="J7" i="17"/>
  <c r="K7" i="17" s="1"/>
  <c r="D2162" i="7" s="1"/>
  <c r="J8" i="17"/>
  <c r="K8" i="17" s="1"/>
  <c r="D2163" i="7" s="1"/>
  <c r="J9" i="17"/>
  <c r="J10" i="17"/>
  <c r="K10" i="17" s="1"/>
  <c r="J11" i="17"/>
  <c r="K11" i="17" s="1"/>
  <c r="D2166" i="7" s="1"/>
  <c r="J12" i="17"/>
  <c r="K12" i="17" s="1"/>
  <c r="D2167" i="7" s="1"/>
  <c r="J13" i="17"/>
  <c r="K13" i="17" s="1"/>
  <c r="D2168" i="7" s="1"/>
  <c r="J14" i="17"/>
  <c r="K14" i="17" s="1"/>
  <c r="J15" i="17"/>
  <c r="K15" i="17" s="1"/>
  <c r="D2170" i="7" s="1"/>
  <c r="J16" i="17"/>
  <c r="K16" i="17" s="1"/>
  <c r="D2171" i="7" s="1"/>
  <c r="J17" i="17"/>
  <c r="K17" i="17" s="1"/>
  <c r="D2172" i="7" s="1"/>
  <c r="J18" i="17"/>
  <c r="K18" i="17" s="1"/>
  <c r="D2173" i="7" s="1"/>
  <c r="J19" i="17"/>
  <c r="K19" i="17" s="1"/>
  <c r="D2174" i="7" s="1"/>
  <c r="J20" i="17"/>
  <c r="K20" i="17" s="1"/>
  <c r="D2175" i="7" s="1"/>
  <c r="J21" i="17"/>
  <c r="K21" i="17" s="1"/>
  <c r="D2176" i="7" s="1"/>
  <c r="J22" i="17"/>
  <c r="K22" i="17" s="1"/>
  <c r="D2177" i="7" s="1"/>
  <c r="J23" i="17"/>
  <c r="K23" i="17" s="1"/>
  <c r="D2178" i="7" s="1"/>
  <c r="J24" i="17"/>
  <c r="K24" i="17" s="1"/>
  <c r="D2179" i="7" s="1"/>
  <c r="J25" i="17"/>
  <c r="K25" i="17" s="1"/>
  <c r="D2180" i="7" s="1"/>
  <c r="J26" i="17"/>
  <c r="K26" i="17" s="1"/>
  <c r="J27" i="17"/>
  <c r="K27" i="17" s="1"/>
  <c r="D2182" i="7" s="1"/>
  <c r="J1" i="17"/>
  <c r="K1" i="17" s="1"/>
  <c r="D9" i="6"/>
  <c r="G17" i="15"/>
  <c r="M16" i="15"/>
  <c r="N16" i="15" s="1"/>
  <c r="M17" i="15"/>
  <c r="N17" i="15" s="1"/>
  <c r="M18" i="15"/>
  <c r="N18" i="15" s="1"/>
  <c r="H23" i="16"/>
  <c r="I17" i="15" s="1"/>
  <c r="J17" i="15" s="1"/>
  <c r="E28" i="16"/>
  <c r="E11" i="16"/>
  <c r="E72" i="6" l="1"/>
  <c r="G72" i="6" s="1"/>
  <c r="E34" i="6"/>
  <c r="G34" i="6" s="1"/>
  <c r="E108" i="6"/>
  <c r="G108" i="6" s="1"/>
  <c r="E25" i="6"/>
  <c r="G25" i="6" s="1"/>
  <c r="E63" i="6"/>
  <c r="G63" i="6" s="1"/>
  <c r="E95" i="6"/>
  <c r="G95" i="6" s="1"/>
  <c r="E53" i="6"/>
  <c r="G53" i="6" s="1"/>
  <c r="E10" i="6"/>
  <c r="G10" i="6" s="1"/>
  <c r="E94" i="6"/>
  <c r="G94" i="6" s="1"/>
  <c r="E107" i="6"/>
  <c r="G107" i="6" s="1"/>
  <c r="E62" i="6"/>
  <c r="G62" i="6" s="1"/>
  <c r="E71" i="6"/>
  <c r="G71" i="6" s="1"/>
  <c r="E24" i="6"/>
  <c r="G24" i="6" s="1"/>
  <c r="E52" i="6"/>
  <c r="G52" i="6" s="1"/>
  <c r="E33" i="6"/>
  <c r="G33" i="6" s="1"/>
  <c r="D2197" i="7"/>
  <c r="D2203" i="7"/>
  <c r="D2211" i="7"/>
  <c r="I15" i="15"/>
  <c r="C9" i="6"/>
  <c r="E9" i="6"/>
  <c r="G9" i="6" s="1"/>
  <c r="G93" i="16" l="1"/>
  <c r="D2214" i="7" s="1"/>
  <c r="D86" i="16"/>
  <c r="D87" i="16" s="1"/>
  <c r="H58" i="16"/>
  <c r="D52" i="16"/>
  <c r="D51" i="16"/>
  <c r="E110" i="6" l="1"/>
  <c r="G110" i="6" s="1"/>
  <c r="E55" i="6"/>
  <c r="G55" i="6" s="1"/>
  <c r="E65" i="6"/>
  <c r="G65" i="6" s="1"/>
  <c r="E74" i="6"/>
  <c r="G74" i="6" s="1"/>
  <c r="E97" i="6"/>
  <c r="G97" i="6" s="1"/>
  <c r="E27" i="6"/>
  <c r="G27" i="6" s="1"/>
  <c r="E36" i="6"/>
  <c r="G36" i="6" s="1"/>
  <c r="E12" i="6"/>
  <c r="G12" i="6" s="1"/>
  <c r="D2186" i="7"/>
  <c r="D2213" i="7"/>
  <c r="D2183" i="7"/>
  <c r="D34" i="16"/>
  <c r="H39" i="16"/>
  <c r="D2212" i="7" s="1"/>
  <c r="C23" i="16"/>
  <c r="D23" i="16" s="1"/>
  <c r="C22" i="16"/>
  <c r="D22" i="16" s="1"/>
  <c r="D21" i="16"/>
  <c r="E6" i="16"/>
  <c r="D2210" i="7" s="1"/>
  <c r="E4" i="16"/>
  <c r="D2198" i="7" s="1"/>
  <c r="E5" i="16"/>
  <c r="D2200" i="7" s="1"/>
  <c r="E2" i="16"/>
  <c r="E11" i="6" l="1"/>
  <c r="G11" i="6" s="1"/>
  <c r="E73" i="6"/>
  <c r="G73" i="6" s="1"/>
  <c r="G68" i="6" s="1"/>
  <c r="E109" i="6"/>
  <c r="G109" i="6" s="1"/>
  <c r="G101" i="6" s="1"/>
  <c r="E96" i="6"/>
  <c r="G96" i="6" s="1"/>
  <c r="G88" i="6" s="1"/>
  <c r="E64" i="6"/>
  <c r="G64" i="6" s="1"/>
  <c r="E26" i="6"/>
  <c r="G26" i="6" s="1"/>
  <c r="E54" i="6"/>
  <c r="G54" i="6" s="1"/>
  <c r="E35" i="6"/>
  <c r="G35" i="6" s="1"/>
  <c r="D20" i="16"/>
  <c r="A15" i="15" l="1"/>
  <c r="B15" i="15"/>
  <c r="M58" i="15"/>
  <c r="N58" i="15" s="1"/>
  <c r="J58" i="15"/>
  <c r="D58" i="15"/>
  <c r="C58" i="15" s="1"/>
  <c r="M57" i="15"/>
  <c r="N57" i="15" s="1"/>
  <c r="J57" i="15"/>
  <c r="D57" i="15"/>
  <c r="C57" i="15" s="1"/>
  <c r="M56" i="15"/>
  <c r="N56" i="15" s="1"/>
  <c r="J56" i="15"/>
  <c r="D56" i="15"/>
  <c r="C56" i="15" s="1"/>
  <c r="M55" i="15"/>
  <c r="N55" i="15" s="1"/>
  <c r="J55" i="15"/>
  <c r="D55" i="15"/>
  <c r="C55" i="15" s="1"/>
  <c r="M54" i="15"/>
  <c r="N54" i="15" s="1"/>
  <c r="J54" i="15"/>
  <c r="D54" i="15"/>
  <c r="C54" i="15" s="1"/>
  <c r="M53" i="15"/>
  <c r="N53" i="15" s="1"/>
  <c r="J53" i="15"/>
  <c r="D53" i="15"/>
  <c r="C53" i="15" s="1"/>
  <c r="M52" i="15"/>
  <c r="N52" i="15" s="1"/>
  <c r="J52" i="15"/>
  <c r="D52" i="15"/>
  <c r="C52" i="15" s="1"/>
  <c r="M51" i="15"/>
  <c r="N51" i="15" s="1"/>
  <c r="J51" i="15"/>
  <c r="D51" i="15"/>
  <c r="C51" i="15" s="1"/>
  <c r="M50" i="15"/>
  <c r="N50" i="15" s="1"/>
  <c r="J50" i="15"/>
  <c r="D50" i="15"/>
  <c r="C50" i="15" s="1"/>
  <c r="M49" i="15"/>
  <c r="N49" i="15" s="1"/>
  <c r="J49" i="15"/>
  <c r="D49" i="15"/>
  <c r="C49" i="15" s="1"/>
  <c r="M48" i="15"/>
  <c r="N48" i="15" s="1"/>
  <c r="J48" i="15"/>
  <c r="D48" i="15"/>
  <c r="C48" i="15" s="1"/>
  <c r="M47" i="15"/>
  <c r="N47" i="15" s="1"/>
  <c r="J47" i="15"/>
  <c r="D47" i="15"/>
  <c r="C47" i="15" s="1"/>
  <c r="M46" i="15"/>
  <c r="N46" i="15" s="1"/>
  <c r="J46" i="15"/>
  <c r="D46" i="15"/>
  <c r="C46" i="15" s="1"/>
  <c r="M45" i="15"/>
  <c r="N45" i="15" s="1"/>
  <c r="J45" i="15"/>
  <c r="D45" i="15"/>
  <c r="C45" i="15" s="1"/>
  <c r="M44" i="15"/>
  <c r="N44" i="15" s="1"/>
  <c r="J44" i="15"/>
  <c r="D44" i="15"/>
  <c r="C44" i="15" s="1"/>
  <c r="M43" i="15"/>
  <c r="N43" i="15" s="1"/>
  <c r="J43" i="15"/>
  <c r="D43" i="15"/>
  <c r="C43" i="15" s="1"/>
  <c r="M42" i="15"/>
  <c r="N42" i="15" s="1"/>
  <c r="J42" i="15"/>
  <c r="D42" i="15"/>
  <c r="C42" i="15" s="1"/>
  <c r="M41" i="15"/>
  <c r="N41" i="15" s="1"/>
  <c r="J41" i="15"/>
  <c r="D41" i="15"/>
  <c r="C41" i="15" s="1"/>
  <c r="M40" i="15"/>
  <c r="N40" i="15" s="1"/>
  <c r="J40" i="15"/>
  <c r="D40" i="15"/>
  <c r="C40" i="15" s="1"/>
  <c r="M39" i="15"/>
  <c r="N39" i="15" s="1"/>
  <c r="J39" i="15"/>
  <c r="D39" i="15"/>
  <c r="C39" i="15" s="1"/>
  <c r="M38" i="15"/>
  <c r="N38" i="15" s="1"/>
  <c r="J38" i="15"/>
  <c r="D38" i="15"/>
  <c r="C38" i="15" s="1"/>
  <c r="M37" i="15"/>
  <c r="N37" i="15" s="1"/>
  <c r="J37" i="15"/>
  <c r="D37" i="15"/>
  <c r="C37" i="15" s="1"/>
  <c r="M36" i="15"/>
  <c r="N36" i="15" s="1"/>
  <c r="J36" i="15"/>
  <c r="D36" i="15"/>
  <c r="C36" i="15" s="1"/>
  <c r="M35" i="15"/>
  <c r="N35" i="15" s="1"/>
  <c r="J35" i="15"/>
  <c r="D35" i="15"/>
  <c r="C35" i="15" s="1"/>
  <c r="M34" i="15"/>
  <c r="N34" i="15" s="1"/>
  <c r="J34" i="15"/>
  <c r="D34" i="15"/>
  <c r="C34" i="15" s="1"/>
  <c r="M33" i="15"/>
  <c r="N33" i="15" s="1"/>
  <c r="J33" i="15"/>
  <c r="D33" i="15"/>
  <c r="C33" i="15" s="1"/>
  <c r="M32" i="15"/>
  <c r="N32" i="15" s="1"/>
  <c r="J32" i="15"/>
  <c r="D32" i="15"/>
  <c r="C32" i="15" s="1"/>
  <c r="M31" i="15"/>
  <c r="N31" i="15" s="1"/>
  <c r="J31" i="15"/>
  <c r="D31" i="15"/>
  <c r="C31" i="15" s="1"/>
  <c r="M30" i="15"/>
  <c r="N30" i="15" s="1"/>
  <c r="J30" i="15"/>
  <c r="D30" i="15"/>
  <c r="C30" i="15" s="1"/>
  <c r="M29" i="15"/>
  <c r="N29" i="15" s="1"/>
  <c r="J29" i="15"/>
  <c r="D29" i="15"/>
  <c r="C29" i="15" s="1"/>
  <c r="M28" i="15"/>
  <c r="N28" i="15" s="1"/>
  <c r="J28" i="15"/>
  <c r="D28" i="15"/>
  <c r="C28" i="15" s="1"/>
  <c r="M27" i="15"/>
  <c r="N27" i="15" s="1"/>
  <c r="J27" i="15"/>
  <c r="D27" i="15"/>
  <c r="C27" i="15" s="1"/>
  <c r="M26" i="15"/>
  <c r="N26" i="15" s="1"/>
  <c r="J26" i="15"/>
  <c r="D26" i="15"/>
  <c r="C26" i="15" s="1"/>
  <c r="M25" i="15"/>
  <c r="N25" i="15" s="1"/>
  <c r="J25" i="15"/>
  <c r="D25" i="15"/>
  <c r="C25" i="15" s="1"/>
  <c r="M24" i="15"/>
  <c r="N24" i="15" s="1"/>
  <c r="J24" i="15"/>
  <c r="D24" i="15"/>
  <c r="C24" i="15" s="1"/>
  <c r="M23" i="15"/>
  <c r="N23" i="15" s="1"/>
  <c r="J23" i="15"/>
  <c r="D23" i="15"/>
  <c r="C23" i="15" s="1"/>
  <c r="M22" i="15"/>
  <c r="N22" i="15" s="1"/>
  <c r="J22" i="15"/>
  <c r="D22" i="15"/>
  <c r="C22" i="15" s="1"/>
  <c r="M21" i="15"/>
  <c r="N21" i="15" s="1"/>
  <c r="J21" i="15"/>
  <c r="D21" i="15"/>
  <c r="C21" i="15" s="1"/>
  <c r="M20" i="15"/>
  <c r="N20" i="15" s="1"/>
  <c r="J20" i="15"/>
  <c r="D20" i="15"/>
  <c r="C20" i="15" s="1"/>
  <c r="M19" i="15"/>
  <c r="N19" i="15" s="1"/>
  <c r="J19" i="15"/>
  <c r="D19" i="15"/>
  <c r="C19" i="15" s="1"/>
  <c r="M15" i="15"/>
  <c r="N15" i="15" s="1"/>
  <c r="J15" i="15"/>
  <c r="A8" i="15"/>
  <c r="C51" i="6"/>
  <c r="D51" i="6"/>
  <c r="E51" i="6"/>
  <c r="G51" i="6" s="1"/>
  <c r="D50" i="6"/>
  <c r="C50" i="6"/>
  <c r="C32" i="6"/>
  <c r="D32" i="6"/>
  <c r="E155" i="6"/>
  <c r="D155" i="6"/>
  <c r="C155" i="6"/>
  <c r="E152" i="6"/>
  <c r="D152" i="6"/>
  <c r="C152" i="6"/>
  <c r="E147" i="6"/>
  <c r="D147" i="6"/>
  <c r="C147" i="6"/>
  <c r="E144" i="6"/>
  <c r="D144" i="6"/>
  <c r="C144" i="6"/>
  <c r="E133" i="6"/>
  <c r="D133" i="6"/>
  <c r="C133" i="6"/>
  <c r="E127" i="6"/>
  <c r="D127" i="6"/>
  <c r="E126" i="6"/>
  <c r="D126" i="6"/>
  <c r="E129" i="6"/>
  <c r="D129" i="6"/>
  <c r="C129" i="6"/>
  <c r="E84" i="6"/>
  <c r="D84" i="6"/>
  <c r="E85" i="6"/>
  <c r="D85" i="6"/>
  <c r="C85" i="6"/>
  <c r="E86" i="6"/>
  <c r="D86" i="6"/>
  <c r="C86" i="6"/>
  <c r="E116" i="6"/>
  <c r="G116" i="6" s="1"/>
  <c r="D116" i="6"/>
  <c r="E121" i="6"/>
  <c r="D121" i="6"/>
  <c r="C121" i="6"/>
  <c r="E120" i="6"/>
  <c r="D120" i="6"/>
  <c r="C120" i="6"/>
  <c r="E122" i="6"/>
  <c r="D122" i="6"/>
  <c r="C122" i="6"/>
  <c r="D80" i="6"/>
  <c r="E80" i="6"/>
  <c r="C79" i="6"/>
  <c r="D79" i="6"/>
  <c r="E79" i="6"/>
  <c r="C78" i="6"/>
  <c r="C61" i="6"/>
  <c r="D61" i="6"/>
  <c r="E61" i="6"/>
  <c r="D47" i="6"/>
  <c r="E47" i="6"/>
  <c r="D48" i="6"/>
  <c r="E48" i="6"/>
  <c r="D60" i="6"/>
  <c r="E59" i="6"/>
  <c r="D59" i="6"/>
  <c r="C59" i="6"/>
  <c r="E40" i="6"/>
  <c r="D40" i="6"/>
  <c r="C40" i="6"/>
  <c r="E43" i="6"/>
  <c r="D43" i="6"/>
  <c r="C43" i="6"/>
  <c r="E41" i="6"/>
  <c r="D41" i="6"/>
  <c r="C41" i="6"/>
  <c r="D23" i="6"/>
  <c r="C23" i="6"/>
  <c r="D8" i="6"/>
  <c r="C8" i="6"/>
  <c r="E22" i="6"/>
  <c r="D22" i="6"/>
  <c r="C22" i="6"/>
  <c r="E7" i="6"/>
  <c r="D7" i="6"/>
  <c r="C7" i="6"/>
  <c r="D15" i="15"/>
  <c r="E8" i="6" l="1"/>
  <c r="G8" i="6" s="1"/>
  <c r="E32" i="6"/>
  <c r="G32" i="6" s="1"/>
  <c r="G30" i="6" s="1"/>
  <c r="E50" i="6"/>
  <c r="G50" i="6" s="1"/>
  <c r="E23" i="6"/>
  <c r="G23" i="6" s="1"/>
  <c r="O19" i="15"/>
  <c r="O15" i="15"/>
  <c r="O59" i="15" l="1"/>
  <c r="A13" i="9" l="1"/>
  <c r="A14" i="9"/>
  <c r="A15" i="9"/>
  <c r="A16" i="9"/>
  <c r="A18" i="9"/>
  <c r="A22" i="9"/>
  <c r="A24" i="9"/>
  <c r="A25" i="9"/>
  <c r="A7" i="9" l="1"/>
  <c r="A8" i="9"/>
  <c r="D23" i="5"/>
  <c r="F23" i="5" s="1"/>
  <c r="F22" i="5" s="1"/>
  <c r="F21" i="5" s="1"/>
  <c r="C23" i="5"/>
  <c r="B23" i="5"/>
  <c r="D20" i="5"/>
  <c r="F20" i="5" s="1"/>
  <c r="C20" i="5"/>
  <c r="B20" i="5"/>
  <c r="D19" i="5"/>
  <c r="F19" i="5" s="1"/>
  <c r="C19" i="5"/>
  <c r="B19" i="5"/>
  <c r="F18" i="5"/>
  <c r="C18" i="5"/>
  <c r="B18" i="5"/>
  <c r="F17" i="5"/>
  <c r="C17" i="5"/>
  <c r="B17" i="5"/>
  <c r="G156" i="6"/>
  <c r="G148" i="6"/>
  <c r="B8" i="9" l="1"/>
  <c r="F16" i="5"/>
  <c r="F10" i="5" s="1"/>
  <c r="G155" i="6"/>
  <c r="G85" i="6"/>
  <c r="G47" i="6"/>
  <c r="G7" i="6"/>
  <c r="G22" i="6"/>
  <c r="G79" i="6"/>
  <c r="G43" i="6"/>
  <c r="G121" i="6"/>
  <c r="G129" i="6"/>
  <c r="G86" i="6"/>
  <c r="G41" i="6"/>
  <c r="G61" i="6"/>
  <c r="G84" i="6"/>
  <c r="G144" i="6"/>
  <c r="G59" i="6"/>
  <c r="G120" i="6"/>
  <c r="G127" i="6"/>
  <c r="B6" i="12"/>
  <c r="G40" i="6"/>
  <c r="G48" i="6"/>
  <c r="G80" i="6"/>
  <c r="G122" i="6"/>
  <c r="G147" i="6"/>
  <c r="G133" i="6"/>
  <c r="G131" i="6" s="1"/>
  <c r="G126" i="6"/>
  <c r="G78" i="6"/>
  <c r="G152" i="6"/>
  <c r="G58" i="6" l="1"/>
  <c r="F3" i="5"/>
  <c r="G39" i="6"/>
  <c r="G29" i="6" s="1"/>
  <c r="G46" i="6"/>
  <c r="G77" i="6"/>
  <c r="G67" i="6" s="1"/>
  <c r="G5" i="6"/>
  <c r="G124" i="6"/>
  <c r="G82" i="6"/>
  <c r="G114" i="6"/>
  <c r="B7" i="9"/>
  <c r="B5" i="9" s="1"/>
  <c r="G150" i="6"/>
  <c r="G142" i="6"/>
  <c r="G45" i="6" l="1"/>
  <c r="G3" i="6"/>
  <c r="B19" i="9" a="1"/>
  <c r="B19" i="9" s="1"/>
  <c r="B21" i="9" a="1"/>
  <c r="B21" i="9" s="1"/>
  <c r="B20" i="9" a="1"/>
  <c r="B20" i="9" s="1"/>
  <c r="B22" i="9" a="1"/>
  <c r="B22" i="9" s="1"/>
  <c r="B23" i="9" a="1"/>
  <c r="B23" i="9" s="1"/>
  <c r="B17" i="9" a="1"/>
  <c r="B17" i="9" s="1"/>
  <c r="B24" i="9" a="1"/>
  <c r="B24" i="9" s="1"/>
  <c r="B16" i="9" a="1"/>
  <c r="B16" i="9" s="1"/>
  <c r="B14" i="9" a="1"/>
  <c r="B14" i="9" s="1"/>
  <c r="B18" i="9" a="1"/>
  <c r="B18" i="9" s="1"/>
  <c r="B13" i="9" a="1"/>
  <c r="B13" i="9" s="1"/>
  <c r="B25" i="9" a="1"/>
  <c r="B25" i="9" s="1"/>
  <c r="B15" i="9" a="1"/>
  <c r="B15" i="9" s="1"/>
  <c r="B12" i="9" l="1"/>
  <c r="B29" i="9" s="1"/>
  <c r="E8" i="13" l="1"/>
  <c r="E10" i="13" s="1"/>
</calcChain>
</file>

<file path=xl/comments1.xml><?xml version="1.0" encoding="utf-8"?>
<comments xmlns="http://schemas.openxmlformats.org/spreadsheetml/2006/main">
  <authors>
    <author>Marcele Dorneles Bravo</author>
  </authors>
  <commentList>
    <comment ref="E17" authorId="0" shapeId="0">
      <text>
        <r>
          <rPr>
            <b/>
            <sz val="9"/>
            <color indexed="81"/>
            <rFont val="Segoe UI"/>
            <family val="2"/>
          </rPr>
          <t>Marcele Dorneles Bravo:</t>
        </r>
        <r>
          <rPr>
            <sz val="9"/>
            <color indexed="81"/>
            <rFont val="Segoe UI"/>
            <family val="2"/>
          </rPr>
          <t xml:space="preserve">
LARGURA DA FAIXA: 100m 
</t>
        </r>
      </text>
    </comment>
    <comment ref="E20" authorId="0" shapeId="0">
      <text>
        <r>
          <rPr>
            <b/>
            <sz val="9"/>
            <color indexed="81"/>
            <rFont val="Segoe UI"/>
            <family val="2"/>
          </rPr>
          <t>Marcele Dorneles Bravo:</t>
        </r>
        <r>
          <rPr>
            <sz val="9"/>
            <color indexed="81"/>
            <rFont val="Segoe UI"/>
            <family val="2"/>
          </rPr>
          <t xml:space="preserve">
ARBITRANDO QUE CADA ORTOFOTO APRESENTA 1,5KM DE EXTENSÃO</t>
        </r>
      </text>
    </comment>
  </commentList>
</comments>
</file>

<file path=xl/comments2.xml><?xml version="1.0" encoding="utf-8"?>
<comments xmlns="http://schemas.openxmlformats.org/spreadsheetml/2006/main">
  <authors>
    <author>Carolyne Mendes Rodrigues</author>
  </authors>
  <commentList>
    <comment ref="F12" authorId="0" shapeId="0">
      <text>
        <r>
          <rPr>
            <b/>
            <sz val="9"/>
            <color indexed="81"/>
            <rFont val="Segoe UI"/>
            <family val="2"/>
          </rPr>
          <t>Carolyne Mendes Rodrigues:</t>
        </r>
        <r>
          <rPr>
            <sz val="9"/>
            <color indexed="81"/>
            <rFont val="Segoe UI"/>
            <family val="2"/>
          </rPr>
          <t xml:space="preserve">
Capitais utilizar o botão da lista suspensa; Não capitais digitar lugar de destino viagem.</t>
        </r>
      </text>
    </comment>
  </commentList>
</comments>
</file>

<file path=xl/sharedStrings.xml><?xml version="1.0" encoding="utf-8"?>
<sst xmlns="http://schemas.openxmlformats.org/spreadsheetml/2006/main" count="16144" uniqueCount="8345">
  <si>
    <t>Item</t>
  </si>
  <si>
    <t>Descrição</t>
  </si>
  <si>
    <t>Preço total
 (R$)</t>
  </si>
  <si>
    <t>i</t>
  </si>
  <si>
    <t>Parte B – Projeto de Modelagem da Concessão</t>
  </si>
  <si>
    <t>Total geral:</t>
  </si>
  <si>
    <t>Unidade</t>
  </si>
  <si>
    <t>Preço unitário
 (R$)</t>
  </si>
  <si>
    <t>Referência</t>
  </si>
  <si>
    <t>ponto de contagem</t>
  </si>
  <si>
    <t>ponto de pesquisa</t>
  </si>
  <si>
    <t>-</t>
  </si>
  <si>
    <t>Quantidade total</t>
  </si>
  <si>
    <t>35.03.30</t>
  </si>
  <si>
    <t>hora</t>
  </si>
  <si>
    <t>35.03.32</t>
  </si>
  <si>
    <t>ENGENHEIRO SENIOR</t>
  </si>
  <si>
    <t>35.03.31</t>
  </si>
  <si>
    <t>ENGENHEIRO PLENO</t>
  </si>
  <si>
    <t>35.03.38</t>
  </si>
  <si>
    <t>GEOLOGO SENIOR</t>
  </si>
  <si>
    <t>35.03.25</t>
  </si>
  <si>
    <t>CADISTA / CALCULISTA III</t>
  </si>
  <si>
    <t>INSTRUÇÃO CFBio N° 04/2007</t>
  </si>
  <si>
    <t>35.03.09</t>
  </si>
  <si>
    <t>ARQUITETO SENIOR</t>
  </si>
  <si>
    <t>35.03.18</t>
  </si>
  <si>
    <t>CONSULTOR INTERNACIONAL</t>
  </si>
  <si>
    <t>35.03.05</t>
  </si>
  <si>
    <t>ANALISTA DE SISTEMA PLENO</t>
  </si>
  <si>
    <t>35.03.29</t>
  </si>
  <si>
    <t>ECONOMISTA SENIOR</t>
  </si>
  <si>
    <t>35.03.27</t>
  </si>
  <si>
    <t>ECONOMISTA JUNIOR</t>
  </si>
  <si>
    <t>35.03.03</t>
  </si>
  <si>
    <t>ADVOGADO SENIOR</t>
  </si>
  <si>
    <t>35.03.01</t>
  </si>
  <si>
    <t>ADVOGADO JUNIOR</t>
  </si>
  <si>
    <t>SECRETARIA DE LOGÍSTICA E TRANSPORTES</t>
  </si>
  <si>
    <t>DEPARTAMENTO DE ESTRADAS DE RODAGEM DO ESTADO DE SÃO PAULO</t>
  </si>
  <si>
    <t>TABELA DE PREÇOS UNITÁRIOS DESONERADOS</t>
  </si>
  <si>
    <t>Atendendo à Lei Federal nº 13161 de 31/08/2015, à Lei Federal nº 12844 de 19/07/2013 e à Lei Federal nº 12546 de 14/12/2011</t>
  </si>
  <si>
    <t>Data de Referência: 31/03/2020</t>
  </si>
  <si>
    <t>Subitem</t>
  </si>
  <si>
    <t>Preço Unitário</t>
  </si>
  <si>
    <t>21.01.01.99</t>
  </si>
  <si>
    <t>SONDAGEM A PERCUSSAO ATE 15M</t>
  </si>
  <si>
    <t>m</t>
  </si>
  <si>
    <t>21.01.02.99</t>
  </si>
  <si>
    <t>SONDAGEM A PERC. ATE 15M LOC. ALAG.&lt;50CM</t>
  </si>
  <si>
    <t>21.01.03.99</t>
  </si>
  <si>
    <t>SONDAGEM A PERCUSSAO DE 15 A 30M</t>
  </si>
  <si>
    <t>21.01.04.99</t>
  </si>
  <si>
    <t>SONDAGEM A PERC.15A30M LOC.ALAG.&lt;50CM</t>
  </si>
  <si>
    <t>21.01.05.99</t>
  </si>
  <si>
    <t>SONDAGEM PERCUSSAO SUPERIOR A 30M</t>
  </si>
  <si>
    <t>21.01.06.99</t>
  </si>
  <si>
    <t>SONDAGEM PERC.+30M LOC.ALAG.&lt;50CM</t>
  </si>
  <si>
    <t>21.01.07.99</t>
  </si>
  <si>
    <t>TAXA FIXA INSTALACAO SONDAGEM PERCUSSAO</t>
  </si>
  <si>
    <t>un</t>
  </si>
  <si>
    <t>21.01.08.99</t>
  </si>
  <si>
    <t>TAXA FIXA INSTALACAO SONDAGEM ROTATIVA</t>
  </si>
  <si>
    <t>21.01.09.99</t>
  </si>
  <si>
    <t>TRANSPORTE DE EQUIPAMENTO DE SONDAGEM</t>
  </si>
  <si>
    <t>km*equip</t>
  </si>
  <si>
    <t>21.01.10.99</t>
  </si>
  <si>
    <t>DESLOCAMENTO DE EQUIPAMENTO DE SONDAGEM</t>
  </si>
  <si>
    <t>21.01.11.99</t>
  </si>
  <si>
    <t>PLATAFORMA OU BANQUETA SOND.PERCUSSAO</t>
  </si>
  <si>
    <t>equip</t>
  </si>
  <si>
    <t>21.01.12.99</t>
  </si>
  <si>
    <t>PLATAFORMA OU BANQUETA P/ SOND. ROTATIVA</t>
  </si>
  <si>
    <t>21.01.14.99</t>
  </si>
  <si>
    <t>FLUTUANTE PARA SONDAGEM</t>
  </si>
  <si>
    <t>obra</t>
  </si>
  <si>
    <t>21.01.15.99</t>
  </si>
  <si>
    <t>INSTAL.SONDAGEM PERCUSSAO S/ FLUTUANTE</t>
  </si>
  <si>
    <t>sond</t>
  </si>
  <si>
    <t>21.01.16.99</t>
  </si>
  <si>
    <t>INSTALACAO SONDAGEM ROTATIVA S/FLUTUANTE</t>
  </si>
  <si>
    <t>21.01.17.99</t>
  </si>
  <si>
    <t>SONDAGEM ROTATIVA SOLO 57,10MM (AX)</t>
  </si>
  <si>
    <t>21.01.18.99</t>
  </si>
  <si>
    <t>SONDAGEM ROTATIVA SOLO 73,00MM (BX)</t>
  </si>
  <si>
    <t>21.01.19.99</t>
  </si>
  <si>
    <t>SONDAGEM ROTATIVA SOLO 88,90MM (NX)</t>
  </si>
  <si>
    <t>21.01.20.99</t>
  </si>
  <si>
    <t>SONDAGEM ROTATIVA SOLO 114,30MM (HX)</t>
  </si>
  <si>
    <t>21.01.21.99</t>
  </si>
  <si>
    <t>SONDAGEM ROTATIVA ROCHA ALT.57,1MM (AX)</t>
  </si>
  <si>
    <t>21.01.22.99</t>
  </si>
  <si>
    <t>SONDAGEM ROTATIVA ROCHA ALT.73,0MM (BX)</t>
  </si>
  <si>
    <t>21.01.23.99</t>
  </si>
  <si>
    <t>SONDAGEM ROTATIVA ROCHA ALT.88,9MM (NX)</t>
  </si>
  <si>
    <t>21.01.24.99</t>
  </si>
  <si>
    <t>SONDAGEM ROTATIVA ROCHA ALT.114,3MM (HX)</t>
  </si>
  <si>
    <t>21.01.25.99</t>
  </si>
  <si>
    <t>SONDAGEM ROTATIVA ROCHA SA 57,10MM (AX)</t>
  </si>
  <si>
    <t>21.01.26.99</t>
  </si>
  <si>
    <t>SONDAGEM ROTATIVA ROCHA SA 73,00MM (BX)</t>
  </si>
  <si>
    <t>21.01.27.99</t>
  </si>
  <si>
    <t>SONDAGEM ROTATIVA ROCHA SA 88,9MM (NX)</t>
  </si>
  <si>
    <t>21.01.28.99</t>
  </si>
  <si>
    <t>SONDAGEM ROTATIVA ROCHA SA 114,30MM (HX)</t>
  </si>
  <si>
    <t>21.01.29.99</t>
  </si>
  <si>
    <t>SONDAGEM A TRADO PROFUNDIDADE ATE 5M</t>
  </si>
  <si>
    <t>21.01.30.99</t>
  </si>
  <si>
    <t>SONDAGEM A TRADO PROFUNDIDADE 5 A 10M</t>
  </si>
  <si>
    <t>21.02.01.01.99</t>
  </si>
  <si>
    <t>DETER. COORDENADAS COM GPS2 (CONTROLE BASICO) PRECISAO MINIMA DE 2 ORDEM.</t>
  </si>
  <si>
    <t>21.02.01.02.99</t>
  </si>
  <si>
    <t>DETER. COORDENADAS COM GPS3 (CONTROLE BASICO) PRECISAO MINIMA DE 2 ORDEM.</t>
  </si>
  <si>
    <t>21.02.02.01.99</t>
  </si>
  <si>
    <t>TRANSPORTE COORDENADAS ATRAVES DE POLIGONAIS CLASSE II P DA NBR 13.133</t>
  </si>
  <si>
    <t>km</t>
  </si>
  <si>
    <t>21.02.03.01.99</t>
  </si>
  <si>
    <t>IMPLANTACAO DE POLIGONAIS CLASSE III P DA NBR 13.133.</t>
  </si>
  <si>
    <t>21.02.04.01.99</t>
  </si>
  <si>
    <t>TRANSPORTE DE REFERENCIA DE NIVEL ATRAVES NIVELAMENTO GEOMETRICO 4 MM K.</t>
  </si>
  <si>
    <t>21.02.05.01.99</t>
  </si>
  <si>
    <t>TRANSPORTE DE REFERENCIA DE NIVEL ATRAVES NIVELAMENTO GEOMETRICO CLASSE IN.</t>
  </si>
  <si>
    <t>21.02.06.01.99</t>
  </si>
  <si>
    <t>LEV. PLANIALTIMETRICO E CADASTRAL, POLIGONAL CLASSE II PAC ESC. 1:500 ATE 1 HA.</t>
  </si>
  <si>
    <t>21.02.06.02.99</t>
  </si>
  <si>
    <t>LEV. PLANIALTIMETRICO E CADASTRAL, POLIGONAL CLASSE II PAC ESC. 1:1000 ATE 1HA.</t>
  </si>
  <si>
    <t>21.02.07.01.99</t>
  </si>
  <si>
    <t>LEV. PLANIALTIMETRICO E CADASTRAL, POLIGONAL CLASSE II PAC ESC. 1:500 ALEM 1HA.</t>
  </si>
  <si>
    <t>ha</t>
  </si>
  <si>
    <t>21.02.07.02.99</t>
  </si>
  <si>
    <t>LEV. PLANIALTIMETRICO E CADASTRAL, POLIGONAL CLASSE II PAC ESC.1:1000 ALEM 1HA</t>
  </si>
  <si>
    <t>21.02.08.01.99</t>
  </si>
  <si>
    <t>LEV. PLANIALTIMETRICO DE FAVELAS COM AREA ATE 2000 M2 C/POLIG. AUXILIAR</t>
  </si>
  <si>
    <t>21.02.09.01.99</t>
  </si>
  <si>
    <t>LEV. PLANIALTIMETRICO DE FAVELAS COM AREA ALEM 2000 M2 C/POLIG.AUXILIAR</t>
  </si>
  <si>
    <t>m2</t>
  </si>
  <si>
    <t>21.02.10.01.99</t>
  </si>
  <si>
    <t>LEV. PLANIALT. SECOES TRANSV. A PARTIR DE LINHA BASE EXISTENTE NIV. GEOMETRICO.</t>
  </si>
  <si>
    <t>21.02.11.01.99</t>
  </si>
  <si>
    <t>LEVANT. PLANIALTIMETRICO CADASTRAL FAIXAS ATE 30M CLASSE II PAC DA NBR 13.133</t>
  </si>
  <si>
    <t>21.02.12.01.99</t>
  </si>
  <si>
    <t>LEVANT. PLANIALTIMETRICO CADASTRAL FAIXAS DE 30 A 60 M CLASSE II PAC NBR 13.133</t>
  </si>
  <si>
    <t>21.02.13.01.99</t>
  </si>
  <si>
    <t>LEVANT. PLANIALTIMETRICO CADASTRAL FAIXAS ALEM 60M CLASSE II PAC DA NBR 13.133</t>
  </si>
  <si>
    <t>21.02.14.01.99</t>
  </si>
  <si>
    <t>MATERIALIZACAO DE LINHA BASE PROJETADA C/ ESTAQUEAMENTO DE 20 EM 20 M.</t>
  </si>
  <si>
    <t>21.02.15.01.99</t>
  </si>
  <si>
    <t>IMPL. E CADASTRO PLANIALT. LINHA BASE VIA EXISTENTE ESTAQUEAMENTO DE 20 EM 20 M</t>
  </si>
  <si>
    <t>21.02.16.01.99</t>
  </si>
  <si>
    <t>CADASTRO DE PVA, PVE, BL E TL</t>
  </si>
  <si>
    <t>21.02.17.01.99</t>
  </si>
  <si>
    <t>CADASTRO DE OBRA DE ARTE CORRENTE (GALERIA E BUEIRO) E INTERFERENCIAS</t>
  </si>
  <si>
    <t>21.02.18.01.99</t>
  </si>
  <si>
    <t>LEV.CAD.ESTRUT. EM CONCRETO, PONTES E VIADUTOS, DETALHADO PECAS ESTRUTURAIS</t>
  </si>
  <si>
    <t>tramo</t>
  </si>
  <si>
    <t>21.02.19.01.99</t>
  </si>
  <si>
    <t>CADASTRO DE PROPRIEDADE PARA DESAPROPRIACAO URBANA.</t>
  </si>
  <si>
    <t>21.02.20.01.99</t>
  </si>
  <si>
    <t>CADASTRO DE PROPRIEDADE PARA DESAPROPRIACAO RURAL ATE 5000 M2.</t>
  </si>
  <si>
    <t>21.02.20.02.99</t>
  </si>
  <si>
    <t>CADASTRO DE PROPRIEDADE PARA DESAPROPRIACAO RURAL ALEM 5000 M2.</t>
  </si>
  <si>
    <t>21.02.21.01.99</t>
  </si>
  <si>
    <t>ABERTURA DE PICADA COM LARGURA SUFICIENTE PARA LEVANTAMENTO TOPOGRAFICO.</t>
  </si>
  <si>
    <t>21.02.22.01.99</t>
  </si>
  <si>
    <t>LEVANTAMENTO DE SECOES TOPOBATIMETRICOS.</t>
  </si>
  <si>
    <t>21.02.22.02.99</t>
  </si>
  <si>
    <t>LEVANTAMENTO TOPOBATIMETRICO, MODO CONTINUO COM ECOBATIMETRO, POSIC.COM GPS</t>
  </si>
  <si>
    <t>21.02.23.01.99</t>
  </si>
  <si>
    <t>LEVANTAMENTO DE BATIMETRIA ESPECIAL</t>
  </si>
  <si>
    <t>equipe.dia</t>
  </si>
  <si>
    <t>21.02.24.01.99</t>
  </si>
  <si>
    <t>FORN. EQUIP.TOP., 1 TECN., 2 AUX., 1 NIVEL. C/ NIVEL AUT. ESTACAO TOTAL E VEIC.</t>
  </si>
  <si>
    <t>equipe.mes</t>
  </si>
  <si>
    <t>21.02.25.01.99</t>
  </si>
  <si>
    <t>MARC.CONC. TRONCO PIR. DE 10X10CM T/ 30X30CM B/ 40CM H, PINO/CHAPA COLADA TOPO</t>
  </si>
  <si>
    <t>21.02.26.01.99</t>
  </si>
  <si>
    <t>MOBILIZACAO / DESMOBILIZACAO - DE EQUIPE E EQUIP. DE TOPOGRAFIA A 50 E 150KM</t>
  </si>
  <si>
    <t>21.02.26.02.99</t>
  </si>
  <si>
    <t>MOBILIZACAO / DESMOBILIZACAO - EQUIPE E EQUIP. DE TOPOGRAFIA ENTRE 151E300KM</t>
  </si>
  <si>
    <t>21.02.26.03.99</t>
  </si>
  <si>
    <t>MOBILIZACAO / DESMOBILIZACAO - EQUIPE E EQUIP. TOPOGRAFIA ENTRE 301E600KM</t>
  </si>
  <si>
    <t>21.02.27.01.99</t>
  </si>
  <si>
    <t>MOBILIZACAO DE AERONAVE DENTRO DO ESTADO.</t>
  </si>
  <si>
    <t>global</t>
  </si>
  <si>
    <t>21.02.28.01.99</t>
  </si>
  <si>
    <t>COBERTURA FOTOGRAFICA POR AREA FOTOGRAFADA, VOO NA ESCALA 1:20.000</t>
  </si>
  <si>
    <t>km2</t>
  </si>
  <si>
    <t>21.02.28.02.99</t>
  </si>
  <si>
    <t>COBERTURA FOTOGRAFICA POR AREA FOTOGRAFADA, VOO NA ESCALA 1:5.000</t>
  </si>
  <si>
    <t>21.02.29.01.99</t>
  </si>
  <si>
    <t>REVELACAO DE FOTOS AEREAS INCLUSIVE ARQUIVO DIGITAL E FOTOINDICE.</t>
  </si>
  <si>
    <t>21.02.30.01.99</t>
  </si>
  <si>
    <t>RESTITUICAO VOO AEROFOTOGRAMETRICO ESC. ATE 5X SUPERIOR AO DO VOO, ESC.1:5.000</t>
  </si>
  <si>
    <t>21.02.30.02.99</t>
  </si>
  <si>
    <t>RESTITUICAO VOO AEROFOTOGRAMETRICO ESC. ATE 5X SUPERIOR AO DO VOO, ESC. 1:1.000</t>
  </si>
  <si>
    <t>21.02.31.01.99</t>
  </si>
  <si>
    <t>ORTOFOTOCARTA VOO AEROFOTOGRAMETRICO ESC. ATE 5X SUPERIOR AO DO VOO, ESC.1:5000</t>
  </si>
  <si>
    <t>21.02.31.02.99</t>
  </si>
  <si>
    <t>ORTOFOTOCARTA VOO AEROFOTOGRAMETRICO ESC. ATE 5X SUPERIOR AO DO VOO, ESC.1:1000</t>
  </si>
  <si>
    <t>21.02.32.01.99</t>
  </si>
  <si>
    <t>APOIO CAMPO AEROF. DETERM. NUM. DE PONTOS P/ RESIST. EM ESC. ATE 5X MAIOR.</t>
  </si>
  <si>
    <t>REMOCAO CERCA ARAME,INCL.TRANSPORTE</t>
  </si>
  <si>
    <t>REMOCAO DE DEFENSA METALICA SIMPLES</t>
  </si>
  <si>
    <t>REMOCAO DE DEFENSA METALICA DUPLA</t>
  </si>
  <si>
    <t>REMOCAO DEFENSA MET.SIMPLES P/ REINST.</t>
  </si>
  <si>
    <t>REMOCAO DEFENSA METALICA DUPLA P/ REINST</t>
  </si>
  <si>
    <t>REMOCAO CANALIZACAO D&gt;=0,60M</t>
  </si>
  <si>
    <t>REMOCAO CANALIZACAO D&lt;0,60M</t>
  </si>
  <si>
    <t>REMOCAO E TRANSPORTE DE GUIA PRE-MOLDADA</t>
  </si>
  <si>
    <t>REMOCAO DE ESTACA DE EUCALIPTO</t>
  </si>
  <si>
    <t>REMOCAO DE TACHA REFLETIVA</t>
  </si>
  <si>
    <t>21.03.11.01.99</t>
  </si>
  <si>
    <t>REMOCAO DE PINTURA ACRIL. DEMARC.DE VIA POR PROCESSO MANUAL</t>
  </si>
  <si>
    <t>CERCA DE ARAME FARPADO C/ 4 FIOS</t>
  </si>
  <si>
    <t>CERCA DE ARAME FARPADO C/ 6 FIOS</t>
  </si>
  <si>
    <t>CERCA ARAME FARPADO POR REAPROVEITAMENTO</t>
  </si>
  <si>
    <t>21.05.01.99</t>
  </si>
  <si>
    <t>DEMOLICAO DE CONCRETO ARMADO</t>
  </si>
  <si>
    <t>m3</t>
  </si>
  <si>
    <t>21.05.02.99</t>
  </si>
  <si>
    <t>DEMOLICAO DE CONCRETO SIMPLES</t>
  </si>
  <si>
    <t>DEMOLICAO PAV.RIG.INCL.TRANSP. ATE 1 KM</t>
  </si>
  <si>
    <t>DEMOLICAO DE EDIFICACAO EM ALVENARIA</t>
  </si>
  <si>
    <t>DEMOLICAO DE EDIFICACAO EM MADEIRA</t>
  </si>
  <si>
    <t>DEMOLICAO PAVIMENTOFLEXIVEL C/TRANSPORT</t>
  </si>
  <si>
    <t>ABERTURA DE POCO DE INSPECAO ATE 1,5M DE PROFUNDIDADE</t>
  </si>
  <si>
    <t>ENSAIO DE UMIDADE NATURAL</t>
  </si>
  <si>
    <t>ENSAIO DE DENSIDADE NATURAL</t>
  </si>
  <si>
    <t>ANALISE GRANULOMETRICA POR PENEIRAMENTO E SEDIMENTACAO.</t>
  </si>
  <si>
    <t>ENSAIO DE CBR 5 PONTOS E.N.</t>
  </si>
  <si>
    <t>ENSAIO DE CBR 5 PONTOS E.I.</t>
  </si>
  <si>
    <t>CLASSIFICACAO MCT (PERDA POR IMERSAO E MINI MCV).</t>
  </si>
  <si>
    <t>conjunto</t>
  </si>
  <si>
    <t>CLASSIFICACAO MCT - METODO PASTILHA</t>
  </si>
  <si>
    <t>ENSAIO DE CBR 1 PONTO MOLDADO NA UMIDADE OTIMA DE COMPACTACAO (E.N.)</t>
  </si>
  <si>
    <t>ENSAIO DE COMPACTACAO - PROCTOR.</t>
  </si>
  <si>
    <t>GRANULOMETRIA POR PENEIRAMENTO SIMPLES (SEM SEDIMENTACAO).</t>
  </si>
  <si>
    <t>21.08.01.99</t>
  </si>
  <si>
    <t>LIMPEZA DE DRENAGEM DA PLATAFORMA</t>
  </si>
  <si>
    <t>21.08.02.99</t>
  </si>
  <si>
    <t>LIMPEZA DE BUEIROS DIAMETRO ATE 80CM</t>
  </si>
  <si>
    <t>21.08.03.99</t>
  </si>
  <si>
    <t>LIMPEZA DE BUEIROS DIAMETRO ATE 100CM</t>
  </si>
  <si>
    <t>21.08.04.99</t>
  </si>
  <si>
    <t>LIMPEZA DE BUEIROS DIAMETRO ATE 120CM</t>
  </si>
  <si>
    <t>21.08.05.99</t>
  </si>
  <si>
    <t>LIMPEZA DE BUEIROS DIAMETRO ATE 150CM</t>
  </si>
  <si>
    <t>21.08.06.99</t>
  </si>
  <si>
    <t>LIMPEZA DE GALERIA</t>
  </si>
  <si>
    <t>21.08.08.99</t>
  </si>
  <si>
    <t>DEMOLICAO E RETIRADA DE GUARDA-CORPO</t>
  </si>
  <si>
    <t>21.08.09.99</t>
  </si>
  <si>
    <t>LIMPEZA DE BUEIROS DIAMETRO ATE 60CM</t>
  </si>
  <si>
    <t>21.08.11.99</t>
  </si>
  <si>
    <t>LIMPEZA DE DRENAGEM FORA DA PLATAFORMA</t>
  </si>
  <si>
    <t>22.01.01.99</t>
  </si>
  <si>
    <t>LIMP.TERRENO SEM DESTOCAMENTO DE ARVORES</t>
  </si>
  <si>
    <t>22.01.02.99</t>
  </si>
  <si>
    <t>LIMP.TERRENO C/DEST.ARV.PERIMETRO&lt;=78CM</t>
  </si>
  <si>
    <t>22.01.03.99</t>
  </si>
  <si>
    <t>LIMP. MANUAL TERRENO AMONT. DE MATERIAL</t>
  </si>
  <si>
    <t>22.01.04.99</t>
  </si>
  <si>
    <t>DERRUBADA E DEST.ARV.C/PERIMETRO&gt;78CM</t>
  </si>
  <si>
    <t>22.01.05.99</t>
  </si>
  <si>
    <t>DEST.ARV.COM PERIMETRO MAIOR QUE 78CM</t>
  </si>
  <si>
    <t>22.01.06.99</t>
  </si>
  <si>
    <t>RASPAGEM DO TERRENO</t>
  </si>
  <si>
    <t>22.02.01.99</t>
  </si>
  <si>
    <t>ESCAVACAO E CARGA DE MATERIAL DE 1/2A CATEGORIA</t>
  </si>
  <si>
    <t>22.02.03.99</t>
  </si>
  <si>
    <t>ESCAV.CARGA MATERIAL 2 CAT.C/EXPLOSIVO</t>
  </si>
  <si>
    <t>22.02.04.99</t>
  </si>
  <si>
    <t>ESCAVACAO E CARGA MATERIAL 3 CATEGORIA</t>
  </si>
  <si>
    <t>22.02.05.99</t>
  </si>
  <si>
    <t>ESCAV.CARGA SOLO MOLE SOB LAMINA D´AGUA</t>
  </si>
  <si>
    <t>22.02.06.99</t>
  </si>
  <si>
    <t>CARGA DE MATERIAL LIMPEZA</t>
  </si>
  <si>
    <t>22.02.07.99</t>
  </si>
  <si>
    <t>ESCAV.,CARGA E DESC.MAT.SIL-ARG.NO CORTE</t>
  </si>
  <si>
    <t>22.02.08.99</t>
  </si>
  <si>
    <t>AQUIS.MAT.ESPAL.CONF.ROLAGEM MAT.SIL.ARG</t>
  </si>
  <si>
    <t>22.02.09.99</t>
  </si>
  <si>
    <t>ESPALHAMENTO/REGULARIZACAO/COMPACTACAO DE MATERIAL EM BOTA-FORA.</t>
  </si>
  <si>
    <t>22.02.11.99</t>
  </si>
  <si>
    <t>ESCAVAÇÃO OU DESMONTE E CARGA COM EQUIPAMENTO HIDRAULICO (PICÃO)</t>
  </si>
  <si>
    <t>22.03.01.99</t>
  </si>
  <si>
    <t>TRANSPORTE DE 1/2 CATEGORIA ATE 1 KM</t>
  </si>
  <si>
    <t>m3*km</t>
  </si>
  <si>
    <t>22.03.02.99</t>
  </si>
  <si>
    <t>TRANSPORTE DE 1/2 CATEGORIA ATE 2 KM</t>
  </si>
  <si>
    <t>22.03.03.99</t>
  </si>
  <si>
    <t>TRANSPORTE DE 1/2 CATEGORIA ATE 5 KM</t>
  </si>
  <si>
    <t>22.03.04.99</t>
  </si>
  <si>
    <t>TRANSPORTE DE 1/2 CATEGORIA ATE 10 KM</t>
  </si>
  <si>
    <t>22.03.05.99</t>
  </si>
  <si>
    <t>TRANSPORTE DE 1/2 CATEGORIA ATE 15 KM</t>
  </si>
  <si>
    <t>22.03.06.99</t>
  </si>
  <si>
    <t>TRANSPORTE DE 1/2 CATEGORIA ALEM DE 15KM</t>
  </si>
  <si>
    <t>22.03.07.99</t>
  </si>
  <si>
    <t>TRANSPORTE DE 3 CATEGORIA ATE 1 KM</t>
  </si>
  <si>
    <t>22.03.08.99</t>
  </si>
  <si>
    <t>TRANSPORTE DE 3 CATEGORIA ALEM 1 KM</t>
  </si>
  <si>
    <t>22.03.09.99</t>
  </si>
  <si>
    <t>TRANSPORTE DE SOLO MOLE ATE 2 KM</t>
  </si>
  <si>
    <t>22.03.10.99</t>
  </si>
  <si>
    <t>TRANSPORTE DE SOLO MOLE ALEM 2 KM</t>
  </si>
  <si>
    <t>22.03.11.99</t>
  </si>
  <si>
    <t>TRANSPORTE MATERIAL DE LIMPEZA ATE 1 KM</t>
  </si>
  <si>
    <t>22.03.12.99</t>
  </si>
  <si>
    <t>TRANSPORTE MATERIAL DE LIMP.ALEM DE 1 KM</t>
  </si>
  <si>
    <t>22.04.01.99</t>
  </si>
  <si>
    <t>COMPACTACAO DE ATERRO MAIOR/IGUAL 95% PS</t>
  </si>
  <si>
    <t>22.04.02.99</t>
  </si>
  <si>
    <t>RETALUDAMENTO MANUAL</t>
  </si>
  <si>
    <t>22.06.01.99</t>
  </si>
  <si>
    <t>FUNDACAO DE ATERRO C/AREIA LAVADA</t>
  </si>
  <si>
    <t>22.06.04.99</t>
  </si>
  <si>
    <t>FUNDACAO DE ATERRO C/PED.RACHAO</t>
  </si>
  <si>
    <t>22.06.05.99</t>
  </si>
  <si>
    <t>ESPALH.ADENS.MATERIAL DE FUND.DE ATERRO</t>
  </si>
  <si>
    <t>22.07.01.99</t>
  </si>
  <si>
    <t>VALETA DE PROTECAO MANUAL</t>
  </si>
  <si>
    <t>22.08.01.99</t>
  </si>
  <si>
    <t>GEOGRELHA POLIETILENO RESIST. TRANSV. 5 KN/M - RESIST. LONGIT. 30 KN/M</t>
  </si>
  <si>
    <t>22.08.02.99</t>
  </si>
  <si>
    <t>GEOGRELHA POLIETILENO RESIST. TRANSV. 5 KN/M - RESIST. LONGIT. 50 KN/M</t>
  </si>
  <si>
    <t>22.08.03.99</t>
  </si>
  <si>
    <t>GEOGRELHA POLIETILENO RESIST. TRANSV. 5 KN/M - RESIST. LONGIT. 80 KN/M</t>
  </si>
  <si>
    <t>22.08.04.99</t>
  </si>
  <si>
    <t>GEOGRELHA POLIETILENO RESIST. TRANSV. 5 KN/M - RESIST. LONGIT. 100 KN/M</t>
  </si>
  <si>
    <t>22.08.05.99</t>
  </si>
  <si>
    <t>GEOGRELHA POLIETILENO RESIST. TRANSV. 5 KN/M - RESIST. LONGIT. 150 KN/M</t>
  </si>
  <si>
    <t>22.08.06.99</t>
  </si>
  <si>
    <t>GEOGRELHA POLIETILENO RESIST. TRANSV. 5 KN/M - RESIST. LONGIT. 200 KN/M</t>
  </si>
  <si>
    <t>22.08.07.99</t>
  </si>
  <si>
    <t>GEOGRELHA POLIETILENO RESIST. TRANSV. 15 KN/M - RESIST. LONGIT. 30 KN/M</t>
  </si>
  <si>
    <t>22.08.08.99</t>
  </si>
  <si>
    <t>GEOGRELHA POLIETILENO RESIST. TRANSV. 15 KN/M - RESIST. LONGIT. 50 KN/M</t>
  </si>
  <si>
    <t>22.08.09.99</t>
  </si>
  <si>
    <t>GEOGRELHA POLIETILENO RESIST. TRANSV. 15 KN/M - RESIST. LONGIT. 80 KN/M.</t>
  </si>
  <si>
    <t>22.08.10.99</t>
  </si>
  <si>
    <t>GEOGRELHA POLIETILENO RESIST. TRANSV. 15 KN/M - RESIST. LONGIT. 100 KN/M.</t>
  </si>
  <si>
    <t>22.08.11.99</t>
  </si>
  <si>
    <t>GEOGRELHA POLIETILENO RESIST. TRANSV. 15 KN/M - RESIST. LONGIT. 150 KN/M.</t>
  </si>
  <si>
    <t>22.08.12.99</t>
  </si>
  <si>
    <t>GEOGRELHA POLIETILENO RESIST. TRANSV. 15 KN/M - RESIST. LONGIT. 200 KN/M.</t>
  </si>
  <si>
    <t>22.08.13.99</t>
  </si>
  <si>
    <t>GEOGRELHA POLIETILENO RESIST. TRANSV. 20 KN/M - RESIST. LONGIT. 30 KN/M.</t>
  </si>
  <si>
    <t>22.08.14.99</t>
  </si>
  <si>
    <t>GEOGRELHA POLIETILENO RESIST. TRANSV. 20 KN/M - RESIST. LONGIT. 50 KN/M.</t>
  </si>
  <si>
    <t>22.08.15.99</t>
  </si>
  <si>
    <t>GEOGRELHA POLIETILENO RESIST. TRANSV. 20 KN/M - RESIST. LONGIT. 80 KN/M.</t>
  </si>
  <si>
    <t>22.08.16.99</t>
  </si>
  <si>
    <t>GEOGRELHA POLIETILENO RESIST. TRANSV. 20 KN/M - RESIST. LONGIT. 100 KN/M.</t>
  </si>
  <si>
    <t>22.08.17.99</t>
  </si>
  <si>
    <t>GEOGRELHA POLIETILENO RESIST. TRANSV. 20 KN/M - RESIST. LONGIT. 150 KN/M.</t>
  </si>
  <si>
    <t>22.08.18.99</t>
  </si>
  <si>
    <t>GEOGRELHA POLIETILENO RESIST. TRANSV. 20 KN/M - RESIST. LONGIT. 200 KN/M.</t>
  </si>
  <si>
    <t>22.08.19.99</t>
  </si>
  <si>
    <t>GEOGRELHA POLIETILENO RESIST. TRANSV. 30 KN/M - RESIST. LONGIT. 30 KN/M.</t>
  </si>
  <si>
    <t>22.08.20.99</t>
  </si>
  <si>
    <t>GEOGRELHA POLIETILENO RESIST. TRANSV. 30 KN/M - RESIST. LONGIT. 50 KN/M.</t>
  </si>
  <si>
    <t>22.08.21.99</t>
  </si>
  <si>
    <t>GEOGRELHA POLIETILENO RESIST. TRANSV. 30 KN/M - RESIST. LONGIT. 80 KN/M.</t>
  </si>
  <si>
    <t>22.08.22.99</t>
  </si>
  <si>
    <t>GEOGRELHA POLIETILENO RESIST. TRANSV. 30 KN/M - RESIST. LONGIT. 100 KN/M.</t>
  </si>
  <si>
    <t>22.08.23.99</t>
  </si>
  <si>
    <t>GEOGRELHA POLIETILENO RESIST. TRANSV. 30 KN/M - RESIST. LONGIT. 150 KN/M.</t>
  </si>
  <si>
    <t>22.08.24.99</t>
  </si>
  <si>
    <t>GEOGRELHA POLIETILENO RESIST. TRANSV. 30 KN/M - RESIST. LONGIT. 200 KN/M.</t>
  </si>
  <si>
    <t>22.08.25.99</t>
  </si>
  <si>
    <t>GEOGRELHA POLIETILENO RESIST. TRANSV. 50 KN/M - RESIST. LONGIT. 50 KN/M</t>
  </si>
  <si>
    <t>22.08.26.99</t>
  </si>
  <si>
    <t>GEOGRELHA POLIETILENO RESIST. TRANSV. 50 KN/M - RESIST. LONGIT. 80 KN/M</t>
  </si>
  <si>
    <t>22.08.27.99</t>
  </si>
  <si>
    <t>GEOGRELHA POLIETILENO RESIST. TRANSV. 50 KN/M - RESIST. LONGIT. 100 KN/M</t>
  </si>
  <si>
    <t>22.08.28.99</t>
  </si>
  <si>
    <t>GEOGRELHA POLIETILENO RESIST. TRANSV. 50 KN/M - RESIST. LONGIT. 150 KN/M</t>
  </si>
  <si>
    <t>22.08.29.99</t>
  </si>
  <si>
    <t>GEOGRELHA POLIETILENO RESIST. TRANSV. 50 KN/M - RESIST. LONGIT. 200 KN/M</t>
  </si>
  <si>
    <t>22.08.30.99</t>
  </si>
  <si>
    <t>GEOGRELHA POLIETILENO RESIST. TRANSV. 100 KN/M - RESIST. LONGIT. 100 KN/M</t>
  </si>
  <si>
    <t>22.08.31.99</t>
  </si>
  <si>
    <t>GEOGRELHA POLIETILENO RESIST. TRANSV. 100 KN/M - RESIST. LONGIT. 150 KN/M</t>
  </si>
  <si>
    <t>22.08.32.99</t>
  </si>
  <si>
    <t>GEOGRELHA POLIETILENO RESIST. TRANSV. 100 KN/M - RESIST. LONGIT. 200 KN/M</t>
  </si>
  <si>
    <t>22.08.33.99</t>
  </si>
  <si>
    <t>GEOGRELHA POLIETILENO RESIST. TRANSV. 150 KN/M - RESIST. LONGIT. 150 KN/M</t>
  </si>
  <si>
    <t>22.08.34.99</t>
  </si>
  <si>
    <t>GEOGRELHA POLIETILENO RESIST. TRANSV. 150 KN/M - RESIST. LONGIT. 200 KN/M</t>
  </si>
  <si>
    <t>22.08.35.99</t>
  </si>
  <si>
    <t>GEOGRELHA POLIETILENO RESIST. TRANSV. 200 KN/M - RESIST. LONGIT. 200 KN/M.</t>
  </si>
  <si>
    <t>22.08.36.99</t>
  </si>
  <si>
    <t>GEOGRELHA PVC RESIST. TRANSV. 20 KN/M - RESIST. LONGIT. 40 KN/M.</t>
  </si>
  <si>
    <t>22.08.37.99</t>
  </si>
  <si>
    <t>GEOGRELHA PVC RESIST. TRANSV. 20 KN/M - RESIST. LONGIT. 60 KN/M.</t>
  </si>
  <si>
    <t>22.08.38.99</t>
  </si>
  <si>
    <t>GEOGRELHA PVC RESIST. TRANSV. 20 KN/M - RESIST. LONGIT. 90 KN/M.</t>
  </si>
  <si>
    <t>22.08.39.99</t>
  </si>
  <si>
    <t>GEOGRELHA PVC RESIST. TRANSV. 20 KN/M - RESIST. LONGIT. 120 KN/M.</t>
  </si>
  <si>
    <t>22.08.40.99</t>
  </si>
  <si>
    <t>GEOGRELHA PVC RESIST. TRANSV. 30 KN/M - RESIST. LONGIT. 40 KN/M.</t>
  </si>
  <si>
    <t>22.08.41.99</t>
  </si>
  <si>
    <t>GEOGRELHA PVC RESIST. TRANSV. 30 KN/M - RESIST. LONGIT. 60 KN/M.</t>
  </si>
  <si>
    <t>22.08.42.99</t>
  </si>
  <si>
    <t>GEOGRELHA PVC RESIST. TRANSV. 30 KN/M - RESIST. LONGIT. 90 KN/M.</t>
  </si>
  <si>
    <t>22.08.43.99</t>
  </si>
  <si>
    <t>GEOGRELHA PVC RESIST. TRANSV. 30 KN/M - RESIST. LONGIT. 120 KN/M.</t>
  </si>
  <si>
    <t>23.02.01.99</t>
  </si>
  <si>
    <t>MELH/PREPARO SUB-LEITO - 100% EN</t>
  </si>
  <si>
    <t>23.02.02.99</t>
  </si>
  <si>
    <t>MELH/PREPARO SUB-LEITO - 100% EI</t>
  </si>
  <si>
    <t>23.03.01.99</t>
  </si>
  <si>
    <t>REFORCO SUB-LEITO ESCAV. SOLO ESCOLHIDO</t>
  </si>
  <si>
    <t>23.03.02.01.99</t>
  </si>
  <si>
    <t>REFORCO DO SUB-LEITO - TRANSPORTE ATE 1 KM</t>
  </si>
  <si>
    <t>23.03.02.02.99</t>
  </si>
  <si>
    <t>REFORCO DO SUB-LEITO - TRANSPORTE ATE 2 KM</t>
  </si>
  <si>
    <t>23.03.02.03.99</t>
  </si>
  <si>
    <t>REFORCO DO SUB-LEITO - TRANSPORTE ATE 5KM</t>
  </si>
  <si>
    <t>23.03.02.04.99</t>
  </si>
  <si>
    <t>REFORCO DE SUB-LEITO - TRANSPORTE ATE 10 KM</t>
  </si>
  <si>
    <t>23.03.02.05.99</t>
  </si>
  <si>
    <t>REFORCO DO SUB-LEITO - TRANSPORTE ATE 15 KM</t>
  </si>
  <si>
    <t>23.03.02.06.99</t>
  </si>
  <si>
    <t>REFORCO DOE SUB-LEITO - TRANSPORTE + 15KM</t>
  </si>
  <si>
    <t>23.03.03.99</t>
  </si>
  <si>
    <t>REFORCO DE SUB-LEITO COMPACTACAO 100% EI</t>
  </si>
  <si>
    <t>23.03.04.99</t>
  </si>
  <si>
    <t>REFORCO DE SUB-LEITO COMPACT 100% EN</t>
  </si>
  <si>
    <t>23.04.01.01.01.99</t>
  </si>
  <si>
    <t>SUB-BASE OU BASE DE SOLO CIM.3%-USINA COM TRANSP.JAZIDA ATE LOCAL APLICACAO</t>
  </si>
  <si>
    <t>23.04.01.02.01.99</t>
  </si>
  <si>
    <t>SUB BASE OU BASE SOLO CIM.4%-USINA COM TRANSP.JAZIDA ATE LOCAL APLICACAO</t>
  </si>
  <si>
    <t>23.04.01.03.01.99</t>
  </si>
  <si>
    <t>SUB BASE OU BASE SOLO CIM.5%-USINA COM TRANSP.JAZIDA ATE LOCAL APLICACAO</t>
  </si>
  <si>
    <t>23.04.01.04.01.99</t>
  </si>
  <si>
    <t>SUB BASE OU BASE SOLO CIM.6%-USINA COM TRANSP. JAZIDA ATE LOCAL APLICACAO</t>
  </si>
  <si>
    <t>23.04.01.05.01.99</t>
  </si>
  <si>
    <t>SUB BASE OU BASE SOLO CIM.7%-SINA COM TRANSP.JAZIDA ATE LOCAL APLICACAO</t>
  </si>
  <si>
    <t>23.04.01.06.01.99</t>
  </si>
  <si>
    <t>SUB BASE OU BASE SOLO CIM.8%-USINA COM TRANSP.JAZIDA ATE LOCAL APLICACAO</t>
  </si>
  <si>
    <t>23.04.01.07.01.99</t>
  </si>
  <si>
    <t>SUB BASE OU BASE SOLO CIM.9%-USINA COM TRANSP.JAZIDA ATE LOCAL APLICACAO</t>
  </si>
  <si>
    <t>23.04.01.08.01.99</t>
  </si>
  <si>
    <t>SUB BASE OU BASE SOLO CIM.10%-USINA COM TRANSP.JAZIDA ATE LOCAL APLICACAO</t>
  </si>
  <si>
    <t>23.04.01.09.01.99</t>
  </si>
  <si>
    <t>SUB BASE OU BASE SOLO CIM.11%-USINA COM TRANSP.JAZIDA ATE LOCAL APLICACAO</t>
  </si>
  <si>
    <t>23.04.01.10.01.99</t>
  </si>
  <si>
    <t>SUB BASE OU BASE SOLO CIM.12%-USINA COM TRANSP.JAZIDA ATE LOCAL APLICACAO</t>
  </si>
  <si>
    <t>23.04.01.11.01.99</t>
  </si>
  <si>
    <t>SUB BASE OU BASE SOLO CIM.3%-PULVEMIST.-COM TRANSP.JAZIDA ATE LOCAL APLICACAO</t>
  </si>
  <si>
    <t>23.04.01.12.01.99</t>
  </si>
  <si>
    <t>SUB BASE OU BASE SOLO CIM.4%-PULVEMIST.-COM TRANSP.JAZIDA ATE LOCAL APLICACAO</t>
  </si>
  <si>
    <t>23.04.01.13.01.99</t>
  </si>
  <si>
    <t>SUB BASE OU BASE SOLO CIM.5%-PULVEMIST.-COM TRANSP.JAZIDA ATE LOCAL APLICACAO</t>
  </si>
  <si>
    <t>23.04.01.14.01.99</t>
  </si>
  <si>
    <t>SUB BASE OU BASE SOLO CIM.6%-PULVEMIST.-COM TRANSP.JAZIDA ATE LOCAL APLICACAO</t>
  </si>
  <si>
    <t>23.04.01.15.01.99</t>
  </si>
  <si>
    <t>SUB BASE OU BASE SOLO CIM.7%-PULVEMIST.-COM TRANSP.JAZIDA ATE LOCAL APLICACAO</t>
  </si>
  <si>
    <t>23.04.01.16.01.99</t>
  </si>
  <si>
    <t>SUB BASE OU BASE SOLO CIM.8%-PULVEMIST.-COM TRANSP.JAZIDA ATE LOCAL APLICACAO</t>
  </si>
  <si>
    <t>23.04.01.17.01.99</t>
  </si>
  <si>
    <t>SUB BASE OU BASE SOLO CIM.9%-PULVEMIST.-COM TRANSP.JAZIDA ATE LOCAL APLICACAO</t>
  </si>
  <si>
    <t>23.04.01.18.01.99</t>
  </si>
  <si>
    <t>SUB BASE OU BASE SOLO CIM.10%-PULVEMIST.-COM TRANSP.JAZIDA ATE LOCAL APLICACAO</t>
  </si>
  <si>
    <t>23.04.01.19.01.99</t>
  </si>
  <si>
    <t>SUB BASE OU BASE SOLO CIM.11%-PULVEMIST.-COM TRANSP.JAZIDA ATE LOCAL APLICACAO</t>
  </si>
  <si>
    <t>23.04.01.20.01.99</t>
  </si>
  <si>
    <t>SUB BASE OU BASE SOLO CIM.12%-PULVEMIST.-COM TRANSP.JAZIDA ATE LOCAL APLICACAO</t>
  </si>
  <si>
    <t>23.04.01.26.01.99</t>
  </si>
  <si>
    <t>SUB BASE OU BASE SOLO CAL 4% - COM TRANSP.JAZIDA ATE LOCAL APLICACAO</t>
  </si>
  <si>
    <t>23.04.02.01.02.99</t>
  </si>
  <si>
    <t>SUB BASE OU BASE SOLO BRITA C/CIM.3% COM TRANSP. JAZIDA ATE LOCAL APLICAÇÃO</t>
  </si>
  <si>
    <t>23.04.02.02.01.99</t>
  </si>
  <si>
    <t>SUB BASE OU BASE SOLO BRITA C/CIM.4% COM TRANSP. JAZIDA ATE LOCAL DE APLICAÇÃO</t>
  </si>
  <si>
    <t>23.04.02.03.01.99</t>
  </si>
  <si>
    <t>SUB BASE OU BASE SOLO BRITA C/CIM.5% COM TRANSP.JAZIDA ATE O LOCAL DE APLICAÇÃO</t>
  </si>
  <si>
    <t>23.04.02.04.41.99</t>
  </si>
  <si>
    <t>SUB BASE OU BASE SOLO BRITA C/CIM.6% COM TRANSP.DA JAZIDA ATE LOCAL APLICAÇÃO</t>
  </si>
  <si>
    <t>23.04.02.05.02.99</t>
  </si>
  <si>
    <t>SUB BASE OU BASE DE SOLO BRITA 50% BRITA COM TRANSP.JAZIDA ATE LOCAL APLICAÇÃO</t>
  </si>
  <si>
    <t>23.04.02.05.03.99</t>
  </si>
  <si>
    <t>SUB BASE OU BASE DE SOLO LATERITICO-BRITA 50% BRITA C/TRANSP.JAZIDA ATE APLIC.</t>
  </si>
  <si>
    <t>23.04.02.07.02.99</t>
  </si>
  <si>
    <t>SUB BASE OU BASE DE SOLO BRITA 60% BRITA COM TRANSP.JAZIDA ATE LOCAL APLICAÇÃO</t>
  </si>
  <si>
    <t>23.04.02.09.02.99</t>
  </si>
  <si>
    <t>SUB BASE OU BASE DE SOLO BRITA 70% BRITA COM TRANSP.JAZIDA ATE LOCAL APLICAÇÃO</t>
  </si>
  <si>
    <t>23.04.02.11.02.99</t>
  </si>
  <si>
    <t>SUB BASE OU BASE DE SOLO BRITA 80% BRITA COM TRANSP.JAZIDA ATE LOCAL APLICAÇÃO</t>
  </si>
  <si>
    <t>23.04.02.13.02.99</t>
  </si>
  <si>
    <t>SUB BASE OU BASE DE SOLO BRITA 90% BRITA COM TRANSP.JAZIDA ATE LOCAL APLICAÇÃO</t>
  </si>
  <si>
    <t>23.04.03.01.99</t>
  </si>
  <si>
    <t>SUB-BASE OU BASE BRITA GRAD. SIMPLES</t>
  </si>
  <si>
    <t>23.04.03.02.99</t>
  </si>
  <si>
    <t>SUB-BASE OU BASE DE PEDRA BRITADA</t>
  </si>
  <si>
    <t>23.04.03.03.99</t>
  </si>
  <si>
    <t>SUB-BASE OU BASE DE BICA CORRIDA</t>
  </si>
  <si>
    <t>23.04.03.04.99</t>
  </si>
  <si>
    <t>SUB-BASE OU BASE DE PEDRA RACHAO, CONF. ET-POO/042 (DERSA)</t>
  </si>
  <si>
    <t>23.04.04.01.99</t>
  </si>
  <si>
    <t>SUB-BASE OU BASE BRITA GRAD. C/CIM 1%VOL</t>
  </si>
  <si>
    <t>23.04.04.02.99</t>
  </si>
  <si>
    <t>SUB-BASE OU BASE BRITA GRA. C/CIM 2%VOL</t>
  </si>
  <si>
    <t>23.04.04.03.99</t>
  </si>
  <si>
    <t>SUB-BASE OU BASE BRITA GRAD. C/CIM 3%VOL</t>
  </si>
  <si>
    <t>23.04.04.04.99</t>
  </si>
  <si>
    <t>SUB-BASE OU BASE BRITA GRAD. C/CIM 4%VOL</t>
  </si>
  <si>
    <t>23.04.04.05.99</t>
  </si>
  <si>
    <t>SUB-BASE OU BASE BRITA GRAD. C/CIM 5%</t>
  </si>
  <si>
    <t>23.04.05.01.99</t>
  </si>
  <si>
    <t>SUB-BASE OU BASE ESTABILIZADA GRANULOMETRICAMENTE</t>
  </si>
  <si>
    <t>23.04.06.01.99</t>
  </si>
  <si>
    <t>SUB-BASE OU BASE MACADAME HIDRAULICO</t>
  </si>
  <si>
    <t>23.04.06.02.99</t>
  </si>
  <si>
    <t>SUB-BASE OU BASE MACADAME BETUMINOSO</t>
  </si>
  <si>
    <t>23.04.06.03.99</t>
  </si>
  <si>
    <t>SUB-BASE OU BASE DE MACADAME SECO</t>
  </si>
  <si>
    <t>23.04.07.01.99</t>
  </si>
  <si>
    <t>SUB-BASE OU BASE SOLO AREN. FINO 95% PI</t>
  </si>
  <si>
    <t>23.04.07.03.99</t>
  </si>
  <si>
    <t>BASE SOLO ESTABILIZADO QUIMICAMENTE PARA SOLO ARENOSO</t>
  </si>
  <si>
    <t>23.05.01.01.99</t>
  </si>
  <si>
    <t>IMPRIMADURA BETUMINOSA IMPERMEABILIZANTE (SEM MATERIAIS ASFALTICOS)</t>
  </si>
  <si>
    <t>23.05.01.99</t>
  </si>
  <si>
    <t>IMPRIMADURA BETUMINOSA IMPERMEABILIZANTE</t>
  </si>
  <si>
    <t>23.05.02.01.99</t>
  </si>
  <si>
    <t>IMPRIMADURABETUMINOSA LIGANTE (SEM MATERIAIS ASFALTICOS)</t>
  </si>
  <si>
    <t>23.05.02.99</t>
  </si>
  <si>
    <t>IMPRIMADURA BETUMINOSA LIGANTE</t>
  </si>
  <si>
    <t>23.05.03.99</t>
  </si>
  <si>
    <t>IMPRIMADURA BET. AUXILIAR DE LIGACAO</t>
  </si>
  <si>
    <t>23.05.04.99</t>
  </si>
  <si>
    <t>IMPRIM. BET. LIGANTE MODIF. POLIMERO</t>
  </si>
  <si>
    <t>23.06.01.99</t>
  </si>
  <si>
    <t>TRATAMENTO SUPERFICIAL SIMPLES</t>
  </si>
  <si>
    <t>23.06.02.99</t>
  </si>
  <si>
    <t>TRATAMENTO SUPERFICIAL DUPLO</t>
  </si>
  <si>
    <t>23.06.03.99</t>
  </si>
  <si>
    <t>TRATAMENTO SUPERFICIAL TRIPLO</t>
  </si>
  <si>
    <t>23.06.04.07.01.99</t>
  </si>
  <si>
    <t>MICROREVESTIMENTO ASFALTICO A FRIO COM POLIMERO SEM FIBRA</t>
  </si>
  <si>
    <t>23.06.04.07.99</t>
  </si>
  <si>
    <t>MICROREVESTIMENTO ASFALTICO A FRIO COM POLIMERO COM FIBRA</t>
  </si>
  <si>
    <t>23.06.05.99</t>
  </si>
  <si>
    <t>TRATAMENTO SUPERF. C/ LAMA ASFALTICA</t>
  </si>
  <si>
    <t>23.06.06.99</t>
  </si>
  <si>
    <t>TRAT.SUP.CAM. LAMA ASFALTICA GROSSA</t>
  </si>
  <si>
    <t>23.06.07.99</t>
  </si>
  <si>
    <t>TRATAMENTO SUPERFICIAL SIMPLES MODIFICADO POR POLIMEROS</t>
  </si>
  <si>
    <t>23.06.08.99</t>
  </si>
  <si>
    <t>TRATAMENTO SUPERFICIAL DUPLO MODIFICADO POR POLIMEROS</t>
  </si>
  <si>
    <t>23.06.09.99</t>
  </si>
  <si>
    <t>TRATAMENTO SUPERFICIAL TRIPLO MODIFICADO POR POLIMEROS</t>
  </si>
  <si>
    <t>23.07.01.01.99</t>
  </si>
  <si>
    <t>CAMADA BASE PRE-MISTURADO A FRIO (SEM MATERIAIS ASFALTICOS)</t>
  </si>
  <si>
    <t>23.07.01.02.99</t>
  </si>
  <si>
    <t>APLICACAO CAMADA DE PRE-MISTURADO A FRIO COM TRANSPORTE (EXCLUSO MATERIAL)</t>
  </si>
  <si>
    <t>23.07.01.99</t>
  </si>
  <si>
    <t>PRE-MISTURADO A FRIO</t>
  </si>
  <si>
    <t>23.08.01.01.99</t>
  </si>
  <si>
    <t>CONC.ASF.US.QUENTE - BINDER GRAD.A S/DOP</t>
  </si>
  <si>
    <t>23.08.01.99</t>
  </si>
  <si>
    <t>CONC.ASF.US.QUENTE - BINDER GRAD.A C/DOP</t>
  </si>
  <si>
    <t>23.08.02.01.99</t>
  </si>
  <si>
    <t>CONC.ASF.US.QUENTE - BINDER GRAD.B S/DOP</t>
  </si>
  <si>
    <t>23.08.02.02.99</t>
  </si>
  <si>
    <t>CONCRETO ASFALTICO GRADUACAO I</t>
  </si>
  <si>
    <t>23.08.02.99</t>
  </si>
  <si>
    <t>CONC.ASF.US.QUENTE - BINDER GRAD.B C/DOP</t>
  </si>
  <si>
    <t>23.08.03.01.99</t>
  </si>
  <si>
    <t>CAMADA ROLAMENTO-CBUQ GRADUACAO C-S/DOP</t>
  </si>
  <si>
    <t>23.08.03.03.99</t>
  </si>
  <si>
    <t>CAMADA ROLAMENTO - CBUQ - GRAD.C - COM DOP</t>
  </si>
  <si>
    <t>23.08.04.02.99</t>
  </si>
  <si>
    <t>CAMADA DE ROLAMENTO - CBUQ - GRAD. D - SEM DOP</t>
  </si>
  <si>
    <t>23.08.04.03.99</t>
  </si>
  <si>
    <t>CAMADA ROLANTE CBUQ - GRAD. D - COM DOP</t>
  </si>
  <si>
    <t>23.08.04.04.99</t>
  </si>
  <si>
    <t>CAMADA DE ROLAMENTO CBUQ - GRADUACAO D, MODIFICADA POR POLIMERO</t>
  </si>
  <si>
    <t>23.08.05.01.01.99</t>
  </si>
  <si>
    <t>CONCRETO ASFALTICO MODIFICADO POR POLIMERO - GRAD. II</t>
  </si>
  <si>
    <t>23.08.05.99</t>
  </si>
  <si>
    <t>CONC. ASF. MODIFICADO P/POLIMERO</t>
  </si>
  <si>
    <t>23.08.06.04.99</t>
  </si>
  <si>
    <t>CONCRETO ASFALTICO COM ASFALTO-BORRACHA, GRADUACAO IV</t>
  </si>
  <si>
    <t>23.08.06.05.99</t>
  </si>
  <si>
    <t>CONCRETO ASFALTO BORRACHA MORNO COM 15% DE BORRACHA.</t>
  </si>
  <si>
    <t>23.08.06.06.99</t>
  </si>
  <si>
    <t>CONCRETO ASFALTO BORRACHA GRAD. IV, MORNO COM 15% BORRACHA</t>
  </si>
  <si>
    <t>23.08.06.99</t>
  </si>
  <si>
    <t>CONCRETO ASFALTICO MODIFICADO COM 15% EM PESO DE BORRACHA (CONTINUO)</t>
  </si>
  <si>
    <t>23.09.01.99</t>
  </si>
  <si>
    <t>CAPA SELANTE TIPO 2</t>
  </si>
  <si>
    <t>23.09.02.99</t>
  </si>
  <si>
    <t>CAPA SELANTE TIPO 3</t>
  </si>
  <si>
    <t>23.10.01.99</t>
  </si>
  <si>
    <t>FRESAGEM CONTINUA DE PAV., INDEPENDENTE DA ESPESSURA</t>
  </si>
  <si>
    <t>23.11.04.01.99</t>
  </si>
  <si>
    <t>PAVIMENTO DE CONCRETO - APLICACAO COM FORMAS DESLIZANTES</t>
  </si>
  <si>
    <t>23.11.09.99</t>
  </si>
  <si>
    <t>PAVIMENTO DE CONCRETO SOBRE OBRA DE ARTE ESPECIAL-MANUAL.</t>
  </si>
  <si>
    <t>23.11.10.99</t>
  </si>
  <si>
    <t>PAVIMENTO DE CONCRETO SOBRE OBRA DE ARTE ESPECIAL-MECANICO(PP-DE-P00/010)</t>
  </si>
  <si>
    <t>23.11.11.99</t>
  </si>
  <si>
    <t>PAVIMENTO DE CONCRETO POBRE PARA BASE DE PAVIMENTO RIGIDO.</t>
  </si>
  <si>
    <t>23.12.01.99</t>
  </si>
  <si>
    <t>PAVIMENTO CONCRETO INTERTRAVADO - E=6CM</t>
  </si>
  <si>
    <t>23.12.02.99</t>
  </si>
  <si>
    <t>PAVIMENTO CONCRETO INTERTRAVADO - E=8CM</t>
  </si>
  <si>
    <t>23.12.03.99</t>
  </si>
  <si>
    <t>PAV CONCRETO INTERTRAVADO - E=10CM</t>
  </si>
  <si>
    <t>23.13.07.01.99</t>
  </si>
  <si>
    <t>RECICLAGEM CAPA/BASE COM ADICAO DE 4% DE CIMENTO</t>
  </si>
  <si>
    <t>23.13.07.02.99</t>
  </si>
  <si>
    <t>RECICLAGEM DE PAVIMENTO COM ADICAO DE 30% DE BRITA E 4% DE CIMENTO</t>
  </si>
  <si>
    <t>23.13.07.03.99</t>
  </si>
  <si>
    <t>RECICLAGEM DE PAVIMENTO COM ADICAO DE 20% DE BRITA E 4% DE CIMENTO</t>
  </si>
  <si>
    <t>23.13.07.04.99</t>
  </si>
  <si>
    <t>RECICLAGEM DE PAVIMENTO COM ADICAO DE 20% DE BRITA E 6% DE CIMENTO</t>
  </si>
  <si>
    <t>23.13.07.05.99</t>
  </si>
  <si>
    <t>RECICLAGEM DE PAVIMENTO COM ADICAO DE 20% BRITA.</t>
  </si>
  <si>
    <t>23.13.07.07.99</t>
  </si>
  <si>
    <t>REUTILIZACAO DE PAVIMENTO RECICLADO COM ADICAO DE 25% DE BRITA 1 EM PESO</t>
  </si>
  <si>
    <t>23.13.07.08.99</t>
  </si>
  <si>
    <t>REMOCAO, PULVERIZACAO, CARGA E TRANSPORTE (5KM) DE PAVIMENTO FLEXIVEL</t>
  </si>
  <si>
    <t>23.13.07.09.99</t>
  </si>
  <si>
    <t>RECICLA.IN SITU A FRIO COM ESPUL.DE ASFAL.E REVEST.ASFALT.A BASE C/ADIÇ DE CIM.</t>
  </si>
  <si>
    <t>23.13.07.10.99</t>
  </si>
  <si>
    <t>RECICLAGEM EM USINA A FRIO COM ESPUMA ASFÁLTICA.</t>
  </si>
  <si>
    <t>24.01.01.99</t>
  </si>
  <si>
    <t>ATERRO DE ACESSO</t>
  </si>
  <si>
    <t>24.02.01.99</t>
  </si>
  <si>
    <t>ESCAVACAO MANUAL PARA OBRAS S/ EXPLOSIVO</t>
  </si>
  <si>
    <t>24.02.02.99</t>
  </si>
  <si>
    <t>ESCAVACAO MECANICA P/ OBRAS S/EXPLOSIVO</t>
  </si>
  <si>
    <t>24.02.03.99</t>
  </si>
  <si>
    <t>ESCAVACAO MECANICA P/ OBRAS C/EXPLOSIVO</t>
  </si>
  <si>
    <t>24.02.04.99</t>
  </si>
  <si>
    <t>CORTA-RIO ESCAVACAO SEM EXPLOSIVO</t>
  </si>
  <si>
    <t>24.02.05.99</t>
  </si>
  <si>
    <t>CORTA-RIO ESCAVACAO COM EXPLOSIVO</t>
  </si>
  <si>
    <t>24.02.08.99</t>
  </si>
  <si>
    <t>ESCAV.FUND.BUEIRO OU DRENO S/EXPL.ATE 2M</t>
  </si>
  <si>
    <t>24.02.09.99</t>
  </si>
  <si>
    <t>ACRESC.P/ESCAV.1,5M PROFUNDIDADE,ALEM 2M</t>
  </si>
  <si>
    <t>24.02.10.99</t>
  </si>
  <si>
    <t>ESCAV.FUND.BUEIRO OU DRENO C/EXPL.ATE 2M</t>
  </si>
  <si>
    <t>24.02.11.99</t>
  </si>
  <si>
    <t>ACRESC.ESC.ENS.EXPL.C/1,5M PROF.ALEM 2M</t>
  </si>
  <si>
    <t>24.02.12.99</t>
  </si>
  <si>
    <t>ESCAV.FUND.DENTRO ENSEC.SEM EXPL. ATE 3M</t>
  </si>
  <si>
    <t>24.02.13.99</t>
  </si>
  <si>
    <t>ACR.P/ESCAV.ENSEC.P/CADA 1M PROF.ALEM3M</t>
  </si>
  <si>
    <t>24.02.14.99</t>
  </si>
  <si>
    <t>ESCAV.FUND.DENTRO ENSEC.C/EXPL.ATE 3M</t>
  </si>
  <si>
    <t>24.02.15.99</t>
  </si>
  <si>
    <t>ACRESC.P/ESC.ENSEC.C/EXPL.C/1,5M ALEM 3M</t>
  </si>
  <si>
    <t>24.03.01.99</t>
  </si>
  <si>
    <t>PAREDE ENSECADEIRA COM PRANCHA-ESP.0,05M</t>
  </si>
  <si>
    <t>24.03.02.99</t>
  </si>
  <si>
    <t>PAREDE ENSECADEIRA C/PRANCHA-ESP.0,075M</t>
  </si>
  <si>
    <t>24.03.03.99</t>
  </si>
  <si>
    <t>PAREDE ENSECADEIRA COM PERFIL METALICO</t>
  </si>
  <si>
    <t>24.03.04.99</t>
  </si>
  <si>
    <t>ARGILA ENCH.ENSECADEIRA,INCL.APILOAMENTO</t>
  </si>
  <si>
    <t>24.03.05.99</t>
  </si>
  <si>
    <t>ESGOTAMENTO CONTINUO AGUA</t>
  </si>
  <si>
    <t>24.03.06.99</t>
  </si>
  <si>
    <t>ESCORAMENTO DE VALAS/CAVAS P/FUND.CONT.</t>
  </si>
  <si>
    <t>24.03.07.99</t>
  </si>
  <si>
    <t>ESCORAMENTO DE VALAS/CAVAS P/FUND.DESC.</t>
  </si>
  <si>
    <t>24.03.08.99</t>
  </si>
  <si>
    <t>ESCORAMENTO PARA FORMAS</t>
  </si>
  <si>
    <t>24.04.01.99</t>
  </si>
  <si>
    <t>CIMB.DE PASSAGEM SECUND. E GALERIA RET.</t>
  </si>
  <si>
    <t>24.04.02.99</t>
  </si>
  <si>
    <t>CIMBRAMENTO DE GALERIA EM ABOBODA</t>
  </si>
  <si>
    <t>24.04.03.99</t>
  </si>
  <si>
    <t>ANDAIME DE MADEIRA</t>
  </si>
  <si>
    <t>24.04.04.99</t>
  </si>
  <si>
    <t>ANDAIME TUBULAR</t>
  </si>
  <si>
    <t>24.05.01.99</t>
  </si>
  <si>
    <t>FORMA PLANA PARA CONCRETO COMUM</t>
  </si>
  <si>
    <t>24.05.02.99</t>
  </si>
  <si>
    <t>FORMA PLANA PARA CONCRETO APARENTE</t>
  </si>
  <si>
    <t>24.06.01.99</t>
  </si>
  <si>
    <t>BARRA DE ACO CA-25</t>
  </si>
  <si>
    <t>kg</t>
  </si>
  <si>
    <t>24.06.02.99</t>
  </si>
  <si>
    <t>BARRA DE ACO CA-50</t>
  </si>
  <si>
    <t>24.06.03.99</t>
  </si>
  <si>
    <t>BARRA DE ACO CA-60</t>
  </si>
  <si>
    <t>24.06.04.99</t>
  </si>
  <si>
    <t>TELA METALICA</t>
  </si>
  <si>
    <t>24.07.01.99</t>
  </si>
  <si>
    <t>CONCRETO FCK 10 MPA</t>
  </si>
  <si>
    <t>24.07.02.99</t>
  </si>
  <si>
    <t>CONCRETO FCK 15 MPA</t>
  </si>
  <si>
    <t>24.07.03.99</t>
  </si>
  <si>
    <t>CONCRETO FCK 18 MPA</t>
  </si>
  <si>
    <t>24.07.04.99</t>
  </si>
  <si>
    <t>CONCRETO FCK 20 MPA</t>
  </si>
  <si>
    <t>24.07.05.99</t>
  </si>
  <si>
    <t>CONCRETO FCK 25 MPA</t>
  </si>
  <si>
    <t>24.07.07.99</t>
  </si>
  <si>
    <t>CONCRETO FCK 30 MPA</t>
  </si>
  <si>
    <t>24.07.08.99</t>
  </si>
  <si>
    <t>CONCRETO CICLOPICO</t>
  </si>
  <si>
    <t>24.07.09.99</t>
  </si>
  <si>
    <t>BOMBEAMENTO P/ CONCRETO QUALQUER RESIST.</t>
  </si>
  <si>
    <t>24.07.12.99</t>
  </si>
  <si>
    <t>CONCRETO FCK 35 MPA</t>
  </si>
  <si>
    <t>24.07.13.99</t>
  </si>
  <si>
    <t>CONCRETO FCK 40 MPA</t>
  </si>
  <si>
    <t>24.07.14.99</t>
  </si>
  <si>
    <t>CONCRETO FCK 45 MPA</t>
  </si>
  <si>
    <t>24.07.15.99</t>
  </si>
  <si>
    <t>CONCRETO FCK 50 MPA</t>
  </si>
  <si>
    <t>24.08.01.99</t>
  </si>
  <si>
    <t>JUNTA ELASTICA EM PVC TIPO O-12</t>
  </si>
  <si>
    <t>24.08.02.99</t>
  </si>
  <si>
    <t>JUNTA ELASTICA EM PVC TIPO O-22</t>
  </si>
  <si>
    <t>24.09.01.99</t>
  </si>
  <si>
    <t>ENROCAMENTO PEDRA ARRUMADA</t>
  </si>
  <si>
    <t>24.09.02.99</t>
  </si>
  <si>
    <t>ENROCAMENTO PEDRA ARRUMADA E REJUNTADA</t>
  </si>
  <si>
    <t>24.09.03.99</t>
  </si>
  <si>
    <t>ENROCAMENTO PEDRA JOGADA</t>
  </si>
  <si>
    <t>24.09.04.01.99</t>
  </si>
  <si>
    <t>GABIAO TIPO CAIXA, ZINCO-ALUMINIO, NBR 8964, ALTURA DE 50CM-REVESTIDO DE PVC</t>
  </si>
  <si>
    <t>24.09.04.02.99</t>
  </si>
  <si>
    <t>GABIAO TIPO CAIXA, ZINCO-ALUMINIO, NBR 8964, REVESTIDO DE PVC, ALTURA DE 1,00M</t>
  </si>
  <si>
    <t>24.09.04.03.99</t>
  </si>
  <si>
    <t>GABIAO TIPO CAIXA, ZINCO ALUMINIO, NBR 8964, ALTURA DE 1,00M</t>
  </si>
  <si>
    <t>24.09.04.99</t>
  </si>
  <si>
    <t>GABIAO TIPO CAIXA, ZINCO-ALUMINIO, NBR 8964, ALTURA 50CM</t>
  </si>
  <si>
    <t>24.09.05.01.99</t>
  </si>
  <si>
    <t>GABIAO TIPO COLCHAO, ZINCO ALUMINIO, NBR 8964, ESPES.17CM</t>
  </si>
  <si>
    <t>24.09.06.01.99</t>
  </si>
  <si>
    <t>GABIAO TIPO COLCHAO, ZINCO-ALUMINIO, NBR 8964, ESPESSURA 23CM</t>
  </si>
  <si>
    <t>24.09.07.01.99</t>
  </si>
  <si>
    <t>GABIAO TIPO COLCHAO, ZINCO-ALUMINIO, NBR 8964, ESPES.30CM</t>
  </si>
  <si>
    <t>24.09.08.01.99</t>
  </si>
  <si>
    <t>GABIAO TIPO COLCHAO, ZINCO ALUMINIO, NBR 8964, ESPES.17CM-TELA PVC</t>
  </si>
  <si>
    <t>24.09.09.01.99</t>
  </si>
  <si>
    <t>GABIAO TIPO COLCHAO, ZINCO-ALUMINIO, NBR 8964, ESPESSURA 23CM - TELA PVC</t>
  </si>
  <si>
    <t>24.09.10.01.99</t>
  </si>
  <si>
    <t>GABIAO TIPO COLCHAO, ZINCO-ALUMINIO, NBR 8964, ESPESSURA 30CM - TELA PVC</t>
  </si>
  <si>
    <t>24.09.11.99</t>
  </si>
  <si>
    <t>GABIAO TIPO SACO, ZINCO-ALUMINIO, NBR 8964</t>
  </si>
  <si>
    <t>24.09.12.99</t>
  </si>
  <si>
    <t>GABIAO TIPO SACO, ZINCO ALUMINIO, NBR 8964, TELA PVC</t>
  </si>
  <si>
    <t>24.09.13.99</t>
  </si>
  <si>
    <t>CAMADA FILTRANTE PEDRA BRITADA</t>
  </si>
  <si>
    <t>24.10.02.99</t>
  </si>
  <si>
    <t>CALCAMENTO CONCRETO FCK 15 MPA</t>
  </si>
  <si>
    <t>24.10.03.99</t>
  </si>
  <si>
    <t>CALCAMENTO CONCRETO FCK 10 MPA</t>
  </si>
  <si>
    <t>24.11.01.99</t>
  </si>
  <si>
    <t>ALVENARIA TIJOLO</t>
  </si>
  <si>
    <t>24.11.02.99</t>
  </si>
  <si>
    <t>ALVENARIA DE PEDRA SECA</t>
  </si>
  <si>
    <t>24.11.04.99</t>
  </si>
  <si>
    <t>ALVENARIA DE PEDRA ARGAMASSADA</t>
  </si>
  <si>
    <t>24.11.05.99</t>
  </si>
  <si>
    <t>ALVENARIA DE BLOCO DE CONCRETO</t>
  </si>
  <si>
    <t>24.11.07.99</t>
  </si>
  <si>
    <t>ARGAM.DE CIMENTO E AREIA TRACO 1:3 E=2CM</t>
  </si>
  <si>
    <t>24.12.01.01.99</t>
  </si>
  <si>
    <t>ENCHIMENTO DE VALA COM PEDRA BRITADA 1E2</t>
  </si>
  <si>
    <t>24.12.01.02.99</t>
  </si>
  <si>
    <t>ENCHIMENTO DE VALA COM PEDRA BRITADA 3E4</t>
  </si>
  <si>
    <t>24.12.01.03.99</t>
  </si>
  <si>
    <t>ENCHIMENTO DE VALA COM BICA CORRIDA</t>
  </si>
  <si>
    <t>24.12.02.99</t>
  </si>
  <si>
    <t>ENCHIMENTO DE VALA COM AREIA</t>
  </si>
  <si>
    <t>24.12.03.99</t>
  </si>
  <si>
    <t>ENCHIMENTO DE VALA COM PEDRA MARROADA</t>
  </si>
  <si>
    <t>24.12.05.99</t>
  </si>
  <si>
    <t>ENCHIMENTO BASE TUBO COM PEDRA BRITADA</t>
  </si>
  <si>
    <t>24.12.08.99</t>
  </si>
  <si>
    <t>COMPACTACAO MANUAL C/REATERRO SOLO LOCAL</t>
  </si>
  <si>
    <t>24.12.09.99</t>
  </si>
  <si>
    <t>COMPACTACAO MANUAL PARA BASES DE CAIXAS E VALAS</t>
  </si>
  <si>
    <t>24.13.01.99</t>
  </si>
  <si>
    <t>VALETA SECAO TRANSV.ATE 0,50M2 1 CAT.</t>
  </si>
  <si>
    <t>24.13.02.99</t>
  </si>
  <si>
    <t>VALETA SECAO TRANSV.ATE 0,50M2 2 CAT.</t>
  </si>
  <si>
    <t>24.13.03.99</t>
  </si>
  <si>
    <t>VALETA SECAO TRANSV.ATE 0,50M2 3 CAT.</t>
  </si>
  <si>
    <t>24.13.04.99</t>
  </si>
  <si>
    <t>VALETA SECAO TRANSV.MAIOR 0,50M2 1 CAT.</t>
  </si>
  <si>
    <t>24.13.05.99</t>
  </si>
  <si>
    <t>VALETA SECAO TRANSV.MAIOR 0,50M2 2 CAT.</t>
  </si>
  <si>
    <t>24.13.06.99</t>
  </si>
  <si>
    <t>VALETA SECAO TRANSV.MAIOR 0,50M2 3 CAT - COM EXPLOSIVOS</t>
  </si>
  <si>
    <t>24.13.07.99</t>
  </si>
  <si>
    <t>VALETA SECAO TRANSV.MAIOR 0.50M2 - SEM EXPLOSIVO</t>
  </si>
  <si>
    <t>24.14.01.01.99</t>
  </si>
  <si>
    <t>MANTA GEOTEXTIL NAO TECIDA RESISTENCIA LONGITUDINAL 07 KN/M</t>
  </si>
  <si>
    <t>24.14.01.02.99</t>
  </si>
  <si>
    <t>MANTA GEOTEXTIL NAO TECIDA RESISTENCIA LONGITUDINAL 08 KN/M</t>
  </si>
  <si>
    <t>24.14.01.03.99</t>
  </si>
  <si>
    <t>MANTA GEOTEXTIL NAO TECIDA RESISTENCIA LONGITUDINAL 09 KN/M</t>
  </si>
  <si>
    <t>24.14.01.04.99</t>
  </si>
  <si>
    <t>MANTA GEOTEXTIL NAO TECIDA RESISTENCIA LONGITUDINAL 10 KN/M</t>
  </si>
  <si>
    <t>24.14.01.05.99</t>
  </si>
  <si>
    <t>MANTA GEOTEXTIL NAO TECIDA RESISTENCIA LONGITUDINAL 14 KN/M</t>
  </si>
  <si>
    <t>24.14.01.06.99</t>
  </si>
  <si>
    <t>MANTA GEOTEXTIL NAO TECIDA RESISTENCIA LONGITUDINAL 16 KN/M</t>
  </si>
  <si>
    <t>24.14.01.07.99</t>
  </si>
  <si>
    <t>MANTA GEOTEXTIL NAO TECIDA RESISTENCIA LONGITUDINAL 21 KN/M</t>
  </si>
  <si>
    <t>24.14.01.08.99</t>
  </si>
  <si>
    <t>MANTA GEOTEXTIL NAO TECIDA RESISTENCIA LONGITUDINAL 26 KN/M</t>
  </si>
  <si>
    <t>24.14.01.09.99</t>
  </si>
  <si>
    <t>MANTA GEOTEXTIL NAO TECIDA RESISTENCIA LONGITUDINAL 31 KN/M</t>
  </si>
  <si>
    <t>24.14.01.10.99</t>
  </si>
  <si>
    <t>MANTA GEOTEXTIL TECIDA RESIST. LONGIT. 24 KN/M</t>
  </si>
  <si>
    <t>24.14.01.11.99</t>
  </si>
  <si>
    <t>MANTA GEOTEXTIL TECIDA RESISTENCIA LOGINTUDINAL 48 KN/M</t>
  </si>
  <si>
    <t>24.14.02.99</t>
  </si>
  <si>
    <t>MANTA GEOTEXTIL TECIDA</t>
  </si>
  <si>
    <t>24.15.01.99</t>
  </si>
  <si>
    <t>TUBO DRENO CONCRETO 15CM</t>
  </si>
  <si>
    <t>24.15.02.99</t>
  </si>
  <si>
    <t>TUBO DRENO CONCRETO 20CM</t>
  </si>
  <si>
    <t>24.15.03.99</t>
  </si>
  <si>
    <t>TUBO DRENO BARRO 15CM</t>
  </si>
  <si>
    <t>24.15.04.99</t>
  </si>
  <si>
    <t>TUBO DRENO BARRO 20CM</t>
  </si>
  <si>
    <t>24.15.05.99</t>
  </si>
  <si>
    <t>TUBO DE PVC PERFURADO OU NAO D=0,05M</t>
  </si>
  <si>
    <t>24.15.06.99</t>
  </si>
  <si>
    <t>TUBO DE PVC PERFURADO OU NAO D=0,075M</t>
  </si>
  <si>
    <t>24.15.07.99</t>
  </si>
  <si>
    <t>TUBO DE PVC PERFURADO OU NAO D=0,10M</t>
  </si>
  <si>
    <t>24.15.08.99</t>
  </si>
  <si>
    <t>TUBO DE PVC PERFURADO OU NAO D=0,15M</t>
  </si>
  <si>
    <t>24.15.09.01.99</t>
  </si>
  <si>
    <t>DRENO LONGITUDINAL PROFUNDO PARA CORTE EM ROCHA DPR-PP-DE-H07/123</t>
  </si>
  <si>
    <t>24.15.09.02.99</t>
  </si>
  <si>
    <t>DRENO TRANSVERSAL RASO PARA CORTE EM ROCHA TIPO DRR, PP-DE-H07/123.</t>
  </si>
  <si>
    <t>24.15.09.03.99</t>
  </si>
  <si>
    <t>DRENO LONGITUDINAL RASO DLR-2, PP-DE-H07/125.</t>
  </si>
  <si>
    <t>24.15.09.04.99</t>
  </si>
  <si>
    <t>DRENOS LONGITUDINAIS PROFUNDOS PARA SOLOS ARENOSOS</t>
  </si>
  <si>
    <t>24.15.09.05.99</t>
  </si>
  <si>
    <t>DRENOS LONGITUDINAIS PROFUNDOS EM SOLOS SILTOSOS E/OU ARGILOSOS</t>
  </si>
  <si>
    <t>24.15.09.99</t>
  </si>
  <si>
    <t>DRENO HORIZONTAL PROFUNDO</t>
  </si>
  <si>
    <t>24.15.11.99</t>
  </si>
  <si>
    <t>TUBO DRENO DE POLIET.DE ALTA DENS.0,10M</t>
  </si>
  <si>
    <t>24.15.12.99</t>
  </si>
  <si>
    <t>TUBO DRENO DE POLIET.DE ALTA DENS.0,15M</t>
  </si>
  <si>
    <t>24.15.13.99</t>
  </si>
  <si>
    <t>TUBO DRENO DE POLIET.DE ALTA DENS.0,20M</t>
  </si>
  <si>
    <t>24.15.14.99</t>
  </si>
  <si>
    <t>DUTO CORRUG. PEAD 0,05M</t>
  </si>
  <si>
    <t>24.15.15.99</t>
  </si>
  <si>
    <t>DUTO CORRUG.PEAD 0,075M</t>
  </si>
  <si>
    <t>24.15.16.99</t>
  </si>
  <si>
    <t>DUTO CORRUG.PEAD 0,10M</t>
  </si>
  <si>
    <t>24.15.17.99</t>
  </si>
  <si>
    <t>DUTO CORRUG.PEAD 0,15M</t>
  </si>
  <si>
    <t>24.16.01.99</t>
  </si>
  <si>
    <t>TUBO DE CONCRETO D=0,40M CLASSE PA-1</t>
  </si>
  <si>
    <t>24.16.02.99</t>
  </si>
  <si>
    <t>TUBO DE CONCRETO D=0,40M CLASSE PA-2</t>
  </si>
  <si>
    <t>24.16.03.99</t>
  </si>
  <si>
    <t>TUBO DE CONCRETO D=0,50M CLASSE PA-1</t>
  </si>
  <si>
    <t>24.16.04.99</t>
  </si>
  <si>
    <t>TUBO DE CONCRETO D=0,50M CLASSE PA-2</t>
  </si>
  <si>
    <t>24.16.05.99</t>
  </si>
  <si>
    <t>TUBO DE CONCRETO D=0,50M CLASSE PA-3</t>
  </si>
  <si>
    <t>24.16.06.99</t>
  </si>
  <si>
    <t>TUBO DE CONCRETO D=0,50M CLASSE PA-4</t>
  </si>
  <si>
    <t>24.16.07.99</t>
  </si>
  <si>
    <t>TUBO DE CONCRETO D=0,60M CLASSE PA-1</t>
  </si>
  <si>
    <t>24.16.08.99</t>
  </si>
  <si>
    <t>TUBO DE CONCRETO D=0,60M CLASSE PA-2</t>
  </si>
  <si>
    <t>24.16.09.99</t>
  </si>
  <si>
    <t>TUBO DE CONCRETO D=0,60M CLASSE PA-3</t>
  </si>
  <si>
    <t>24.16.10.99</t>
  </si>
  <si>
    <t>TUBO DE CONCRETO D=0,60M CLASSE PA-4</t>
  </si>
  <si>
    <t>24.16.11.99</t>
  </si>
  <si>
    <t>TUBO DE CONCRETO D=0,80M CLASSE PA-1</t>
  </si>
  <si>
    <t>24.16.12.99</t>
  </si>
  <si>
    <t>TUBO DE CONCRETO D=0,80M CLASSE PA-2</t>
  </si>
  <si>
    <t>24.16.13.99</t>
  </si>
  <si>
    <t>TUBO DE CONCRETO D=0,80M CLASSE PA-3</t>
  </si>
  <si>
    <t>24.16.14.99</t>
  </si>
  <si>
    <t>TUBO DE CONCRETO D=0,80M CLASSE PA-4</t>
  </si>
  <si>
    <t>24.16.15.99</t>
  </si>
  <si>
    <t>TUBO DE CONCRETO D=1,00M CLASSE PA-1</t>
  </si>
  <si>
    <t>24.16.16.99</t>
  </si>
  <si>
    <t>TUBO DE CONCRETO D=1,00M CLASSE PA-2</t>
  </si>
  <si>
    <t>24.16.17.99</t>
  </si>
  <si>
    <t>TUBO DE CONCRETO D=1,00M CLASSE PA-3</t>
  </si>
  <si>
    <t>24.16.18.99</t>
  </si>
  <si>
    <t>TUBO DE CONCRETO D=1,00M CLASSE PA-4</t>
  </si>
  <si>
    <t>24.16.19.99</t>
  </si>
  <si>
    <t>TUBO DE CONCRETO D=1,20M CLASSE PA-1</t>
  </si>
  <si>
    <t>24.16.20.99</t>
  </si>
  <si>
    <t>TUBO DE CONCRETO D=1,20M CLASSE PA-2</t>
  </si>
  <si>
    <t>24.16.21.99</t>
  </si>
  <si>
    <t>TUBO DE CONCRETO D=1,20M CLASSE PA-3</t>
  </si>
  <si>
    <t>24.16.22.99</t>
  </si>
  <si>
    <t>TUBO DE CONCRETO D=1,20M CLASSE PA-4</t>
  </si>
  <si>
    <t>24.16.23.99</t>
  </si>
  <si>
    <t>TUBO DE CONCRETO D=1,50M CLASSE PA-1</t>
  </si>
  <si>
    <t>24.16.24.99</t>
  </si>
  <si>
    <t>TUBO DE CONCRETO D=1,50M CLASSE PA-2</t>
  </si>
  <si>
    <t>24.16.25.99</t>
  </si>
  <si>
    <t>TUBO DE CONCRETO D=1,50M CLASSE PA-3</t>
  </si>
  <si>
    <t>24.16.26.99</t>
  </si>
  <si>
    <t>TUBO DE CONCRETO D=1,50M CLASSE PA-4</t>
  </si>
  <si>
    <t>24.16.27.99</t>
  </si>
  <si>
    <t>TUBO DE CONCRETO SIMPLES D=0,40M</t>
  </si>
  <si>
    <t>24.16.28.99</t>
  </si>
  <si>
    <t>TUBO DE CONCRETO SIMPLES D=0,60M</t>
  </si>
  <si>
    <t>24.18.01.99</t>
  </si>
  <si>
    <t>CANALETA CONCRETO 40CM</t>
  </si>
  <si>
    <t>24.18.02.99</t>
  </si>
  <si>
    <t>CANALETA CONCRETO 60CM</t>
  </si>
  <si>
    <t>24.18.03.99</t>
  </si>
  <si>
    <t>CANALETA CONCRETO 80CM</t>
  </si>
  <si>
    <t>24.19.03.01.99</t>
  </si>
  <si>
    <t>GUIA PRE-FABRICADA CONCRETO FCK 20 MPA</t>
  </si>
  <si>
    <t>24.19.04.01.99</t>
  </si>
  <si>
    <t>SARJETA DE CONCRETO FCK 20 MPA</t>
  </si>
  <si>
    <t>24.19.05.01.99</t>
  </si>
  <si>
    <t>GUIA DE CONCRETO FCK 20 MPA</t>
  </si>
  <si>
    <t>24.19.06.99</t>
  </si>
  <si>
    <t>TELAR E TAMPAO DE FERRO FUNDIDO</t>
  </si>
  <si>
    <t>24.19.07.01.99</t>
  </si>
  <si>
    <t>GRELHA DE CONCRETO DE 10X44X120CM - FCK 20 MPA</t>
  </si>
  <si>
    <t>24.19.08.99</t>
  </si>
  <si>
    <t>GRELHA FERRO FUNDIDO BOCA LOB GRS-135</t>
  </si>
  <si>
    <t>24.20.01.99</t>
  </si>
  <si>
    <t>TUBO ACO CORR.GALV.MET.NAO DESTRUTIVO</t>
  </si>
  <si>
    <t>24.20.02.99</t>
  </si>
  <si>
    <t>TUBO ACO CORR.EPOXI MET.NAO DESTRUTIVO</t>
  </si>
  <si>
    <t>24.20.03.99</t>
  </si>
  <si>
    <t>TUBO ACO CORR.GALV.MET.DESTRUTIVO</t>
  </si>
  <si>
    <t>24.20.04.99</t>
  </si>
  <si>
    <t>TUBO ACO CORRUGADO EPOXI MET. DESTRUTIVO</t>
  </si>
  <si>
    <t>24.21.01.99</t>
  </si>
  <si>
    <t>BROCA DE CONCRETO ARMADO D=20,00CM</t>
  </si>
  <si>
    <t>24.21.02.99</t>
  </si>
  <si>
    <t>BROCA DE CONCRETO D=25,00CM</t>
  </si>
  <si>
    <t>24.21.03.99</t>
  </si>
  <si>
    <t>BROCA DE CONCRETO D=15,00CM</t>
  </si>
  <si>
    <t>24.22.01.99</t>
  </si>
  <si>
    <t>GEOFORMA TEXTIL TENSORIZADA TIPO COLCHAO - ESPESSURA DE 15 CM</t>
  </si>
  <si>
    <t>24.22.02.99</t>
  </si>
  <si>
    <t>GEOFORMA TEXTIL COM DISPOSITIVO AUTO-DRENANTE "UNIFLUXO"</t>
  </si>
  <si>
    <t>24.23.01.99</t>
  </si>
  <si>
    <t>GEOCOMPOSTO DRENANTE (GEOMANTA+GEOTEXTIL 1 LADO PERM.) TIPO 1L - 12 MM</t>
  </si>
  <si>
    <t>24.23.02.99</t>
  </si>
  <si>
    <t>GEOCOMPOSTO DRENANTE (GEOMANTA+GEOTEXTIL 1 LADO PERM.) TIPO 1S - 18 MM</t>
  </si>
  <si>
    <t>24.23.03.99</t>
  </si>
  <si>
    <t>GEOCOMPOSTO DRENANTE (GEOMANTA+GEOTEXTIL 2 LADOS PERM.TIPO 2L - 10 MM</t>
  </si>
  <si>
    <t>24.23.04.99</t>
  </si>
  <si>
    <t>GEOCOMPOSTO DRENANTE (GEOMANTA+GEOTEXTIL 2 LADOS PERM.)TIPO 2S - 16 MM</t>
  </si>
  <si>
    <t>24.23.05.99</t>
  </si>
  <si>
    <t>GEOCOMP. DRENANTE (GEOMANTA+GEOTEXTIL 1 LADO PER./1 LADOIMP.) TIPO 2L FP-10MM</t>
  </si>
  <si>
    <t>24.23.07.99</t>
  </si>
  <si>
    <t>GEOCOMP. TRINCHEIRA DRENANTE (GEOMANTA+GEOTEXTIL 2 LADOSPERM.) H=60CM / 10MM</t>
  </si>
  <si>
    <t>24.23.08.99</t>
  </si>
  <si>
    <t>GEOCOMP. TRINCHEIRA DRENANTE (GEOMANTA+GEOTEXTIL 2 LADOS PERM.) H=30CM / 10MM</t>
  </si>
  <si>
    <t>24.23.09.99</t>
  </si>
  <si>
    <t>GEOCOMPOSTO DRENANTE VERTICAL (GEOMANTA + GEOTEXTIL 2 LADOSPERM.)</t>
  </si>
  <si>
    <t>24.23.44.99</t>
  </si>
  <si>
    <t>GEOCOMP.TRINCHEIRA DRENANTE(GEOMANTA+GEOTEXTIL 2 LADOS PERM.)H=40CM/11MM</t>
  </si>
  <si>
    <t>24.23.45.99</t>
  </si>
  <si>
    <t>GEOCOMP.TRINCHEIRA DRENANTE(GEOMANTA+GEOTEXTIL 2 LADOS PERM.)H=60CM/11MM</t>
  </si>
  <si>
    <t>24.23.46.99</t>
  </si>
  <si>
    <t>GEOCOMP.TRINCHEIRA DRENATE(GEOMANTA+GEOTEXTIL 2 LADOS PERM.)H=100CM/11MM</t>
  </si>
  <si>
    <t>24.23.47.99</t>
  </si>
  <si>
    <t>GEOCOMP.TRINCEIRA DRENANTE(GEOMANTA+GEOTEXTIL 2 LADOS PERM.)H=140CM/11MM</t>
  </si>
  <si>
    <t>24.23.48.99</t>
  </si>
  <si>
    <t>GEOCOMPOSTO DRENANTE(GEOMANTA+GEOTEXTIL 1 LADO PERM.)TIPO 1L - 12MM.</t>
  </si>
  <si>
    <t>24.23.49.99</t>
  </si>
  <si>
    <t>GEOCOMPOSTO DRENANTE(GEOMANTA+GEOTEXTIL 2 LADOS PERM.)TIPO 2L - 11MM.</t>
  </si>
  <si>
    <t>24.23.50.99</t>
  </si>
  <si>
    <t>GEOCOMPOSTO DRENANTE(GEOMANTA+GEOTEXTIL 1 LADO PERM.)TIPO 1S -16MM.</t>
  </si>
  <si>
    <t>24.23.51.99</t>
  </si>
  <si>
    <t>GEOCOMPOSTO DRENANTE(GEOMANTA+GEOTEXTIL 2 LADOS PERM.)TIPO 2S-16MM.</t>
  </si>
  <si>
    <t>24.23.52.99</t>
  </si>
  <si>
    <t>GEOCOMPOSTO DRENANTE(GEOMANTA+GEOTEXTIL 1 LADO PER./1 LADO IMP.)TIPO 2L FP-11MM</t>
  </si>
  <si>
    <t>25.01.01.99</t>
  </si>
  <si>
    <t>25.01.02.99</t>
  </si>
  <si>
    <t>ATERRO SOLO COM 3% DE CIMENTO EM USINA</t>
  </si>
  <si>
    <t>25.01.03.05.99</t>
  </si>
  <si>
    <t>ATERRO SOLO COM 6% DE CIMENTO C/PULVE.</t>
  </si>
  <si>
    <t>25.02.01.99</t>
  </si>
  <si>
    <t>ESCAVACAO MANUAL PARA OBRAS S/EXPLOSIVO</t>
  </si>
  <si>
    <t>25.02.02.99</t>
  </si>
  <si>
    <t>25.02.03.99</t>
  </si>
  <si>
    <t>25.02.04.99</t>
  </si>
  <si>
    <t>25.02.05.99</t>
  </si>
  <si>
    <t>25.02.06.99</t>
  </si>
  <si>
    <t>25.02.07.99</t>
  </si>
  <si>
    <t>25.02.08.99</t>
  </si>
  <si>
    <t>25.02.09.99</t>
  </si>
  <si>
    <t>25.02.10.99</t>
  </si>
  <si>
    <t>ESCAV.FUND.DENTRO ENSEC. SEM EXPL.ATE 3M</t>
  </si>
  <si>
    <t>25.02.11.99</t>
  </si>
  <si>
    <t>ACR.P/ESCAV.ENSEC.P/CADA1,0M PROF.ALEM3M</t>
  </si>
  <si>
    <t>25.02.12.99</t>
  </si>
  <si>
    <t>25.02.13.99</t>
  </si>
  <si>
    <t>25.03.01.99</t>
  </si>
  <si>
    <t>25.03.02.99</t>
  </si>
  <si>
    <t>25.03.03.99</t>
  </si>
  <si>
    <t>25.03.04.01.99</t>
  </si>
  <si>
    <t>ENSECADEIRA COM SACOS DE AREIA</t>
  </si>
  <si>
    <t>25.03.04.03.99</t>
  </si>
  <si>
    <t>SOLO CIMENTO ENSACADO, COM TEOR DE CIMENTO A 4%</t>
  </si>
  <si>
    <t>25.03.04.04.99</t>
  </si>
  <si>
    <t>SOLO CIMENTO ENSACADO, COM TEOR DE CIMENTO A 6%</t>
  </si>
  <si>
    <t>25.03.04.99</t>
  </si>
  <si>
    <t>25.03.05.99</t>
  </si>
  <si>
    <t>25.03.06.99</t>
  </si>
  <si>
    <t>25.03.07.99</t>
  </si>
  <si>
    <t>25.03.08.99</t>
  </si>
  <si>
    <t>25.04.01.99</t>
  </si>
  <si>
    <t>ESTACA CONCRETO PRE-MOLDADO - 20/25T</t>
  </si>
  <si>
    <t>25.04.02.99</t>
  </si>
  <si>
    <t>ESTACA CONCRETO PRE-MOLDADO - 30/35T</t>
  </si>
  <si>
    <t>25.04.03.99</t>
  </si>
  <si>
    <t>ESTACA CONCRETO PRE-MOLDADO - 40/45T</t>
  </si>
  <si>
    <t>25.04.04.99</t>
  </si>
  <si>
    <t>ESTACA CONCRETO PRE-MOLDADO - 50/60T</t>
  </si>
  <si>
    <t>25.04.05.99</t>
  </si>
  <si>
    <t>ESTACA CONCRETO PRE-MOLDADO - 70/80T</t>
  </si>
  <si>
    <t>25.04.06.99</t>
  </si>
  <si>
    <t>ESTACA METALICA, FORNEC. E CRAVACAO</t>
  </si>
  <si>
    <t>25.04.07.99</t>
  </si>
  <si>
    <t>ESTACA DE MADEIRA D=20CM - 8 TON</t>
  </si>
  <si>
    <t>25.04.08.99</t>
  </si>
  <si>
    <t>ESTACA DE MADEIRA D=25CM - 15TON</t>
  </si>
  <si>
    <t>25.04.09.99</t>
  </si>
  <si>
    <t>ESTACA RAIZ EM SOLO D=15CM</t>
  </si>
  <si>
    <t>25.04.10.99</t>
  </si>
  <si>
    <t>ESTACA RAIZ EM SOLO D=16CM</t>
  </si>
  <si>
    <t>25.04.11.99</t>
  </si>
  <si>
    <t>ESTACA RAIZ EM SOLO D=20CM</t>
  </si>
  <si>
    <t>25.04.12.99</t>
  </si>
  <si>
    <t>ESTACA RAIZ EM SOLO D=25CM</t>
  </si>
  <si>
    <t>25.04.13.99</t>
  </si>
  <si>
    <t>ESTACA RAIZ EM SOLO D=31CM</t>
  </si>
  <si>
    <t>25.04.14.99</t>
  </si>
  <si>
    <t>ESTACA RAIZ EM SOLO D=40CM</t>
  </si>
  <si>
    <t>25.04.15.99</t>
  </si>
  <si>
    <t>ESTACA RAIZ EM ROCHA ALTERADA D=15CM</t>
  </si>
  <si>
    <t>25.04.16.99</t>
  </si>
  <si>
    <t>ESTACA RAIZ EM ROCHA ALTERADA D=16CM</t>
  </si>
  <si>
    <t>25.04.17.99</t>
  </si>
  <si>
    <t>ESTACA RAIZ EM ROCHA ALTERADA D=20CM</t>
  </si>
  <si>
    <t>25.04.18.99</t>
  </si>
  <si>
    <t>ESTACA RAIZ EM ROCHA ALTERADA D=25CM</t>
  </si>
  <si>
    <t>25.04.19.99</t>
  </si>
  <si>
    <t>ESTACA RAIZ EM ROCHA ALTERADA D=31CM</t>
  </si>
  <si>
    <t>25.04.20.99</t>
  </si>
  <si>
    <t>ESTACA RAIZ EM ROCHA ALTERADA D=40CM</t>
  </si>
  <si>
    <t>25.04.21.99</t>
  </si>
  <si>
    <t>TAXA DE INSTALACAO EQUIPAM.ESTACA RAIZ</t>
  </si>
  <si>
    <t>25.04.23.01.99</t>
  </si>
  <si>
    <t>ESTACA TIPO STRAUSS D=32CM</t>
  </si>
  <si>
    <t>25.04.28.99</t>
  </si>
  <si>
    <t>TAXA MOBIL. DE EQUIPAMENTO BATE-ESTACA</t>
  </si>
  <si>
    <t>25.05.01.99</t>
  </si>
  <si>
    <t>25.05.02.99</t>
  </si>
  <si>
    <t>25.06.01.99</t>
  </si>
  <si>
    <t>FORMA PLANA PARA CONCRETO ARMADO COMUM</t>
  </si>
  <si>
    <t>25.06.02.99</t>
  </si>
  <si>
    <t>FORMA PL.P/CONCRETO PROTENDIDO OU APAR.</t>
  </si>
  <si>
    <t>25.07.01.99</t>
  </si>
  <si>
    <t>25.07.02.99</t>
  </si>
  <si>
    <t>25.07.03.99</t>
  </si>
  <si>
    <t>25.07.04.99</t>
  </si>
  <si>
    <t>ACO PARA CONCRETO PROTENDIDO</t>
  </si>
  <si>
    <t>25.07.05.99</t>
  </si>
  <si>
    <t>25.07.06.99</t>
  </si>
  <si>
    <t>ACO P/CONCRETO PROTENDIDO TIPO DYWIDAG OU SIMILAR</t>
  </si>
  <si>
    <t>25.08.02.99</t>
  </si>
  <si>
    <t>AP.ANC.P/CABOS PROTEN.ATIVA 12 FIOS-8MM</t>
  </si>
  <si>
    <t>25.08.03.99</t>
  </si>
  <si>
    <t>AP.ANC.P/CABOS PROTEN.ATIVA 4FIOS-12,7MM</t>
  </si>
  <si>
    <t>25.08.04.99</t>
  </si>
  <si>
    <t>AP.ANC.P/CABOS PROTEN.ATIVA 6FIOS-12,7MM</t>
  </si>
  <si>
    <t>25.08.05.99</t>
  </si>
  <si>
    <t>AP.ANC.P/CABOS PROTEN.ATIV.12FIOS-12,7MM</t>
  </si>
  <si>
    <t>25.08.06.99</t>
  </si>
  <si>
    <t>AP.ANC.P/CABOS PROTEN.ATIV.19FIOS-12,7MM</t>
  </si>
  <si>
    <t>25.08.07.99</t>
  </si>
  <si>
    <t>AP.ANC.P/CABOS PROTEN.ATIV.22FIOS-12,7MM</t>
  </si>
  <si>
    <t>25.08.09.99</t>
  </si>
  <si>
    <t>AP.ANC.P/CABOS PROTEN.PAS. 4 FIOS-12,7MM</t>
  </si>
  <si>
    <t>25.08.10.99</t>
  </si>
  <si>
    <t>AP.ANC.P/CABOS PROTEN.PAS. 6 FIOS-12,7MM</t>
  </si>
  <si>
    <t>25.08.11.99</t>
  </si>
  <si>
    <t>AP.ANC.P/CABOS PROTEN.PAS. 12FIOS-12,7MM</t>
  </si>
  <si>
    <t>25.08.12.99</t>
  </si>
  <si>
    <t>AP.ANC.P/CABOS PROTEN.PAS. 19FIOS-12,7MM</t>
  </si>
  <si>
    <t>25.08.13.01.99</t>
  </si>
  <si>
    <t>APARELHO DE ANCORAGEM ATIVO DE 4 FIOS DE Ã 5/8" (15,2MM)</t>
  </si>
  <si>
    <t>25.08.13.02.99</t>
  </si>
  <si>
    <t>APARELHO DE ANCORAGEM ATIVO DE 12 FIOS DE Ã 5/8" (15,2MM)</t>
  </si>
  <si>
    <t>25.08.13.03.99</t>
  </si>
  <si>
    <t>APARELHO DE ANCORAGEM ATIVO DE 15 FIOS DE Ã 5/8" (15,2MM)</t>
  </si>
  <si>
    <t>25.08.13.04.99</t>
  </si>
  <si>
    <t>APARELHO DE ANCORAGEM ATIVO DE 19 FIOS DE Ã 5/8" (15,2MM)</t>
  </si>
  <si>
    <t>25.08.15.01.99</t>
  </si>
  <si>
    <t>TIRANTE 40TF 5 FIOS D=1/2" FORN. E INST</t>
  </si>
  <si>
    <t>25.08.15.02.99</t>
  </si>
  <si>
    <t>TIRANTE 60TF 8 FIOS D=1/2" FORN. E INST</t>
  </si>
  <si>
    <t>25.08.15.03.99</t>
  </si>
  <si>
    <t>TIRANTE 80TF 10 FIOS D=1/2" FORN.E INST</t>
  </si>
  <si>
    <t>25.08.15.04.99</t>
  </si>
  <si>
    <t>TIRAN.100TF 12 FIOS D=1/2" FORN.E INST.</t>
  </si>
  <si>
    <t>25.08.16.01.99</t>
  </si>
  <si>
    <t>TERMO FIXO P/TIRANTES 40TF 5 FIOS D=1/2"</t>
  </si>
  <si>
    <t>25.08.16.02.99</t>
  </si>
  <si>
    <t>TERMO FIXO P/TIRANTES 60TF 8 FIOS D=1/2"</t>
  </si>
  <si>
    <t>25.08.16.03.99</t>
  </si>
  <si>
    <t>TERMO FIXO P/TIRANTES 80TF 10FIOS D=1/2"</t>
  </si>
  <si>
    <t>25.08.16.04.99</t>
  </si>
  <si>
    <t>TERMO FIXO P/TIRANTES 100TF 12F D=1/2"</t>
  </si>
  <si>
    <t>25.09.01.99</t>
  </si>
  <si>
    <t>25.09.02.99</t>
  </si>
  <si>
    <t>25.09.03.99</t>
  </si>
  <si>
    <t>25.09.04.99</t>
  </si>
  <si>
    <t>25.09.05.99</t>
  </si>
  <si>
    <t>25.09.06.99</t>
  </si>
  <si>
    <t>25.09.07.99</t>
  </si>
  <si>
    <t>25.09.08.99</t>
  </si>
  <si>
    <t>25.09.10.99</t>
  </si>
  <si>
    <t>CONCRETO PROJETADO</t>
  </si>
  <si>
    <t>25.09.11.99</t>
  </si>
  <si>
    <t>BOMBEAMENTO CONCRETO QUALQUER RESIST.</t>
  </si>
  <si>
    <t>25.09.12.99</t>
  </si>
  <si>
    <t>INJECAO DE NATA DE CIMENTO</t>
  </si>
  <si>
    <t>25.09.15.99</t>
  </si>
  <si>
    <t>25.09.16.99</t>
  </si>
  <si>
    <t>25.09.17.99</t>
  </si>
  <si>
    <t>25.10.01.99</t>
  </si>
  <si>
    <t>PERF.P/DRENO E TIR. SOLO D=57,10MM(AX)</t>
  </si>
  <si>
    <t>25.10.02.99</t>
  </si>
  <si>
    <t>PERF.P/DRENO E TIR. SOLO D=73,00MM(BX)</t>
  </si>
  <si>
    <t>25.10.03.99</t>
  </si>
  <si>
    <t>PERF.P/DRENO E TIR. SOLO D=88,90MM(NX)</t>
  </si>
  <si>
    <t>25.10.04.99</t>
  </si>
  <si>
    <t>PERF.P/DRENO E TIR. SOLO D=114,30MM(HX)</t>
  </si>
  <si>
    <t>25.10.05.99</t>
  </si>
  <si>
    <t>PERF.P/DRENO E TIR.RCH.ALT.D=57,10MM(AX)</t>
  </si>
  <si>
    <t>25.10.06.99</t>
  </si>
  <si>
    <t>PERF.P/DRENO E TIR.RCH.ALT.D=73,00MM(BX)</t>
  </si>
  <si>
    <t>25.10.07.99</t>
  </si>
  <si>
    <t>PERF.P/DRENO E TIR.RCH.ALT.D=88,90MM(NX)</t>
  </si>
  <si>
    <t>25.10.08.99</t>
  </si>
  <si>
    <t>PERF.P/DRENO E TIR.RCH.ALT.D=114,3MM(HX)</t>
  </si>
  <si>
    <t>25.10.09.99</t>
  </si>
  <si>
    <t>PERF.P/DRENO E TIR.RCH SA D=57,10MM (AX)</t>
  </si>
  <si>
    <t>25.10.10.99</t>
  </si>
  <si>
    <t>PERF.P/DRENO E TIR.RCH SA D=73,00MM(BX)</t>
  </si>
  <si>
    <t>25.10.11.99</t>
  </si>
  <si>
    <t>PERF.P/DRENO E TIR.RCH. SA D=88,90MM(NX)</t>
  </si>
  <si>
    <t>25.10.12.99</t>
  </si>
  <si>
    <t>PERF.P/DRENO E TIR RCH SA D=114,30MM(HX)</t>
  </si>
  <si>
    <t>25.10.14.99</t>
  </si>
  <si>
    <t>PERFURACAO MANUAL EM SOLO D=62,5MM OU D=2 1/2"</t>
  </si>
  <si>
    <t>25.10.15.99</t>
  </si>
  <si>
    <t>PERFURAÇÃO MANUAL EM SOLO D=114,3MM OU D=4"</t>
  </si>
  <si>
    <t>25.11.01.99</t>
  </si>
  <si>
    <t>25.11.02.99</t>
  </si>
  <si>
    <t>25.11.03.99</t>
  </si>
  <si>
    <t>25.11.04.99</t>
  </si>
  <si>
    <t>GABIAO TIPO CAIXA, ZINCO-ALUMÍNIO, NBR 8964, ALTURA 50CM</t>
  </si>
  <si>
    <t>25.11.05.01.99</t>
  </si>
  <si>
    <t>GABIAO TIPO COLCHAO, ZINCO-ALUMINIO, NBR 8964, ESPES.17CM</t>
  </si>
  <si>
    <t>25.11.06.01.99</t>
  </si>
  <si>
    <t>25.11.07.01.99</t>
  </si>
  <si>
    <t>GABIAO TIPO COLCHAO, ZINCO-ALUMINIO, NBR 8964, ESPESSURA 30CM</t>
  </si>
  <si>
    <t>25.11.08.01.99</t>
  </si>
  <si>
    <t>GABIAO TIPO COLCHAO, ZINCO-ALUMINIO, NBR 8964, ESPES.17CM - TELA PVC</t>
  </si>
  <si>
    <t>25.11.09.01.99</t>
  </si>
  <si>
    <t>GABIAO TIPO COLCHAO, ZINCO ALUMINIO, NBR 8964, ESPES.23CM TELA Z-ALU.PVC</t>
  </si>
  <si>
    <t>25.11.10.01.99</t>
  </si>
  <si>
    <t>GABIAO TIPO COLCHAO, ZINCO ALUMINIO, NBR 8964, ESPES.30CM-TELA PVC</t>
  </si>
  <si>
    <t>25.11.11.99</t>
  </si>
  <si>
    <t>GABIAO TIPO SACO - ZINCO-ALUMINIO, NBR 8964</t>
  </si>
  <si>
    <t>25.12.02.99</t>
  </si>
  <si>
    <t>25.12.03.99</t>
  </si>
  <si>
    <t>25.13.01.99</t>
  </si>
  <si>
    <t>25.13.02.99</t>
  </si>
  <si>
    <t>25.13.04.99</t>
  </si>
  <si>
    <t>25.13.05.99</t>
  </si>
  <si>
    <t>25.13.07.99</t>
  </si>
  <si>
    <t>25.14.02.99</t>
  </si>
  <si>
    <t>25.15.01.99</t>
  </si>
  <si>
    <t>FORNECIMENTO DE TUBO DRENO CONCRETO 15CM</t>
  </si>
  <si>
    <t>25.15.02.99</t>
  </si>
  <si>
    <t>FORNECIMENTO DE TUBO DRENO CONCRETO 20CM</t>
  </si>
  <si>
    <t>25.15.03.99</t>
  </si>
  <si>
    <t>FORNECIMENTO DE TUBO DRENO BARRO 15CM</t>
  </si>
  <si>
    <t>25.15.04.99</t>
  </si>
  <si>
    <t>FORNECIMENTO DE TUBO DRENO BARRO 20CM</t>
  </si>
  <si>
    <t>25.15.05.99</t>
  </si>
  <si>
    <t>ASSENTAMENTO DE TUBO DRENO CONCRETO 15CM</t>
  </si>
  <si>
    <t>25.15.06.99</t>
  </si>
  <si>
    <t>ASSENTAMENTO DE TUBO DRENO CONCRETO 20CM</t>
  </si>
  <si>
    <t>25.15.07.99</t>
  </si>
  <si>
    <t>ASSENTAMENTO DE TUBO DRENO BARRO 15 CM</t>
  </si>
  <si>
    <t>25.15.08.99</t>
  </si>
  <si>
    <t>ASSENTAMENTO DE TUBO DRENO BARRO 20CM</t>
  </si>
  <si>
    <t>25.15.09.01.99</t>
  </si>
  <si>
    <t>TUBO DE PVC PERFURADO OU NAO D=0,025M (D=1")</t>
  </si>
  <si>
    <t>25.15.09.99</t>
  </si>
  <si>
    <t>TUBO DE PVC PERFURADO OU NAO D=0,050M</t>
  </si>
  <si>
    <t>25.15.10.99</t>
  </si>
  <si>
    <t>25.15.11.99</t>
  </si>
  <si>
    <t>25.15.12.99</t>
  </si>
  <si>
    <t>25.19.01.99</t>
  </si>
  <si>
    <t>RETALUDAMENTO DE 1 E 2 CATEGORIA</t>
  </si>
  <si>
    <t>25.20.01.99</t>
  </si>
  <si>
    <t>SOLO REFORCADO TIPO GREIDE COM ALTURA DE 0 A 6 METROS.</t>
  </si>
  <si>
    <t>25.20.02.99</t>
  </si>
  <si>
    <t>SOLO REFORCADO TIPO GREIDE COM ALTURA DE 6 A 9 METROS</t>
  </si>
  <si>
    <t>25.20.03.99</t>
  </si>
  <si>
    <t>SOLO REFORCADO TIPO GREIDE COM ALTURA DE 9 A 12 METROS</t>
  </si>
  <si>
    <t>25.20.04.99</t>
  </si>
  <si>
    <t>SOLO REFORCADO TIPO GREIDE COM ALTURA DE 12 A 15 METROS</t>
  </si>
  <si>
    <t>25.20.05.99</t>
  </si>
  <si>
    <t>SOLO REFORCADO TIPO ENCONTRO PORTANTE COM ALTURA DE 0 A 6 METROS.</t>
  </si>
  <si>
    <t>25.20.06.99</t>
  </si>
  <si>
    <t>SOLO REFORCADO TIPO ENCONTRO PORTANTE COM ALTURA DE 6 A 9 METROS</t>
  </si>
  <si>
    <t>25.20.07.99</t>
  </si>
  <si>
    <t>SOLO REFORCADO TIPO ENCONTRO PORTANTE COM ALTURA DE 9 A 12 METROS</t>
  </si>
  <si>
    <t>25.20.08.99</t>
  </si>
  <si>
    <t>SOLO REFORCADO TIPO ENCONTRO PORTANTE COM ALTURA DE 12 A 15 METROS</t>
  </si>
  <si>
    <t>25.20.09.99</t>
  </si>
  <si>
    <t>SOLO REFORCADO TIPO PE DE TALUDE COM ALTURA DE 0 A 6M E ATERRO DE 0 A 3M</t>
  </si>
  <si>
    <t>25.20.10.99</t>
  </si>
  <si>
    <t>SOLO REFORCADO TIPO PE DE TALUDE COM ALTURA DE 0 A 6M E ATERRO DE 3 A 6M</t>
  </si>
  <si>
    <t>25.20.11.99</t>
  </si>
  <si>
    <t>SOLO REFORCADO TIPO PE DE TALUDE COM ALTURA DE 0 A 6M E ATERRO MAIOR QUE 6M</t>
  </si>
  <si>
    <t>25.20.12.99</t>
  </si>
  <si>
    <t>SOLO REFORCADO TIPO PE DE TALUDE COM ALTURA DE 6 A 9M E ATERRO DE 0 A 3M</t>
  </si>
  <si>
    <t>25.20.13.99</t>
  </si>
  <si>
    <t>SOLO REFORCADO TIPO PE DE TALUDE COM ALTURA DE 6 A 9M E ATERRO DE 3 A 6M</t>
  </si>
  <si>
    <t>25.20.14.99</t>
  </si>
  <si>
    <t>SOLO REFORCADO TIPO PE DE TALUDE COM ALTURA DE 6 A 9M E ATERRO MAIOR QUE 6M</t>
  </si>
  <si>
    <t>25.20.15.99</t>
  </si>
  <si>
    <t>SOLO REFORCADO TIPO PE DE TALUDE COM ALTURA DE 9 A 12M E ATERRO DE 0 A 3M</t>
  </si>
  <si>
    <t>25.20.16.99</t>
  </si>
  <si>
    <t>SOLO REFORCADO TIPO PE DE TALUDE COM ALTURA DE 9 A 12M E ATERRO DE 3 A 6M</t>
  </si>
  <si>
    <t>25.20.17.99</t>
  </si>
  <si>
    <t>SOLO REFORCADO TIPO PE DE TALUDE COM ALTURA DE 9 A 12M E ATERRO MAIOR QUE 6M</t>
  </si>
  <si>
    <t>25.20.18.99</t>
  </si>
  <si>
    <t>SOLO REFORCADO TIPO DE PE DE TALUDE DE 12 A 15M E ATERRO DE 0 A 3M</t>
  </si>
  <si>
    <t>25.20.19.99</t>
  </si>
  <si>
    <t>SOLO REFORCADO TIPO PE DE TALUDE DE 12 A 15M E ATERRO DE 3 A 6M</t>
  </si>
  <si>
    <t>25.20.20.99</t>
  </si>
  <si>
    <t>SOLO REFORCADO TIPO PE DE TALUDE DE 12 A 15M E ATERRO MAIOR QUE 6M</t>
  </si>
  <si>
    <t>25.21.01.99</t>
  </si>
  <si>
    <t>SOLO REF. C/ MALHA HEXAG. DUPLA TORCAO-PANO UNICO GREIDE C/ 0 A 6M - EM RACHAO.</t>
  </si>
  <si>
    <t>25.21.02.99</t>
  </si>
  <si>
    <t>SOLO REF. C/ MALHA HEXAG. DUPLA TORCAO-PANO UNICO GREIDE C/ 6 A 9M - EM RACHAO.</t>
  </si>
  <si>
    <t>25.21.03.99</t>
  </si>
  <si>
    <t>SOLO REF. C/ MALHA HEXAG. DUPLA TORCAO-PANO UNICO GREIDE C/ 9 A 12M - EM RACHAO</t>
  </si>
  <si>
    <t>25.21.04.99</t>
  </si>
  <si>
    <t>SOLO REF. C/ MALHA HEXAG. DUPLA TORCAO-PANO UNICO GREIDE C/ 12A15M - EM RACHAO</t>
  </si>
  <si>
    <t>25.21.05.99</t>
  </si>
  <si>
    <t>SOLO REF. C/ MALHA HEXAG. DUPLA TORCAO-PANO UNICO GREIDE C/ 15A18M - EM RACHAO</t>
  </si>
  <si>
    <t>25.21.06.99</t>
  </si>
  <si>
    <t>SOLO REF. MALHA HEXAG. DUPLA TORCAO-PANO UNICO ENCONTRO PORTAN.0 A 6M-EM RACHAO</t>
  </si>
  <si>
    <t>25.21.07.99</t>
  </si>
  <si>
    <t>SOLO REF. MALHA HEXAG. DUPLA TORCAO-PANO UNICO ENCONTRO PORTAN.6 A 9M-EM RACHAO</t>
  </si>
  <si>
    <t>25.21.08.99</t>
  </si>
  <si>
    <t>SOLO REF.MALHA HEXAG.DUPLA TORCAO-PANO UNICO ENCONTRO PORTAN.9 A 12M-EM RACHAO</t>
  </si>
  <si>
    <t>25.21.09.99</t>
  </si>
  <si>
    <t>SOLO REF.MALHA HEXAG.DUPLA TORCAO-PANO UNICO ENCONTRO PORTAN.12 A 15M-EM RACHAO</t>
  </si>
  <si>
    <t>25.21.10.99</t>
  </si>
  <si>
    <t>SOLO REF.MALHA HEXAG.DUPLA TORCAO-PANO UNICO ENCONTRO PORTAN.15 A 18M-EM RACHAO</t>
  </si>
  <si>
    <t>25.21.11.99</t>
  </si>
  <si>
    <t>SOLO REF.C/MALHA HEX.DUPLA TORCAO-PANO UNICO PE DE TALUDE 0A6M E ATERRO 0A3M</t>
  </si>
  <si>
    <t>25.21.12.99</t>
  </si>
  <si>
    <t>SOLO REF.C/MALHA HEX.DUPLA TORCAO-PANO UNICO PE DE TALUDE 0A6M E ATERRO 3A6M</t>
  </si>
  <si>
    <t>25.21.13.99</t>
  </si>
  <si>
    <t>SOLO REF.C/MALHA HEX.DUPLA TORCAO-PANO UNICO PE DE TALUDE 0A6M E ATERRO &gt; 6M</t>
  </si>
  <si>
    <t>25.21.14.99</t>
  </si>
  <si>
    <t>SOLO REF.C/MALHA HEX.DUPLA TORCAO-PANO UNICO PE DE TALUDE 6A9M E ATERRO 0A3M</t>
  </si>
  <si>
    <t>25.21.15.99</t>
  </si>
  <si>
    <t>SOLO REF.C/MALHA HEX.DUPLA TORCAO-PANO UNICO PE DE TALUDE 6A9M E ATERRO 3A6M</t>
  </si>
  <si>
    <t>25.21.16.99</t>
  </si>
  <si>
    <t>SOLO REF.C/MALHA HEX.DUPLA TORCAO-PANO UNICO PE DE TALUDE 6A9M E ATERRO &gt; 6M.</t>
  </si>
  <si>
    <t>25.21.17.99</t>
  </si>
  <si>
    <t>SOLO REF.C/MALHA HEX.DUPLA TORCAO-PANO UNICO PE DE TALUDE 9A12M E ATERRO 0A3M</t>
  </si>
  <si>
    <t>25.21.18.99</t>
  </si>
  <si>
    <t>SOLO REF.C/MALHA HEX.DUPLA TORCAO-PANO UNICO PE DE TALUDE 9A12M E ATERRO 3A6M</t>
  </si>
  <si>
    <t>25.21.19.99</t>
  </si>
  <si>
    <t>SOLO REF.C/MALHA HEX.DUPLA TORCAO-PANO UNICO PE DE TALUDE 9A12M E ATERRO &gt; 6M.</t>
  </si>
  <si>
    <t>25.21.20.99</t>
  </si>
  <si>
    <t>SOLO REF.C/MALHA HEX.DUPLA TORCAO-PANO UNICO PE TALUDE C/12A15M E ATERRO 0A3M</t>
  </si>
  <si>
    <t>25.21.21.99</t>
  </si>
  <si>
    <t>SOLO REF.C/MALHA HEX.DUPLA TORCAO-PANO UNICO PE TALUDE C/12A15M E ATERRO 3A6M</t>
  </si>
  <si>
    <t>25.21.22.99</t>
  </si>
  <si>
    <t>SOLO REF.C/MALHA HEX.DUPLA TORCAO-PANO UNICO PE TALUDE C/12A15M E ATERRO &gt; 6M</t>
  </si>
  <si>
    <t>25.21.23.99</t>
  </si>
  <si>
    <t>SOLO REF.C/MALHA HEX.DUPLA TORCAO-PANO UNICO PE TALUDE C/15A18M E ATERRO 0A3M</t>
  </si>
  <si>
    <t>25.21.24.99</t>
  </si>
  <si>
    <t>SOLO REF.C/MALHA HEX.DUPLA TORCAO-PANO UNICO PE TALUDE C/15A18M E ATERRO 3A6M</t>
  </si>
  <si>
    <t>25.21.25.99</t>
  </si>
  <si>
    <t>SOLO REF.C/MALHA HEX.DUPLA TORCAO-PANO UNICO PE TALUDE C/15A18M E ATERRO &gt; 6M.</t>
  </si>
  <si>
    <t>25.21.26.99</t>
  </si>
  <si>
    <t>SOLO REF. C/ MALHA HEX. DUPLA TORCAO-PANO UNICO VERDE GREIDE C/ 0A6M - INCL. 70</t>
  </si>
  <si>
    <t>25.21.27.99</t>
  </si>
  <si>
    <t>SOLO REF. C/ MALHA HEX. DUPLA TORCAO-PANO UNICO VERDE GREIDE C/ 6A9M - INCL. 70</t>
  </si>
  <si>
    <t>25.21.28.99</t>
  </si>
  <si>
    <t>SOLO REF. C/ MALHA HEX. DUPLA TORCAO-PANO UNICO VERDE GREIDE C/9A12M - INCL. 70</t>
  </si>
  <si>
    <t>25.21.29.99</t>
  </si>
  <si>
    <t>SOLO REF. C/ MALHA HEX. DUPLA TORCAO-PANO UNICO VERDE GREIDE C/12A15M - INCL.70</t>
  </si>
  <si>
    <t>25.21.30.99</t>
  </si>
  <si>
    <t>SOLO REF. C/ MALHA HEX. DUPLA TORCAO-PANO UNICO VERDE GREIDE C/15A18M - INCL.70</t>
  </si>
  <si>
    <t>25.21.31.99</t>
  </si>
  <si>
    <t>SOL.REF.C/MALH.HEX.DUPL.TORCAO-PANO UNICO VERDE PE DE TALUDE C/0A6M-0A3M-INC.70</t>
  </si>
  <si>
    <t>25.21.32.99</t>
  </si>
  <si>
    <t>SOL.REF.C/MAL.HEX.DUPLA TORCAO-PANO UNICO VERDE PE DE TALUDE C/0A6M-3A6M-INC.70</t>
  </si>
  <si>
    <t>25.21.33.99</t>
  </si>
  <si>
    <t>SOLO REF.C/MAL.HEX.DUPLA TORCAO-PANO UNICO VERDE PE DE TALUDE 0A6 E ATERRO &gt;6M</t>
  </si>
  <si>
    <t>25.21.34.99</t>
  </si>
  <si>
    <t>SOLO REF.C/MAL.HEX.DUPLA TORCAO-PANO UNICO VERDE PE DE TALUDE 6A9 E ATERRO 0A3M</t>
  </si>
  <si>
    <t>25.21.35.99</t>
  </si>
  <si>
    <t>SOLO REF.C/MAL.HEX.DUPLA TORCAO-PANO UNICO VERDE PE DE TALUDE 6A9 E ATERRO 3A6M</t>
  </si>
  <si>
    <t>25.21.36.99</t>
  </si>
  <si>
    <t>SOLO REF.C/MAL.HEX.DUPLA TORCAO-PANO UNICO VERDE PE DE TALUDE 6A9 E ATERRO &gt; 6M</t>
  </si>
  <si>
    <t>25.21.37.99</t>
  </si>
  <si>
    <t>SOLO REF.C/MAL.HEX.DUPLA TORCAO-PANO UNICO VERDE PE DE TALUDE 9A12 E ATER.0A3M</t>
  </si>
  <si>
    <t>25.21.38.99</t>
  </si>
  <si>
    <t>SOLO REF.C/MAL.HEX.DUPLA TORCAO-PANO UNICO VERDE PE DE TALUDE 9A12 E ATER.3A6M</t>
  </si>
  <si>
    <t>25.21.39.99</t>
  </si>
  <si>
    <t>SOLO REF.C/MAL.HEX.DUPLA TORCAO-PANO UNICO VERDE PE DE TALUDE 9A12 E ATER. &gt;6M</t>
  </si>
  <si>
    <t>25.21.40.99</t>
  </si>
  <si>
    <t>SOLO REF.C/MAL.HEX.DUPLA TORCAO-PANO UNICO VERDE PE DE TALUDE 12A15 E ATER.0A3M</t>
  </si>
  <si>
    <t>25.21.41.99</t>
  </si>
  <si>
    <t>SOLO REF.C/MAL.HEX.DUPLA TORCAO-PANO UNICO VERDE PE DE TALUDE 12A15 E ATER.3A6M</t>
  </si>
  <si>
    <t>25.21.42.99</t>
  </si>
  <si>
    <t>SOLO REF.C/MAL.HEX.DUPLA TORCAO-PANO UNICO VERDE PE DE TALUDE12A15 E ATER. &gt;6M</t>
  </si>
  <si>
    <t>25.21.43.99</t>
  </si>
  <si>
    <t>SOLO REF.C/MAL.HEX.DUPLA TORCAO-PANO UNICO VERDE PE DE TALUDE 15A18 E ATER.0A3M</t>
  </si>
  <si>
    <t>25.21.44.99</t>
  </si>
  <si>
    <t>SOLO REF.C/MAL.HEX.DUPLA TORCAO-PANO UNICO VERDE PE DE TALUDE 15A18 E ATER.3A6M</t>
  </si>
  <si>
    <t>25.21.45.99</t>
  </si>
  <si>
    <t>SOLO REF.C/MAL.HEX.DUPLA TORCAO-PANO UNICO VERDE PE DE TALUDE 15A18 E ATER. &gt;6M</t>
  </si>
  <si>
    <t>25.23.01.99</t>
  </si>
  <si>
    <t>BARR.MET.COM MAL.DE RES.A TRAC.MAX.A 290KN/M E MAL.COM RES.A TRAC.50KN/M E C.M</t>
  </si>
  <si>
    <t>26.01.01.99</t>
  </si>
  <si>
    <t>ESCAVACAO MANUAL P/ OBRAS S/EXPLOSIVO</t>
  </si>
  <si>
    <t>26.01.02.99</t>
  </si>
  <si>
    <t>26.01.03.99</t>
  </si>
  <si>
    <t>ESCAVACAO MECANICA P/ OBRAS C/ EXPLOSIVO</t>
  </si>
  <si>
    <t>26.02.01.99</t>
  </si>
  <si>
    <t>ESTACA CONCRETO PRE-MOLDADO - 20/25 T</t>
  </si>
  <si>
    <t>26.02.02.99</t>
  </si>
  <si>
    <t>ESTACA CONCRETO PRE-MOLDADO - 30/35 T</t>
  </si>
  <si>
    <t>26.02.03.99</t>
  </si>
  <si>
    <t>ESTACA CONCRETO PRE-MOLDADO - 40/45 T</t>
  </si>
  <si>
    <t>26.02.04.99</t>
  </si>
  <si>
    <t>ESTACA CONCRETO PRE-MOLDADO - 50/60 T</t>
  </si>
  <si>
    <t>26.02.05.99</t>
  </si>
  <si>
    <t>ESTACA CONCRETO PRE-MOLDADO - 70/80 T</t>
  </si>
  <si>
    <t>26.02.06.99</t>
  </si>
  <si>
    <t>TAXA MOBIL. DE EQUIP. BATE-ESTACA</t>
  </si>
  <si>
    <t>26.02.07.99</t>
  </si>
  <si>
    <t>26.02.13.99</t>
  </si>
  <si>
    <t>ESTACAO EM SOLO D=1,00M</t>
  </si>
  <si>
    <t>26.02.14.99</t>
  </si>
  <si>
    <t>ESTACAO EM SOLO D=1,20M</t>
  </si>
  <si>
    <t>26.02.15.99</t>
  </si>
  <si>
    <t>ESTACAO EM SOLO D=1,40M</t>
  </si>
  <si>
    <t>26.02.16.99</t>
  </si>
  <si>
    <t>ESTACAO EM SOLO D=1,50M</t>
  </si>
  <si>
    <t>26.02.17.99</t>
  </si>
  <si>
    <t>ESTACAO EM SOLO D=1,60M</t>
  </si>
  <si>
    <t>26.02.18.99</t>
  </si>
  <si>
    <t>ESTACAO EM SOLO D=1,80M</t>
  </si>
  <si>
    <t>26.02.19.99</t>
  </si>
  <si>
    <t>TAXA MOBILIZACAO DE EQUIP. P/ ESTACAO</t>
  </si>
  <si>
    <t>26.02.20.01.99</t>
  </si>
  <si>
    <t>CAMISA METALICA SEM REAPROVEITAMENTO E COM PRE-FURO</t>
  </si>
  <si>
    <t>26.02.20.99</t>
  </si>
  <si>
    <t>CAMISA METALICA</t>
  </si>
  <si>
    <t>26.02.21.99</t>
  </si>
  <si>
    <t>ESTACA DE MADEIRA D=20CM - 8TON</t>
  </si>
  <si>
    <t>26.03.25.99</t>
  </si>
  <si>
    <t>ESC.TUB.CEU ABERTO 1/2 CAT. - SOLO</t>
  </si>
  <si>
    <t>26.03.26.99</t>
  </si>
  <si>
    <t>ESC.TUB.AR COMPRIMIDO 1/2 CAT - SOLO</t>
  </si>
  <si>
    <t>26.03.27.99</t>
  </si>
  <si>
    <t>ESC.TUB.CEU ABERTO 3 CAT.- ROCHA</t>
  </si>
  <si>
    <t>26.03.28.99</t>
  </si>
  <si>
    <t>ESC.TUB.AR COMPRIMIDO 3 CAT. - ROCHA</t>
  </si>
  <si>
    <t>26.04.01.99</t>
  </si>
  <si>
    <t>CIMBRAMENTO PONTES E VIADUTOS C/ ESTACA</t>
  </si>
  <si>
    <t>26.04.02.99</t>
  </si>
  <si>
    <t>CIMBRAMENTO PONTES E VIADUTOS S/ ESTACA</t>
  </si>
  <si>
    <t>26.04.03.99</t>
  </si>
  <si>
    <t>CIMBRAMENTO DE PASSAGEM SEC. GALERIA RET</t>
  </si>
  <si>
    <t>26.04.04.99</t>
  </si>
  <si>
    <t>CIMBRAMENTO METALICO P/ PONTES E VIADUTO</t>
  </si>
  <si>
    <t>26.04.05.99</t>
  </si>
  <si>
    <t>26.04.06.99</t>
  </si>
  <si>
    <t>26.05.01.99</t>
  </si>
  <si>
    <t>FORMA PLANA PARA CONC. ARMADO COMUM</t>
  </si>
  <si>
    <t>26.05.02.99</t>
  </si>
  <si>
    <t>FORMA PLANA P/CONC.PROTEND.OU APARENTE</t>
  </si>
  <si>
    <t>26.05.03.99</t>
  </si>
  <si>
    <t>FORMAS SEM REAPROVEITAMENTO</t>
  </si>
  <si>
    <t>26.05.04.99</t>
  </si>
  <si>
    <t>FORMAS METALICAS ESPECIAL P/ VIGAS</t>
  </si>
  <si>
    <t>26.05.05.99</t>
  </si>
  <si>
    <t>FORMA CURVA PARA CONCRETO COMUM</t>
  </si>
  <si>
    <t>26.05.06.99</t>
  </si>
  <si>
    <t>FORMA CURVA PARA CONCRETO APARENTE</t>
  </si>
  <si>
    <t>26.06.01.99</t>
  </si>
  <si>
    <t>26.06.02.99</t>
  </si>
  <si>
    <t>26.06.03.99</t>
  </si>
  <si>
    <t>26.06.04.99</t>
  </si>
  <si>
    <t>26.06.05.99</t>
  </si>
  <si>
    <t>26.06.06.99</t>
  </si>
  <si>
    <t>ACO ST 85/105</t>
  </si>
  <si>
    <t>26.07.02.99</t>
  </si>
  <si>
    <t>AP.ANC.P/CABOS PROTEN.ATIV. 12FIOS-8MM</t>
  </si>
  <si>
    <t>26.07.03.99</t>
  </si>
  <si>
    <t>AP.ANC.P/CABOS PROTEN.ATIV. 4FIOS-12,7MM</t>
  </si>
  <si>
    <t>26.07.04.99</t>
  </si>
  <si>
    <t>AP.ANC.P/CABOS PROTEN.ATIV. 6FIOS-12,7MM</t>
  </si>
  <si>
    <t>26.07.05.99</t>
  </si>
  <si>
    <t>26.07.06.99</t>
  </si>
  <si>
    <t>26.07.07.99</t>
  </si>
  <si>
    <t>26.07.09.99</t>
  </si>
  <si>
    <t>AP.ANC.P/CABOS PROTEN.PASS. 4FIOS-12,7MM</t>
  </si>
  <si>
    <t>26.07.10.99</t>
  </si>
  <si>
    <t>AP.ANC.P/CABOS PROTEN.PASS. 6FIOS-12,7MM</t>
  </si>
  <si>
    <t>26.07.12.99</t>
  </si>
  <si>
    <t>26.07.13.01.99</t>
  </si>
  <si>
    <t>26.07.13.02.99</t>
  </si>
  <si>
    <t>APARELHO DE ANCORAGEM ATIVO DE 12 F-5/8" (15,2MM)</t>
  </si>
  <si>
    <t>26.07.13.03.99</t>
  </si>
  <si>
    <t>APARELHO DE ANCORAGEM ATIVO 15 FIOS DE Ã 5/8" (15,2MM)</t>
  </si>
  <si>
    <t>26.07.13.04.99</t>
  </si>
  <si>
    <t>26.08.01.99</t>
  </si>
  <si>
    <t>APARELHO DE APOIO NEOPRENE FRETADO</t>
  </si>
  <si>
    <t>dm3</t>
  </si>
  <si>
    <t>26.08.03.99</t>
  </si>
  <si>
    <t>ARTICULACAO DE CONCRETO TIPO"FREYSSINET"</t>
  </si>
  <si>
    <t>dm2</t>
  </si>
  <si>
    <t>26.09.01.99</t>
  </si>
  <si>
    <t>CONCRETO FCK 10MPA</t>
  </si>
  <si>
    <t>26.09.02.99</t>
  </si>
  <si>
    <t>CONCRETO FCK 15MPA</t>
  </si>
  <si>
    <t>26.09.03.99</t>
  </si>
  <si>
    <t>CONCRETO FCK 18MPA</t>
  </si>
  <si>
    <t>26.09.04.99</t>
  </si>
  <si>
    <t>26.09.05.99</t>
  </si>
  <si>
    <t>26.09.06.99</t>
  </si>
  <si>
    <t>CONCRETO FCK 30MPA</t>
  </si>
  <si>
    <t>26.09.07.99</t>
  </si>
  <si>
    <t>26.09.09.99</t>
  </si>
  <si>
    <t>BOMBEAMENTO P/ CONC. QUALQUER RESIST.</t>
  </si>
  <si>
    <t>26.09.12.99</t>
  </si>
  <si>
    <t>26.09.13.99</t>
  </si>
  <si>
    <t>26.09.14.99</t>
  </si>
  <si>
    <t>26.09.15.99</t>
  </si>
  <si>
    <t>26.10.01.99</t>
  </si>
  <si>
    <t>JUNTA/RETRACAO C/LABIO POLIM.AB.15 ATE 40 MM</t>
  </si>
  <si>
    <t>26.10.02.99</t>
  </si>
  <si>
    <t>JUNTA/RETRACAO C/LABIO POLIM.AB.20 ATE 55 MM</t>
  </si>
  <si>
    <t>26.10.03.99</t>
  </si>
  <si>
    <t>JUNTA/RETRACAO C/LABIO POLIM.AB. 30 ATE 80 MM</t>
  </si>
  <si>
    <t>26.10.04.99</t>
  </si>
  <si>
    <t>JUNTA DE DILATACAO METALICA</t>
  </si>
  <si>
    <t>26.10.05.99</t>
  </si>
  <si>
    <t>JUNTAS DE DILATACAO METALICA C/NEOPRENE</t>
  </si>
  <si>
    <t>26.10.06.99</t>
  </si>
  <si>
    <t>FORNECIMENTO E APLICACAO DE JUNTA DE DILATACAO JJ-99120 OU T-110 OU SIMILAR.</t>
  </si>
  <si>
    <t>26.10.11.99</t>
  </si>
  <si>
    <t>JUNTA DE DILATACAO TERMOELASTICA DE BASE ASFALTICA MODIFICADA COM POLIMEROS</t>
  </si>
  <si>
    <t>26.11.03.01.99</t>
  </si>
  <si>
    <t>PLACA PRE MOLDADA DE CONCRETO PARA GUARDA CORPO PP-DE-C04/021.</t>
  </si>
  <si>
    <t>26.11.03.02.99</t>
  </si>
  <si>
    <t>PLACA PRE MOLDADA DE CONCRETO PARA FIXACAO POSTE ILUMINACAO - PP-DE-C04/021.</t>
  </si>
  <si>
    <t>26.11.03.03.99</t>
  </si>
  <si>
    <t>LANÇAMENTO DE PLACA PRE MOLDADA DE CONCRETO, ATE 1000 KG.</t>
  </si>
  <si>
    <t>26.11.03.04.99</t>
  </si>
  <si>
    <t>TELAMENTO METALICO PARA PASSARELA, CONFORME PP-DE-M09/001.</t>
  </si>
  <si>
    <t>26.11.03.05.01.99</t>
  </si>
  <si>
    <t>GUARDA CORPO MODUL.EM PERFIS PULTRUD.EM FIBRA DE VIDRO E RESINA CONF.NBR 15708.</t>
  </si>
  <si>
    <t>26.11.03.05.99</t>
  </si>
  <si>
    <t>GUARDA CORPO METALICO DE PASSARELA H=0,90M, CONFORME PP-DE-C04/029.</t>
  </si>
  <si>
    <t>26.11.03.06.99</t>
  </si>
  <si>
    <t>CORRIMAO METALICO D=2" PARA PASSARELA, CONFORME PP-DE-K00/004.</t>
  </si>
  <si>
    <t>26.11.04.01.99</t>
  </si>
  <si>
    <t>BARREIRA DE SEGURANCA COM PASSEIO CONF. PP-DE-C01/293</t>
  </si>
  <si>
    <t>26.11.04.02.99</t>
  </si>
  <si>
    <t>BARREIRA DE SEGURANCA CONF. PP-DE-C01/293</t>
  </si>
  <si>
    <t>26.11.06.99</t>
  </si>
  <si>
    <t>BAR. DOU.FACE NEW JERSEY O.A.E.DES.5464</t>
  </si>
  <si>
    <t>26.11.08.01.99</t>
  </si>
  <si>
    <t>BARREIRA DE SEGURANçA PARA O.A.E CONF. PP-DE-C01/293</t>
  </si>
  <si>
    <t>26.12.01.99</t>
  </si>
  <si>
    <t>26.12.02.99</t>
  </si>
  <si>
    <t>26.12.03.99</t>
  </si>
  <si>
    <t>TUBO DE PVC PERFURADO OU NAO D=0,100M</t>
  </si>
  <si>
    <t>26.12.04.99</t>
  </si>
  <si>
    <t>TUBO DE PVC PERFURADO OU NAO D=0,150M</t>
  </si>
  <si>
    <t>26.13.01.99</t>
  </si>
  <si>
    <t>LANC.VIGA P&lt;=50T-GUINDASTE AUTO P</t>
  </si>
  <si>
    <t>26.14.01.99</t>
  </si>
  <si>
    <t>26.14.02.99</t>
  </si>
  <si>
    <t>ESCORAMENTO VALAS/CAVAS P/FUND.CONTINUO</t>
  </si>
  <si>
    <t>26.14.03.99</t>
  </si>
  <si>
    <t>PAREDE ENSECADEIRA C/PRANCHA-ESP.0,050M</t>
  </si>
  <si>
    <t>26.14.04.99</t>
  </si>
  <si>
    <t>26.15.01.99</t>
  </si>
  <si>
    <t>26.15.02.99</t>
  </si>
  <si>
    <t>26.15.03.99</t>
  </si>
  <si>
    <t>26.16.01.99</t>
  </si>
  <si>
    <t>PROTECAO DE TALUDE COM BLOCO PRE-MOLDADO SEXTAVADO 30X30X5CM INTERTRAVADO.</t>
  </si>
  <si>
    <t>26.16.02.99</t>
  </si>
  <si>
    <t>PROTECAO TALUDE SOB OAE EM PLACAS PRE MOLDADAS TRAPEZOIDAL, 98X80X40CM.</t>
  </si>
  <si>
    <t>26.16.03.99</t>
  </si>
  <si>
    <t>PROTECAO TALUDE SOB OAE COM PECAS PRE-MOLDADAS RETANGULAR 20X10X6CM.</t>
  </si>
  <si>
    <t>27.01.01.99</t>
  </si>
  <si>
    <t>REMOCAO MANUAL DE CONCRETO SEGREGADO</t>
  </si>
  <si>
    <t>27.01.02.99</t>
  </si>
  <si>
    <t>27.01.03.99</t>
  </si>
  <si>
    <t>27.01.04.99</t>
  </si>
  <si>
    <t>REMOCAO,CARGA E TRANSP.ENTULHO EM GERAL</t>
  </si>
  <si>
    <t>t*km</t>
  </si>
  <si>
    <t>27.01.29.99</t>
  </si>
  <si>
    <t>LIXAMENTO MECÂNICO DE SUPERFÍCIO DE CONCRETO</t>
  </si>
  <si>
    <t>27.01.40.99</t>
  </si>
  <si>
    <t>TRATAMENTO DE ARMADURA COM PRIMER RICO EM ZINCO</t>
  </si>
  <si>
    <t>27.02.01.99</t>
  </si>
  <si>
    <t>APIC.MANUAL CONC.C/ELIMINACAO SUP.LISAS</t>
  </si>
  <si>
    <t>27.02.02.99</t>
  </si>
  <si>
    <t>LIMPEZA COM JATO D´AGUA S/SUP.DE CONC.</t>
  </si>
  <si>
    <t>27.02.03.99</t>
  </si>
  <si>
    <t>LIXAMENTO MANUAL DA SUPERFICIE DE CONCR.</t>
  </si>
  <si>
    <t>27.02.05.99</t>
  </si>
  <si>
    <t>JATEAMENTO EM ESTR.CONCRETO COM AGUA</t>
  </si>
  <si>
    <t>27.02.08.99</t>
  </si>
  <si>
    <t>LIMPEZA MANUAL COM ESCOVA DE ACO P/ ACO</t>
  </si>
  <si>
    <t>27.02.09.99</t>
  </si>
  <si>
    <t>LIMPEZA MANUAL C/ESCOVA ACO P/CONCRETO</t>
  </si>
  <si>
    <t>27.03.01.99</t>
  </si>
  <si>
    <t>27.03.02.99</t>
  </si>
  <si>
    <t>27.03.03.01.99</t>
  </si>
  <si>
    <t>EXECUCAO DE ANDAIME SUSPENSO AREA MAXIMA DE 560 M2.</t>
  </si>
  <si>
    <t>27.03.03.02.99</t>
  </si>
  <si>
    <t>DESMOB. DESLOCAMENTO, MONTAGEM E FURO NO CONCRETO PARA ANDAIME SUSPENSO.</t>
  </si>
  <si>
    <t>27.04.03.99</t>
  </si>
  <si>
    <t>FURO NO CONCRETO D=1" PROFUND. DE 30CM</t>
  </si>
  <si>
    <t>27.04.08.99</t>
  </si>
  <si>
    <t>FURO NO CONCRETO D=1/2" PROFUND.DE 15CM</t>
  </si>
  <si>
    <t>27.04.13.99</t>
  </si>
  <si>
    <t>FURO NO CONCRETO D=3/8"PROFUNDIDADE DE 10 CM.</t>
  </si>
  <si>
    <t>27.04.14.99</t>
  </si>
  <si>
    <t>FURO NO CONCRETO D=5/8"PROFUNDIDADE DE 19 CM.</t>
  </si>
  <si>
    <t>27.04.15.99</t>
  </si>
  <si>
    <t>FURO NO CONCRETO D=3/4"PROFUNDIDADE DE 24 CM.</t>
  </si>
  <si>
    <t>27.04.16.99</t>
  </si>
  <si>
    <t>FURO NO CONCRETO D=1/4"PROFUNDIDADE DE 7,5 CM.</t>
  </si>
  <si>
    <t>27.04.17.99</t>
  </si>
  <si>
    <t>FURO NO CONCRETO D=5/16"PROFUNDIDADE DE 9,5 CM.</t>
  </si>
  <si>
    <t>27.04.18.99</t>
  </si>
  <si>
    <t>FURO NO CONCRETO D=1 1/4"PROFUNDIDADE 38 CM.</t>
  </si>
  <si>
    <t>27.04.19.99</t>
  </si>
  <si>
    <t>FURO NO CONCRETO D= 1 1/2"PROFUNDIDADE 75 CM</t>
  </si>
  <si>
    <t>27.05.01.99</t>
  </si>
  <si>
    <t>FORMA PLANA P/CONC.ARMADO COMUM</t>
  </si>
  <si>
    <t>27.05.02.09.99</t>
  </si>
  <si>
    <t>FORMA PLANA P/CONCRETO PROTEDIDO OU APARENTE NOTURNO</t>
  </si>
  <si>
    <t>27.05.02.99</t>
  </si>
  <si>
    <t>27.05.03.99</t>
  </si>
  <si>
    <t>FORMAS METALICAS PARA CONCRETO</t>
  </si>
  <si>
    <t>27.06.01.99</t>
  </si>
  <si>
    <t>27.06.02.99</t>
  </si>
  <si>
    <t>BARRA DE ACO CA-50 PARA RECUPERACAO ESTRUTURAL</t>
  </si>
  <si>
    <t>27.06.03.99</t>
  </si>
  <si>
    <t>27.06.04.99</t>
  </si>
  <si>
    <t>27.06.05.99</t>
  </si>
  <si>
    <t>27.06.06.99</t>
  </si>
  <si>
    <t>SUBSTITUICAO DE ACO DA ARMADURA</t>
  </si>
  <si>
    <t>27.06.07.99</t>
  </si>
  <si>
    <t>RETIRADA DA ARMADURA CORROIDA</t>
  </si>
  <si>
    <t>27.06.08.99</t>
  </si>
  <si>
    <t>ACO P/ CONCRETO PROTENDIDO ST 85/105</t>
  </si>
  <si>
    <t>27.06.09.99</t>
  </si>
  <si>
    <t>EMENDA DE BARRA DE ACO COM LUVA PRENSADA D=12MM</t>
  </si>
  <si>
    <t>27.06.10.99</t>
  </si>
  <si>
    <t>EMENDA DE BARRA DE ACO COM LUVA PRENSADA D=16MM</t>
  </si>
  <si>
    <t>27.06.11.99</t>
  </si>
  <si>
    <t>EMENDA DE BARRA DE ACO COM LUVA PRENSADA D=20MM</t>
  </si>
  <si>
    <t>27.06.12.99</t>
  </si>
  <si>
    <t>EMENDA DE BARRA DE ACO COM LUVA PRENSADA D=25MM</t>
  </si>
  <si>
    <t>27.06.13.99</t>
  </si>
  <si>
    <t>EMENDA DE BARRA DE ACO COM ROSCA D=12MM</t>
  </si>
  <si>
    <t>27.06.14.99</t>
  </si>
  <si>
    <t>EMENDA DE BARRA DE ACO COM ROSCA D=16MM</t>
  </si>
  <si>
    <t>27.06.15.99</t>
  </si>
  <si>
    <t>EMENDA DE BARRA DE ACO COM ROSCA D=20MM</t>
  </si>
  <si>
    <t>27.06.16.99</t>
  </si>
  <si>
    <t>EMENDA DE BARRA DE ACO COM ROSCA D=25MM</t>
  </si>
  <si>
    <t>27.06.17.99</t>
  </si>
  <si>
    <t>CHUMBAMENTO BARRAS C/RESINA EPOX.INJ.</t>
  </si>
  <si>
    <t>27.06.20.99</t>
  </si>
  <si>
    <t>CHUMBADOR QUIMICO DIÂMETRO 1.1/2".</t>
  </si>
  <si>
    <t>27.07.02.99</t>
  </si>
  <si>
    <t>AP.ANC.P/CABOS PROTEN. ATIVA 12FIOS-8MM</t>
  </si>
  <si>
    <t>27.07.03.99</t>
  </si>
  <si>
    <t>AP.ANC.P/CABOS PROTEN.ATIV.04FIOS-12,7MM</t>
  </si>
  <si>
    <t>27.07.04.99</t>
  </si>
  <si>
    <t>27.07.05.99</t>
  </si>
  <si>
    <t>27.07.06.99</t>
  </si>
  <si>
    <t>27.07.07.99</t>
  </si>
  <si>
    <t>27.07.09.99</t>
  </si>
  <si>
    <t>27.07.10.99</t>
  </si>
  <si>
    <t>27.07.12.99</t>
  </si>
  <si>
    <t>27.07.13.01.99</t>
  </si>
  <si>
    <t>27.07.13.02.99</t>
  </si>
  <si>
    <t>APARELHO DE ANCORAGEM ATIVO DE 12 FIOS DE 5/8" (15,2MM)</t>
  </si>
  <si>
    <t>27.07.13.03.99</t>
  </si>
  <si>
    <t>27.07.13.04.99</t>
  </si>
  <si>
    <t>APARELHO DE ANCORAGEM ATIVO DE 19 FIOS DE Ã 5/8"</t>
  </si>
  <si>
    <t>27.08.01.99</t>
  </si>
  <si>
    <t>SUBSTIT.APARELHO APOIO NEOPRENE FRETADO</t>
  </si>
  <si>
    <t>27.09.01.99</t>
  </si>
  <si>
    <t>27.09.02.99</t>
  </si>
  <si>
    <t>27.09.03.99</t>
  </si>
  <si>
    <t>27.09.04.99</t>
  </si>
  <si>
    <t>CONCRETO FCK 20MPA</t>
  </si>
  <si>
    <t>27.09.05.99</t>
  </si>
  <si>
    <t>CONCRETO FCK 25MPA</t>
  </si>
  <si>
    <t>27.09.07.99</t>
  </si>
  <si>
    <t>27.09.08.99</t>
  </si>
  <si>
    <t>27.09.09.99</t>
  </si>
  <si>
    <t>CONCRETO PROJETADO,MEDIDO NA SECAO</t>
  </si>
  <si>
    <t>27.09.10.99</t>
  </si>
  <si>
    <t>BOMBEAMENTO P/CONC. QUALQUER RESIST.</t>
  </si>
  <si>
    <t>27.09.11.99</t>
  </si>
  <si>
    <t>CONCRETO GROUT ALTA RESISTENCIA</t>
  </si>
  <si>
    <t>27.09.12.99</t>
  </si>
  <si>
    <t>ENCHIMENTO COM CONCRETO CELULAR</t>
  </si>
  <si>
    <t>27.09.15.99</t>
  </si>
  <si>
    <t>CONCRETO FCK 35MPA</t>
  </si>
  <si>
    <t>27.09.16.99</t>
  </si>
  <si>
    <t>CONCRETO FCK 40MPA</t>
  </si>
  <si>
    <t>27.09.17.99</t>
  </si>
  <si>
    <t>27.09.18.99</t>
  </si>
  <si>
    <t>27.10.01.99</t>
  </si>
  <si>
    <t>JUNTA/RETRACAO C/LABIO POLI.AB.15ATE40MM</t>
  </si>
  <si>
    <t>27.10.02.99</t>
  </si>
  <si>
    <t>JUNTA/RETRACAO C/LABIO POLI.AB.20ATE55MM</t>
  </si>
  <si>
    <t>27.10.03.99</t>
  </si>
  <si>
    <t>JUNTA/RETRACAO C/LABIO POLI.AB.30ATE80MM</t>
  </si>
  <si>
    <t>27.10.04.99</t>
  </si>
  <si>
    <t>SUBSTITUICAO DE JUNTA METALICA</t>
  </si>
  <si>
    <t>27.10.05.99</t>
  </si>
  <si>
    <t>MICROCONCRETO RAPFLEX 10</t>
  </si>
  <si>
    <t>27.11.01.99</t>
  </si>
  <si>
    <t>ARGAMASSA CIMENTO E AREIA 1:1</t>
  </si>
  <si>
    <t>27.11.02.99</t>
  </si>
  <si>
    <t>ADESIVO EPOXI P/TRI.(INCL.FUROS E MANG.)</t>
  </si>
  <si>
    <t>27.11.03.99</t>
  </si>
  <si>
    <t>INJECAO DE CALDA DE CIMENTO</t>
  </si>
  <si>
    <t>27.11.05.99</t>
  </si>
  <si>
    <t>INJECAO DE CALDA DE CIMENTO EM BAINHAS</t>
  </si>
  <si>
    <t>27.11.06.99</t>
  </si>
  <si>
    <t>ARGAM.CIMENTICIA C/POLIMERO INCORPORADO</t>
  </si>
  <si>
    <t>27.11.09.99</t>
  </si>
  <si>
    <t>ARGAMASSA DE CIMENTO E AREIA TRACO 1:6</t>
  </si>
  <si>
    <t>27.11.10.99</t>
  </si>
  <si>
    <t>ARGAMASSA CIMEN.E AREIA TRAC.1:3 ESP 2CM</t>
  </si>
  <si>
    <t>27.12.01.99</t>
  </si>
  <si>
    <t>27.12.02.99</t>
  </si>
  <si>
    <t>27.12.03.99</t>
  </si>
  <si>
    <t>27.12.04.99</t>
  </si>
  <si>
    <t>27.13.02.99</t>
  </si>
  <si>
    <t>ADITIVO SUPER PLASTIFICANTE</t>
  </si>
  <si>
    <t>27.13.03.99</t>
  </si>
  <si>
    <t>ADITIVO SUPER FLUIDIFICANTE</t>
  </si>
  <si>
    <t>27.13.04.99</t>
  </si>
  <si>
    <t>ADITIVO ACELERADOR DE PEGA</t>
  </si>
  <si>
    <t>27.13.05.99</t>
  </si>
  <si>
    <t>ADITIVO RETARDADOR DE PEGA</t>
  </si>
  <si>
    <t>27.14.01.01.99</t>
  </si>
  <si>
    <t>PINTURA HIDROFUGANTE C/SILICONE BASE AGUA - UMA DEMAO</t>
  </si>
  <si>
    <t>27.14.02.99</t>
  </si>
  <si>
    <t>PINT.C/VERNIZ POLIURETANO INCOLOR-3DEMAO</t>
  </si>
  <si>
    <t>27.14.03.99</t>
  </si>
  <si>
    <t>PINTURA A BASE DE EPOXI - 2DEMAOS</t>
  </si>
  <si>
    <t>27.14.04.99</t>
  </si>
  <si>
    <t>PINTURA ACRILICA - 2DEMAOS</t>
  </si>
  <si>
    <t>27.14.05.99</t>
  </si>
  <si>
    <t>PINTURA A BASE DE ESMALTE SINTETICO 3 DEMAOS, SENDO UMA DEMAO FUNDO OXIDO FERRO</t>
  </si>
  <si>
    <t>27.16.01.99</t>
  </si>
  <si>
    <t>APLICACAO MANUAL E PREPARO DE PASTA PARA ESTUCAMENTO EM OAE, SEM PINTURA.</t>
  </si>
  <si>
    <t>27.18.01.99</t>
  </si>
  <si>
    <t>ATERRO SOLO COM 3% DE CIMENTO C/PULVE.</t>
  </si>
  <si>
    <t>28.01.04.01.99</t>
  </si>
  <si>
    <t>FORN. E TRANSPORTE DE PLACA DE ACO GT+GT</t>
  </si>
  <si>
    <t>28.01.05.01.99</t>
  </si>
  <si>
    <t>FORN. E TRANSPORTE DE PLACA DE ACO GT+AI</t>
  </si>
  <si>
    <t>28.01.07.01.99</t>
  </si>
  <si>
    <t>FORN. E TRANSPORTE DE PLACA MOD.ALUMINIO GT+GT</t>
  </si>
  <si>
    <t>28.01.08.01.99</t>
  </si>
  <si>
    <t>FORN. E TRANSPORTE DE PLACA DE ALUMINIO GT+AI</t>
  </si>
  <si>
    <t>28.01.24.01.99</t>
  </si>
  <si>
    <t>COLOCACAO DE PLACA EM SUP. MADEIRA/METALICO-SOLO</t>
  </si>
  <si>
    <t>28.01.25.01.99</t>
  </si>
  <si>
    <t>COLOCACAO DE PLACA AEREA EM PORTICOS OU SEMI-PORTICO</t>
  </si>
  <si>
    <t>28.01.26.01.99</t>
  </si>
  <si>
    <t>RETIRADA DE PLACA DE SOLO EM SUPORTE DE MADEIRA OU METALICO</t>
  </si>
  <si>
    <t>28.01.27.01.99</t>
  </si>
  <si>
    <t>RETIRADA DE PLACA AEREA</t>
  </si>
  <si>
    <t>28.01.28.99</t>
  </si>
  <si>
    <t>FORN.TRANSP.INSTAL.PLC CHAPA DE LAMINADO FENOL MELAM. C/ACAB. GTP+GTP,MOD.AçO</t>
  </si>
  <si>
    <t>28.01.31.01.99</t>
  </si>
  <si>
    <t>FORN.TRANSP. MONTAG PLACA ALUM.E NUCLEO POLIET. BAIXA DENSIDADE ESP.3MM GT+GT</t>
  </si>
  <si>
    <t>28.01.31.02.99</t>
  </si>
  <si>
    <t>FORN.TRANSP. MONTAG PLACA ALUM.E NUCLEO POLIET. BAIXA DENSIDADE ESP.3MM GT+AI</t>
  </si>
  <si>
    <t>28.02.01.02.99</t>
  </si>
  <si>
    <t>FORN.TRANSP. E FIXACAO DE PORTICO TUB.MET. VAO DE 15,90M</t>
  </si>
  <si>
    <t>28.02.02.02.99</t>
  </si>
  <si>
    <t>FORN.TRANSP. E FIXACAO DE PORTICO TUBULAR METALICO COM VAO DE 19,20M</t>
  </si>
  <si>
    <t>28.02.03.02.99</t>
  </si>
  <si>
    <t>FORN.,TRANSP.E FIXACAO DE PORTICO TUBULAR METALICO VAO DE 22,60M</t>
  </si>
  <si>
    <t>28.02.04.02.99</t>
  </si>
  <si>
    <t>FORN.,TRANSP.E FIXACAO DE SEMI-PORTICO TUBULAR MET.EM BALANCO COM VAO 6,00M</t>
  </si>
  <si>
    <t>28.02.05.02.99</t>
  </si>
  <si>
    <t>FORN.,TRANSP.E FIXACAO DE SEMI-PORTICO TUBULAR MET.EM BALANCO COM VAO 8,30M</t>
  </si>
  <si>
    <t>28.02.06.02.99</t>
  </si>
  <si>
    <t>FORN.,TRANSP.E FIXACAO DE SEMI-PORTICO TUB. MET.EM BALANCO DUPLO COM VAO 6,00M</t>
  </si>
  <si>
    <t>28.02.07.02.99</t>
  </si>
  <si>
    <t>FORN.,TRANSP.E FIXACAO DE SEMI-PORTICO TUB.MET.EM BALANCO DUPLO COM VAO 8,30M</t>
  </si>
  <si>
    <t>28.02.08.01.99</t>
  </si>
  <si>
    <t>FORN.,TRANSP.E FIXACAO DE SEMI-PORTICO TUBULAR MET.EM BALANCO COM VAO 4,90M</t>
  </si>
  <si>
    <t>28.03.02.99</t>
  </si>
  <si>
    <t>SINALIZ.HOR.C/RESINA VINILICA OU ACRILI.</t>
  </si>
  <si>
    <t>28.03.03.99</t>
  </si>
  <si>
    <t>SINALIZ.HOR. C/TERMOPLAST. HOT-SPRAY</t>
  </si>
  <si>
    <t>28.03.04.99</t>
  </si>
  <si>
    <t>SINALIZ.HOR. C/TERMOPLAST.SPRAY-C/VISIB.</t>
  </si>
  <si>
    <t>28.03.05.03.99</t>
  </si>
  <si>
    <t>SIN.HORIZ.PLAST.A FRIO,POR EXTRUSAO, ALTO RELEVO, ESPACAMENTO 500MM.</t>
  </si>
  <si>
    <t>28.03.05.04.99</t>
  </si>
  <si>
    <t>SINAL.HORIZ.PLAST.FRIO BASE DE RES. METACRIL. REATIVAS, DISP.ESTRUT.APLIC. MEC.</t>
  </si>
  <si>
    <t>28.03.05.99</t>
  </si>
  <si>
    <t>SINALIZ.HOR.C/TERMOPLAST EXTRUDADO</t>
  </si>
  <si>
    <t>28.03.06.99</t>
  </si>
  <si>
    <t>SINALIZ.HOR.TINTA P/ POUCO TRAFEGO</t>
  </si>
  <si>
    <t>28.03.07.99</t>
  </si>
  <si>
    <t>SINALIZ.HOR.ACRILICA BASE AGUA</t>
  </si>
  <si>
    <t>28.03.08.99</t>
  </si>
  <si>
    <t>SINALIZ.HOR. ACRILICA BASE AGUA C/VISIB.</t>
  </si>
  <si>
    <t>28.03.09.02.99</t>
  </si>
  <si>
    <t>TACHA REFLETIVA BIDIRECIONAL TIPO III OU IV ABNT (VIDRO OU PRISMÁTICO)</t>
  </si>
  <si>
    <t>28.03.09.03.99</t>
  </si>
  <si>
    <t>TACHA METALICA COM 1 PINO DE FIXACAO- MONO REFLETIVA</t>
  </si>
  <si>
    <t>28.03.09.04.99</t>
  </si>
  <si>
    <t>TACHA METALICA COM 1 PINO DE FIXACAO - BI REFLETIVA</t>
  </si>
  <si>
    <t>28.03.10.01.99</t>
  </si>
  <si>
    <t>MINI TACHAO BIDIRECIONAL REFL. VIDRO</t>
  </si>
  <si>
    <t>28.03.10.99</t>
  </si>
  <si>
    <t>MINI TACHAO MONODIRECIONAL REFL. VIDRO</t>
  </si>
  <si>
    <t>28.03.11.99</t>
  </si>
  <si>
    <t>TACHAO MONODIRECIONAL REFLETIVO DE VIDRO</t>
  </si>
  <si>
    <t>28.03.12.99</t>
  </si>
  <si>
    <t>TACHAO BIDIRECIONAL REFLETIVO DE VIDRO</t>
  </si>
  <si>
    <t>28.03.13.99</t>
  </si>
  <si>
    <t>TACHA MONODIRECIONAL REFLETIVO PLASTICO</t>
  </si>
  <si>
    <t>28.03.14.99</t>
  </si>
  <si>
    <t>TACHA BIDIRECIONAL REFLETIVO PLASTICO</t>
  </si>
  <si>
    <t>28.03.15.01.99</t>
  </si>
  <si>
    <t>TACHA REFLETIVA MONODIRECIONAL TIPO III OU IV ABNT (VIDRO OU PRISMÁTICO)</t>
  </si>
  <si>
    <t>28.04.18.99</t>
  </si>
  <si>
    <t>FORN. E INSTAL. DE BALIZADOR LAT. DE SOLO BIREFLETIVO AI</t>
  </si>
  <si>
    <t>28.05.01.99</t>
  </si>
  <si>
    <t>DEFENSA-MALEAVEL SIMPLES</t>
  </si>
  <si>
    <t>28.05.02.99</t>
  </si>
  <si>
    <t>DEFENSA-MALEAVEL DUPLO</t>
  </si>
  <si>
    <t>28.05.03.99</t>
  </si>
  <si>
    <t>DEFENSA-MALEAVEL SIMPLES-IMPLANTACAO</t>
  </si>
  <si>
    <t>28.05.04.99</t>
  </si>
  <si>
    <t>DEFENSA-MALEAVEL DUPLO-IMPLANTACAO</t>
  </si>
  <si>
    <t>28.05.05.99</t>
  </si>
  <si>
    <t>DEFENSA SEMI_MALEAVEL SIMPLES_FORNECIMEN</t>
  </si>
  <si>
    <t>28.05.06.99</t>
  </si>
  <si>
    <t>DEFENSA SEMI-MALEAVEL SIMPLES-INSTALACAO</t>
  </si>
  <si>
    <t>28.05.07.01.99</t>
  </si>
  <si>
    <t>FORNECIMENTO DE DEFENSA SEMI-MALEAVEL DUPLA</t>
  </si>
  <si>
    <t>28.05.07.02.99</t>
  </si>
  <si>
    <t>IMPLANTACAO DE DEFENSA SEMI-MALEAVEL DUPLA</t>
  </si>
  <si>
    <t>28.05.08.01.99</t>
  </si>
  <si>
    <t>FORN,TRANSP. MONT.E INSTAL.DE TERMINAL ABSORVEDOR DE IMPACTO NAO DIRECIONAVEL</t>
  </si>
  <si>
    <t>28.05.09.01.99</t>
  </si>
  <si>
    <t>FORN.INSTAL.CONJ. TRANSICAO DE DEF.MET. P/ BARREIRA DE CONCRETOC/LAMINA TRIPLA</t>
  </si>
  <si>
    <t>28.05.11.01.99</t>
  </si>
  <si>
    <t>FORNECIMENTO DE DEFENSA DE CONTENCAO SIMPLES, EM SOLO, CERTIF. MOD.H1AW4 15º</t>
  </si>
  <si>
    <t>28.05.11.02.99</t>
  </si>
  <si>
    <t>FORNECIMENTO DE DEFENSA DE CONTENCAO SIMPLES, EM SOLO, CERTIF. MOD.H2AW4 20º</t>
  </si>
  <si>
    <t>28.06.02.99</t>
  </si>
  <si>
    <t>G.C.INTRANSPONIVEL TIPO II - DES.5307</t>
  </si>
  <si>
    <t>28.06.03.01.99</t>
  </si>
  <si>
    <t>GUARDA CORPO DE CONCRETO P/ PASSARELA - DES. PP-C04/812 (DERSA)</t>
  </si>
  <si>
    <t>28.06.03.99</t>
  </si>
  <si>
    <t>G.C.DE CONC.PRE-PASSARELA-DES.5370</t>
  </si>
  <si>
    <t>28.06.04.01.99</t>
  </si>
  <si>
    <t>BARREIRA DE SEGURANCA COM PASSEIO CONF. PP-DE-CO1/293</t>
  </si>
  <si>
    <t>28.06.04.02.99</t>
  </si>
  <si>
    <t>28.06.06.99</t>
  </si>
  <si>
    <t>BAR.DOUBLE FACE NEW J. O.A.E. DES.5464</t>
  </si>
  <si>
    <t>28.06.08.01.99</t>
  </si>
  <si>
    <t>BARREIRA DE SEGURANCA PARA O.A.E CONF. PP-DE-C01/293</t>
  </si>
  <si>
    <t>28.06.10.01.99</t>
  </si>
  <si>
    <t>RETIRADA DE SUPORTE DE MADEIRA TRATADA</t>
  </si>
  <si>
    <t>28.06.10.99</t>
  </si>
  <si>
    <t>SUPORTE MADEIRA TRATADA 0,10X0,10M</t>
  </si>
  <si>
    <t>28.06.11.99</t>
  </si>
  <si>
    <t>SUPORTE DE PERFIL METALICO GALVANIZADO.</t>
  </si>
  <si>
    <t>28.06.12.99</t>
  </si>
  <si>
    <t>SUPORTE TUBULAR GALVANIZADO 2 1/2"</t>
  </si>
  <si>
    <t>28.06.13.01.99</t>
  </si>
  <si>
    <t>BARREIRA RIGIDA MOLD. IN LOCO (DUPLA FACE)-EXTRUDADA-DES.PP-CO5/003-5564A</t>
  </si>
  <si>
    <t>28.06.17.99</t>
  </si>
  <si>
    <t>BARREIRA RIGIDA DE CONCRETO ARMADO SIMPLES BAIXA NBR 14.885</t>
  </si>
  <si>
    <t>28.06.18.99</t>
  </si>
  <si>
    <t>BARREIRA RIGIDA DE CONCRETO ARMADO SIMPLES ALTA NBR 14.885</t>
  </si>
  <si>
    <t>28.06.19.99</t>
  </si>
  <si>
    <t>BARREIRA RIGIDA DE CONCRETO ARMADO DUPLA BAIXA NBR 14.885</t>
  </si>
  <si>
    <t>28.06.20.99</t>
  </si>
  <si>
    <t>BARREIRA RIGIDA DE CONCRETO ARMADO DUPLA ALTA NBR 14.885</t>
  </si>
  <si>
    <t>28.06.21.99</t>
  </si>
  <si>
    <t>BARREIRA RIGIDA DE CONCRETO ARMADO DUPLA ASSIMETRICA NBR 14.885</t>
  </si>
  <si>
    <t>28.06.23.99</t>
  </si>
  <si>
    <t>TERMINAIS DEFLEXAO - BARREIRA SIMPLES BAIXA - OP-06-26</t>
  </si>
  <si>
    <t>28.06.24.99</t>
  </si>
  <si>
    <t>TERMINAIS DEFLEXAO - BARREIRA SIMPLES ALTA - OP-06-26</t>
  </si>
  <si>
    <t>28.06.25.99</t>
  </si>
  <si>
    <t>TERMINAIS RETO - BARREIRA SIMPLES BAIXA - OP-06-26</t>
  </si>
  <si>
    <t>28.06.26.99</t>
  </si>
  <si>
    <t>TERMINAIS RETO - BARREIRA SIMPLES ALTA - OP-06-26</t>
  </si>
  <si>
    <t>28.06.27.99</t>
  </si>
  <si>
    <t>TERMINAIS RETO - BARREIRA DUPLA BAIXA - OP-06-26</t>
  </si>
  <si>
    <t>28.06.28.99</t>
  </si>
  <si>
    <t>TERMINAIS RETO - BARREIRA DUPLA ALTA - OP-06-26</t>
  </si>
  <si>
    <t>28.06.30.99</t>
  </si>
  <si>
    <t>SUPORTE DE PLACAS DE SOLO ECOLOGICO E COLAPSIVEL 75X75MM.</t>
  </si>
  <si>
    <t>28.06.31.99</t>
  </si>
  <si>
    <t>SUPORTE DE PLACA DE SOLO ECOLÍGICO E COLAPSIVEL 100 X 100MM</t>
  </si>
  <si>
    <t>28.06.32.99</t>
  </si>
  <si>
    <t>SUPORTE DE PLACA DE SOLO ECOLÓGICO E COLAPSIVEL 70 X 150MM</t>
  </si>
  <si>
    <t>28.07.01.99</t>
  </si>
  <si>
    <t>28.07.02.99</t>
  </si>
  <si>
    <t>BROCA DE CONCRETO ARMADO, D=25,00CM</t>
  </si>
  <si>
    <t>28.07.03.99</t>
  </si>
  <si>
    <t>BROCA DE CONCRETO ARMADO D=15,00CM</t>
  </si>
  <si>
    <t>28.07.06.99</t>
  </si>
  <si>
    <t>BROCA DE CONTRETO ARMADO D=30CM</t>
  </si>
  <si>
    <t>28.08.01.01.99</t>
  </si>
  <si>
    <t>CONFECCAO, MONTAGEM E INSTALACAO DE PLACA INSTITUCIONAL</t>
  </si>
  <si>
    <t>28.08.02.01.99</t>
  </si>
  <si>
    <t>MANUTENCAO DE PLACA INSTITUCIONAL</t>
  </si>
  <si>
    <t>m2 x mes</t>
  </si>
  <si>
    <t>28.09.01.99</t>
  </si>
  <si>
    <t>REMOCAO DE PINTURA ACRILIC. DEMARC. DE VIA POR PROCESSO MANUAL</t>
  </si>
  <si>
    <t>28.09.02.99</t>
  </si>
  <si>
    <t>REMOCAO DE PINTURA TERMOPL. DEMARC. DE VIA - GRANALHA DE ACO</t>
  </si>
  <si>
    <t>28.10.01.99</t>
  </si>
  <si>
    <t>FORN./INSTAL. BALIZ.(CATADIOPTRICO) P/DEF. MET. C/PELICULA GT+GT, CONF.OP-06-05</t>
  </si>
  <si>
    <t>28.10.02.99</t>
  </si>
  <si>
    <t>FORN./INSTAL. BALIZ. (CATADIOPTRICO) P/BAR. RIGIDA C/PEL. GT+GT, CONF. OP-06-05</t>
  </si>
  <si>
    <t>28.12.01.99</t>
  </si>
  <si>
    <t>PINTURA ANTI PICHACAO A BASE DE AGUA PARA PLACA DE SINALIZACAO</t>
  </si>
  <si>
    <t>28.12.02.99</t>
  </si>
  <si>
    <t>PINTURA ANTI-PICHACAO A BASE DE AGUA PARA CONCRETO APARENTE</t>
  </si>
  <si>
    <t>GRAMA EM PLACA SEM ADUBO</t>
  </si>
  <si>
    <t>GRAMA PLACA COM ADUBO</t>
  </si>
  <si>
    <t>GRAMA MUDA SEM ADUBO</t>
  </si>
  <si>
    <t>GRAMA MUDA COM ADUBO</t>
  </si>
  <si>
    <t>PLANTIO LEGUM.SEMENTES SEM ADUBO</t>
  </si>
  <si>
    <t>PLANTIO LEGUM.SEMENTES COM ADUBO</t>
  </si>
  <si>
    <t>PLANTIO DE GRAMA PROC.HIDROSSEMEADURA</t>
  </si>
  <si>
    <t>IRRIGACAO DE REVESTIMENTO VEGETAL</t>
  </si>
  <si>
    <t>GRAMA ARMADA TELA VEGETAL</t>
  </si>
  <si>
    <t>ROCADA MANUAL</t>
  </si>
  <si>
    <t>ROCADA MECANIZADA</t>
  </si>
  <si>
    <t>CAPINA MANUAL,INCL.AMONT.CARGA/DESC.</t>
  </si>
  <si>
    <t>PLANTIO DE ARBUSTOS</t>
  </si>
  <si>
    <t>PLANTIO DE ARVORES</t>
  </si>
  <si>
    <t>PLANTIO DE GRAMINEAS SEMENTE TELA BIODEG</t>
  </si>
  <si>
    <t>30.01.40.01</t>
  </si>
  <si>
    <t>PLANTIO FLORESTAL DE ESPÉ.ARBÓREAS NATIVAS H&lt;=0,60 E ESPAÇ.PLANTIO DE 3,MX2,00M</t>
  </si>
  <si>
    <t>30.01.40.02</t>
  </si>
  <si>
    <t>MANUTENCAO DO PLANTIO FLORESTAL DE ESP.ARBÓREAS NATIVAS COM ESP.DE 3,00MX 2,00M</t>
  </si>
  <si>
    <t>ha x mes</t>
  </si>
  <si>
    <t>30.01.40.03</t>
  </si>
  <si>
    <t>PLANTIO ESSENCIAS FLORESTAIS NATIVAS h&gt;=1,50M</t>
  </si>
  <si>
    <t>30.02.02.01</t>
  </si>
  <si>
    <t>ALAMBRADO COM TELA 15X5 E ESTICADOR</t>
  </si>
  <si>
    <t>30.02.04</t>
  </si>
  <si>
    <t>CERCA DE ARAME DE ACO OVALADO - 4 FIOS</t>
  </si>
  <si>
    <t>PROJETO DE PLANTIO COM ESSENCIAS FLORESTAIS NATIVAS</t>
  </si>
  <si>
    <t>34.03.01</t>
  </si>
  <si>
    <t>LIMPEZA DE AREAS INT.PISOS ACARPETADOS</t>
  </si>
  <si>
    <t>34.03.02</t>
  </si>
  <si>
    <t>LIMPEZA DE AREAS INTERNAS E PISOS FRIOS</t>
  </si>
  <si>
    <t>34.03.03</t>
  </si>
  <si>
    <t>LIMPEZA DE AREAS INTERNAS LABORATORIOS</t>
  </si>
  <si>
    <t>34.03.04</t>
  </si>
  <si>
    <t>LIMPEZA DE AREAS INT.ALMOXARIF.E GALPOES</t>
  </si>
  <si>
    <t>34.03.05</t>
  </si>
  <si>
    <t>LIMPEZA DE AREAS INTERNAS OFICINAS</t>
  </si>
  <si>
    <t>34.03.06</t>
  </si>
  <si>
    <t>LIMPEZA AREAS EXT.PISOS PAV.E TERRA</t>
  </si>
  <si>
    <t>34.03.07</t>
  </si>
  <si>
    <t>LIMP.EXT.PAT.E AREAS VERDES - ALTA FREQ.</t>
  </si>
  <si>
    <t>34.03.08</t>
  </si>
  <si>
    <t>LIMP.EXT.PAT.E AREAS VERDES - MEDIA FREQ</t>
  </si>
  <si>
    <t>34.03.09</t>
  </si>
  <si>
    <t>LIMP.EXT.PAT.E AREAS VERDES - BAIXA FREQ</t>
  </si>
  <si>
    <t>34.03.10</t>
  </si>
  <si>
    <t>VIDROS EXTERNOS C/EXP.RISCO TRIMESTR.</t>
  </si>
  <si>
    <t>34.03.11</t>
  </si>
  <si>
    <t>VIDROS EXTERNOS S/EXP.RISCO - TRIMESTR.</t>
  </si>
  <si>
    <t>34.03.12</t>
  </si>
  <si>
    <t>VIDROS EXTERNOS C/EXP.RISCO - SEMESTRAL</t>
  </si>
  <si>
    <t>34.03.13</t>
  </si>
  <si>
    <t>VIDROS EXTERNOS S/EXP.RISCO - SEMESTRAL</t>
  </si>
  <si>
    <t>34.04.02</t>
  </si>
  <si>
    <t>VIG.44H SEM. DIURNO</t>
  </si>
  <si>
    <t>postoxdia</t>
  </si>
  <si>
    <t>34.04.04</t>
  </si>
  <si>
    <t>VIG.12H DIURNO DE SEGUNDA A DOMINGO</t>
  </si>
  <si>
    <t>34.04.06</t>
  </si>
  <si>
    <t>VIG.12H NOTURNO DE SEGUNDA A DOMINGO</t>
  </si>
  <si>
    <t>34.05.02</t>
  </si>
  <si>
    <t>PORT.44H SEM.DIURNO DE SEG./SEXTA-FEIRA</t>
  </si>
  <si>
    <t>34.05.04</t>
  </si>
  <si>
    <t>PORT.12H DIARIAS DIURNO DE SEG./SEXTA-FEIRA</t>
  </si>
  <si>
    <t>34.05.06</t>
  </si>
  <si>
    <t>PORT.8H DIURNO DE SEGUNDA A DOMINGO</t>
  </si>
  <si>
    <t>34.05.08</t>
  </si>
  <si>
    <t>PORT.24 DIUTURNO DE SEGUNDA A DOMINGO</t>
  </si>
  <si>
    <t>34.07.01.01</t>
  </si>
  <si>
    <t>MEDICO SUPERVISOR</t>
  </si>
  <si>
    <t>34.07.01.02</t>
  </si>
  <si>
    <t>PARAMEDICO</t>
  </si>
  <si>
    <t>34.07.01.03</t>
  </si>
  <si>
    <t>ATENDENTE DE PRIMEIROS SOCORROS</t>
  </si>
  <si>
    <t>34.07.01.04</t>
  </si>
  <si>
    <t>AUX.ATENDENTE DE PRIMEIROS SOCORROS</t>
  </si>
  <si>
    <t>34.07.01.05</t>
  </si>
  <si>
    <t>MOTORISTA AMBULANCIA</t>
  </si>
  <si>
    <t>34.07.01.06</t>
  </si>
  <si>
    <t>OPERADOR DE GUINCHO</t>
  </si>
  <si>
    <t>34.08.27.01</t>
  </si>
  <si>
    <t>ESTUDO HIDROLOGICO E APROV. DO DAEE</t>
  </si>
  <si>
    <t>34.08.27.02.01</t>
  </si>
  <si>
    <t>CARACT.AMBIENTAL EMPREEND.ROD.ELAB.REL.TECN.INTERV.AREA PRES.CETESB S19 E S07</t>
  </si>
  <si>
    <t>34.08.27.02.02</t>
  </si>
  <si>
    <t>CARACT.AMBIENTAL EMPREEND.ROD.AREA PRESERV.CETESB S19 E S07 &gt;10&lt;=20KM</t>
  </si>
  <si>
    <t>34.08.27.02.03</t>
  </si>
  <si>
    <t>CARACT.AMBIENTAL EMPREEND.ROD.AREA PRESERV.CETESB S19 E S07 &gt;20&lt;=30</t>
  </si>
  <si>
    <t>34.08.27.02.04</t>
  </si>
  <si>
    <t>CARACT.AMBIENTAL EMPREEND.ROD.AREA PRESERV.CETESB S19 E S07 &gt;30&lt;=40KM</t>
  </si>
  <si>
    <t>34.08.27.03</t>
  </si>
  <si>
    <t>ELABORACAO DE EVI E APROVACAO DE IMPLANTACAO DO EMPREENDIMENTO NO DAEE.</t>
  </si>
  <si>
    <t>34.08.27.04</t>
  </si>
  <si>
    <t>DIREITO DE USO DO RECURSO HIDRICO EM TRAVESSIAS / DAEE</t>
  </si>
  <si>
    <t>34.09.01</t>
  </si>
  <si>
    <t>EQUIPE DE MERGULHO COM FILMAGEM</t>
  </si>
  <si>
    <t>34.09.02</t>
  </si>
  <si>
    <t>EQUIPE DE MERGULHO SEM FILMAGEM</t>
  </si>
  <si>
    <t>34.09.03</t>
  </si>
  <si>
    <t>INVENTARIO DO PAVIMENTO, INCLUSIVE MEDIDAS DOS AFUNDAMENTOS DAS TRILHAS DE RODA</t>
  </si>
  <si>
    <t>kmxfaixa</t>
  </si>
  <si>
    <t>34.09.04</t>
  </si>
  <si>
    <t>LEVANTAMENTO DEFLECTOMETRICO DO PAVIMENTO</t>
  </si>
  <si>
    <t>35.03.02</t>
  </si>
  <si>
    <t>ADVOGADO PLENO</t>
  </si>
  <si>
    <t>35.03.04</t>
  </si>
  <si>
    <t>ANALISTA DE SISTEMA JUNIOR</t>
  </si>
  <si>
    <t>35.03.06</t>
  </si>
  <si>
    <t>ANALISTA DE SISTEMA SENIOR</t>
  </si>
  <si>
    <t>35.03.07</t>
  </si>
  <si>
    <t>ARQUITETO JUNIOR</t>
  </si>
  <si>
    <t>35.03.08</t>
  </si>
  <si>
    <t>ARQUITETO PLENO</t>
  </si>
  <si>
    <t>35.03.10</t>
  </si>
  <si>
    <t>AUXILIAR DE ESCRITORIO</t>
  </si>
  <si>
    <t>35.03.11</t>
  </si>
  <si>
    <t>AUXILIAR DE LABORATORIO</t>
  </si>
  <si>
    <t>35.03.12</t>
  </si>
  <si>
    <t>AUXILIAR DE TOPOGRAFIA</t>
  </si>
  <si>
    <t>35.03.13</t>
  </si>
  <si>
    <t>AUXILIAR TECNICO</t>
  </si>
  <si>
    <t>35.03.14</t>
  </si>
  <si>
    <t>CHEFE DE ESCRITORIO</t>
  </si>
  <si>
    <t>35.03.15</t>
  </si>
  <si>
    <t>CONSULTOR</t>
  </si>
  <si>
    <t>35.03.16</t>
  </si>
  <si>
    <t>CONSULTOR B</t>
  </si>
  <si>
    <t>35.03.17</t>
  </si>
  <si>
    <t>CONSULTOR C</t>
  </si>
  <si>
    <t>35.03.20</t>
  </si>
  <si>
    <t>COORDENADOR</t>
  </si>
  <si>
    <t>35.03.21</t>
  </si>
  <si>
    <t>CADISTA</t>
  </si>
  <si>
    <t>35.03.23</t>
  </si>
  <si>
    <t>CADISTA / CALCULISTA I</t>
  </si>
  <si>
    <t>35.03.24</t>
  </si>
  <si>
    <t>CADISTA / CALCULISTA II</t>
  </si>
  <si>
    <t>35.03.26</t>
  </si>
  <si>
    <t>DIGITADOR</t>
  </si>
  <si>
    <t>35.03.28</t>
  </si>
  <si>
    <t>ECONOMISTA PLENO</t>
  </si>
  <si>
    <t>ENGENHEIRO JUNIOR</t>
  </si>
  <si>
    <t>35.03.34</t>
  </si>
  <si>
    <t>ESPECIALISTA EM TREINAMENTO SENIOR</t>
  </si>
  <si>
    <t>35.03.35</t>
  </si>
  <si>
    <t>FISCAL DE OBRAS</t>
  </si>
  <si>
    <t>35.03.36</t>
  </si>
  <si>
    <t>GEOLOGO JUNIOR</t>
  </si>
  <si>
    <t>35.03.37</t>
  </si>
  <si>
    <t>GEOLOGO PLENO</t>
  </si>
  <si>
    <t>35.03.39</t>
  </si>
  <si>
    <t>LABORATORISTA</t>
  </si>
  <si>
    <t>35.03.40</t>
  </si>
  <si>
    <t>MENSAGEIRO</t>
  </si>
  <si>
    <t>35.03.41</t>
  </si>
  <si>
    <t>MOTORISTA</t>
  </si>
  <si>
    <t>35.03.42</t>
  </si>
  <si>
    <t>NIVELADOR</t>
  </si>
  <si>
    <t>35.03.43</t>
  </si>
  <si>
    <t>PROGRAMADOR DE COMPUTADOR JUNIOR</t>
  </si>
  <si>
    <t>35.03.44</t>
  </si>
  <si>
    <t>PROGRAMADOR DE COMPUTADOR PLENO</t>
  </si>
  <si>
    <t>35.03.45</t>
  </si>
  <si>
    <t>PROGRAMADOR DE COMPUTADOR SENIOR</t>
  </si>
  <si>
    <t>35.03.46</t>
  </si>
  <si>
    <t>PROJETISTA A / ASSISTENTE TECNICO I</t>
  </si>
  <si>
    <t>35.03.47</t>
  </si>
  <si>
    <t>PROJETISTA B / ASSISTENTE TECNICO II</t>
  </si>
  <si>
    <t>35.03.48</t>
  </si>
  <si>
    <t>PROJETISTA C / ASSISTENTE TECNICO III</t>
  </si>
  <si>
    <t>35.03.50</t>
  </si>
  <si>
    <t>SECRETARIA</t>
  </si>
  <si>
    <t>35.03.51</t>
  </si>
  <si>
    <t>TOPOGRAFO</t>
  </si>
  <si>
    <t>35.04.01</t>
  </si>
  <si>
    <t>ADVOGADO JUNIOR TEMPORARIO</t>
  </si>
  <si>
    <t>35.04.02</t>
  </si>
  <si>
    <t>ADVOGADO PLENO TEMPORARIO</t>
  </si>
  <si>
    <t>35.04.03</t>
  </si>
  <si>
    <t>ADVOGADO SENIOR TEMPORARIO</t>
  </si>
  <si>
    <t>35.04.04</t>
  </si>
  <si>
    <t>ANALISTA DE SISTEMA JUNIOR TEMPORARIO</t>
  </si>
  <si>
    <t>35.04.05</t>
  </si>
  <si>
    <t>ANALISTA DE SISTEMA PLENO TEMPORARIO</t>
  </si>
  <si>
    <t>35.04.06</t>
  </si>
  <si>
    <t>ANALISTA DE SISTEMA SENIOR TEMPORARIO</t>
  </si>
  <si>
    <t>35.04.07</t>
  </si>
  <si>
    <t>ARQUITETO JUNIOR TEMPORARIO</t>
  </si>
  <si>
    <t>35.04.08</t>
  </si>
  <si>
    <t>ARQUITETO PLENO TEMPORARIO</t>
  </si>
  <si>
    <t>35.04.09</t>
  </si>
  <si>
    <t>ARQUITETO SENIOR TEMPORARIO</t>
  </si>
  <si>
    <t>35.04.10</t>
  </si>
  <si>
    <t>AUXILIAR DE ESCRITORIO TEMPORARIO</t>
  </si>
  <si>
    <t>35.04.11</t>
  </si>
  <si>
    <t>AUXILIAR DE LABORATORIO TEMPORARIO</t>
  </si>
  <si>
    <t>35.04.12</t>
  </si>
  <si>
    <t>AUXILIAR DE TOPOGRAFIA TEMPORARIO</t>
  </si>
  <si>
    <t>35.04.13</t>
  </si>
  <si>
    <t>AUXILIAR TECNICO TEMPORARIO</t>
  </si>
  <si>
    <t>35.04.14</t>
  </si>
  <si>
    <t>CHEFE DE ESCRITORIO TEMPORARIO</t>
  </si>
  <si>
    <t>35.04.15</t>
  </si>
  <si>
    <t>CONSULTOR TEMPORARIO</t>
  </si>
  <si>
    <t>35.04.16</t>
  </si>
  <si>
    <t>CONSULTOR B TEMPORARIO</t>
  </si>
  <si>
    <t>35.04.17</t>
  </si>
  <si>
    <t>CONSULTO C TEMPORARIO</t>
  </si>
  <si>
    <t>35.04.18</t>
  </si>
  <si>
    <t>CONSULTOR INTERNACIONAL TEMPORARIO</t>
  </si>
  <si>
    <t>35.04.20</t>
  </si>
  <si>
    <t>COORDENADOR TEMPORARIO</t>
  </si>
  <si>
    <t>35.04.21</t>
  </si>
  <si>
    <t>CADISTA TEMPORARIO</t>
  </si>
  <si>
    <t>35.04.23</t>
  </si>
  <si>
    <t>CADISTA / CALCULISTA I TEMPORARIO</t>
  </si>
  <si>
    <t>35.04.24</t>
  </si>
  <si>
    <t>CADISTA / CALCULISTA II TEMPORARIO</t>
  </si>
  <si>
    <t>35.04.25</t>
  </si>
  <si>
    <t>CADISTA / CALCULISTA III TEMPORARIO</t>
  </si>
  <si>
    <t>35.04.26</t>
  </si>
  <si>
    <t>DIGITADOR TEMPORARIO</t>
  </si>
  <si>
    <t>35.04.27</t>
  </si>
  <si>
    <t>ECONOMISTA JUNIOR TEMPORARIO</t>
  </si>
  <si>
    <t>35.04.28</t>
  </si>
  <si>
    <t>ECONOMISTA PLENO TEMPORARIO</t>
  </si>
  <si>
    <t>35.04.29</t>
  </si>
  <si>
    <t>ECONOMISTA SENIOR TEMPORARIO</t>
  </si>
  <si>
    <t>35.04.30</t>
  </si>
  <si>
    <t>ENGENHEIRO JUNIOR TEMPORARIO</t>
  </si>
  <si>
    <t>35.04.31</t>
  </si>
  <si>
    <t>ENGENHEIRO PLENO TEMPORARIO</t>
  </si>
  <si>
    <t>35.04.32</t>
  </si>
  <si>
    <t>ENGENHEIRO SENIOR TEMPORARIO</t>
  </si>
  <si>
    <t>35.04.34</t>
  </si>
  <si>
    <t>ESPECIALISTA EM TREINAMENTO SENIOR TEMPORARIO</t>
  </si>
  <si>
    <t>35.04.35</t>
  </si>
  <si>
    <t>FISCAL DE OBRA TEMPORARIO</t>
  </si>
  <si>
    <t>35.04.36</t>
  </si>
  <si>
    <t>GEOLOGO JUNIOR TEMPORARIO</t>
  </si>
  <si>
    <t>35.04.37</t>
  </si>
  <si>
    <t>GEOLOGO PLENO TEMPORARIO</t>
  </si>
  <si>
    <t>35.04.38</t>
  </si>
  <si>
    <t>GEOLOGO SENIOR TEMPORARIO</t>
  </si>
  <si>
    <t>35.04.39</t>
  </si>
  <si>
    <t>LABORATORISTA TEMPORARIO</t>
  </si>
  <si>
    <t>35.04.40</t>
  </si>
  <si>
    <t>MENSAGEIRO TEMPORARIO</t>
  </si>
  <si>
    <t>35.04.41</t>
  </si>
  <si>
    <t>MOTORISTA TEMPORARIO</t>
  </si>
  <si>
    <t>35.04.42</t>
  </si>
  <si>
    <t>NIVELADOR TEMPORARIO</t>
  </si>
  <si>
    <t>35.04.43</t>
  </si>
  <si>
    <t>PROGRAMADOR DE COMPUTADOR JUNIOR TEMPORARIO</t>
  </si>
  <si>
    <t>35.04.44</t>
  </si>
  <si>
    <t>PROGRAMADOR DE COMPUTADOR PLENO TEMPORARIO</t>
  </si>
  <si>
    <t>35.04.45</t>
  </si>
  <si>
    <t>PROGRAMADOR DE COMPUTADOR SENIOR TEMPORARIO</t>
  </si>
  <si>
    <t>35.04.46</t>
  </si>
  <si>
    <t>PROJETISTA A / ASSISTENTE TECNICO I TEMPORARIO</t>
  </si>
  <si>
    <t>35.04.47</t>
  </si>
  <si>
    <t>PROJETISTA B / ASSISTENTE TECNICO II TEMPORARIO</t>
  </si>
  <si>
    <t>35.04.48</t>
  </si>
  <si>
    <t>PROJETISTA C / ASSISTENTE TECNICO III TEMPORARIO</t>
  </si>
  <si>
    <t>35.04.50</t>
  </si>
  <si>
    <t>SECRETARIA TEMPORARIO</t>
  </si>
  <si>
    <t>35.04.51</t>
  </si>
  <si>
    <t>TOPOGRAFO TEMPORARIO</t>
  </si>
  <si>
    <t>37.01.01.99</t>
  </si>
  <si>
    <t>REPARO TOTAL DE CERCA</t>
  </si>
  <si>
    <t>37.01.02.99</t>
  </si>
  <si>
    <t>REPARO PARCIAL DE CERCA - MOURAO</t>
  </si>
  <si>
    <t>37.01.03.99</t>
  </si>
  <si>
    <t>REPARO PARCIAL DE CERCA-ARAME</t>
  </si>
  <si>
    <t>37.01.04.99</t>
  </si>
  <si>
    <t>37.01.05.99</t>
  </si>
  <si>
    <t>37.01.06.99</t>
  </si>
  <si>
    <t>LIMPEZA DE BUEIROS DIAMETRO D&lt;=0,60M</t>
  </si>
  <si>
    <t>37.01.07.99</t>
  </si>
  <si>
    <t>LIMPEZA DE BUEIROS DIAMETRO 0,6&lt;D&lt;=0,8M</t>
  </si>
  <si>
    <t>37.01.08.99</t>
  </si>
  <si>
    <t>LIMPEZA DE BUEIROS DIAMETRO 0,8 &lt; D &lt;=1,0M</t>
  </si>
  <si>
    <t>37.01.09.99</t>
  </si>
  <si>
    <t>LIMPEZA DE BUEIROS DIAMETRO 1,0&lt;D&lt;=1,20M</t>
  </si>
  <si>
    <t>37.01.10.99</t>
  </si>
  <si>
    <t>LIMPEZA DE BUEIROS 1,20&lt;D&lt;=1,50M</t>
  </si>
  <si>
    <t>37.01.11.99</t>
  </si>
  <si>
    <t>37.01.12.99</t>
  </si>
  <si>
    <t>REPARO DRENAGEM SUPERFICIAL DE CONCRETO</t>
  </si>
  <si>
    <t>37.01.13.99</t>
  </si>
  <si>
    <t>DEMOLICAO OBRAS DE CONCRETO SIMPLES</t>
  </si>
  <si>
    <t>37.01.14.99</t>
  </si>
  <si>
    <t>DEMOLICAO OBRAS DE CONCRETO ARMADO</t>
  </si>
  <si>
    <t>37.01.15.99</t>
  </si>
  <si>
    <t>37.01.16.99</t>
  </si>
  <si>
    <t>LIMPEZA DE PLACA</t>
  </si>
  <si>
    <t>37.01.17.99</t>
  </si>
  <si>
    <t>LIMPEZA TACHA REFLETIVA MONO/BIDIREC</t>
  </si>
  <si>
    <t>37.01.18.99</t>
  </si>
  <si>
    <t>PINTURA DE CAIACAO 2 DEMAOS</t>
  </si>
  <si>
    <t>37.01.19.99</t>
  </si>
  <si>
    <t>LIMPEZA SUPERFICIAL CONCRETO</t>
  </si>
  <si>
    <t>37.01.20.99</t>
  </si>
  <si>
    <t>ALVENARIA DE 1 TIJOLO</t>
  </si>
  <si>
    <t>37.01.21.99</t>
  </si>
  <si>
    <t>RECOLHIMENTO DE ANIMAIS</t>
  </si>
  <si>
    <t>equipe.hor</t>
  </si>
  <si>
    <t>37.01.22.99</t>
  </si>
  <si>
    <t>EQUIPE PARA SERVICOS CONSERVACAO</t>
  </si>
  <si>
    <t>equip/dia</t>
  </si>
  <si>
    <t>37.01.23.99</t>
  </si>
  <si>
    <t>TRANSPORTE DE PESSOAL</t>
  </si>
  <si>
    <t>37.01.24.99</t>
  </si>
  <si>
    <t>PINTURA LATEX ACRILICA</t>
  </si>
  <si>
    <t>37.02.01.99</t>
  </si>
  <si>
    <t>REPOSICAO DE REVEST.PRIMARIO NA PISTA</t>
  </si>
  <si>
    <t>37.02.02.99</t>
  </si>
  <si>
    <t>REPOSICAO REVEST.PRIMARIO ACOSTAMENTO</t>
  </si>
  <si>
    <t>37.02.03.99</t>
  </si>
  <si>
    <t>RECONFORMACAO DE PLATAFORMA</t>
  </si>
  <si>
    <t>37.02.04.99</t>
  </si>
  <si>
    <t>RECONFORMACAO DE ACOSTAMENTO</t>
  </si>
  <si>
    <t>37.02.05.99</t>
  </si>
  <si>
    <t>RECOMPOSICAO MANUAL DE ATERRO</t>
  </si>
  <si>
    <t>37.02.06.99</t>
  </si>
  <si>
    <t>RECOMPOSICAO MECANICA DE ATERRO</t>
  </si>
  <si>
    <t>37.02.07.99</t>
  </si>
  <si>
    <t>REMOCAO MANUAL DE BARREIRA</t>
  </si>
  <si>
    <t>37.02.08.99</t>
  </si>
  <si>
    <t>REMOCAO MECANICA DE BARREIRA</t>
  </si>
  <si>
    <t>37.02.10.99</t>
  </si>
  <si>
    <t>RETALUDAMENTO MECANICO 1A/2A CAT.</t>
  </si>
  <si>
    <t>37.02.11.99</t>
  </si>
  <si>
    <t>37.02.12.99</t>
  </si>
  <si>
    <t>LIMP.TERRENO C/DEST.ARV.PERIMETRO&lt;=78</t>
  </si>
  <si>
    <t>37.02.13.99</t>
  </si>
  <si>
    <t>LIMP.TERRENO S/DESTOCAMENTO DE ARVORE</t>
  </si>
  <si>
    <t>37.02.14.01.99</t>
  </si>
  <si>
    <t>37.02.18.99</t>
  </si>
  <si>
    <t>ESCAV.CARGA MATERIAL 2A.CAT.C/EXPLOSIVO</t>
  </si>
  <si>
    <t>37.02.19.99</t>
  </si>
  <si>
    <t>ESCAVACAO E CARGA MATERIAL DE 3A.CAT.</t>
  </si>
  <si>
    <t>37.02.20.99</t>
  </si>
  <si>
    <t>COMPACTACAO ATERRO MAIOR/IGUAL 95%PS</t>
  </si>
  <si>
    <t>37.02.21.99</t>
  </si>
  <si>
    <t>TRANSPORTE DE 1A/2A. CATEGORIA ATE 1KM</t>
  </si>
  <si>
    <t>37.02.22.99</t>
  </si>
  <si>
    <t>TRANSPORTE DE 1A/2A. CATEGORIA ATE 2KM</t>
  </si>
  <si>
    <t>37.02.23.99</t>
  </si>
  <si>
    <t>TRANSPORTE DE 1A/2A. CATEGORIA ATE 5KM</t>
  </si>
  <si>
    <t>37.02.24.99</t>
  </si>
  <si>
    <t>TRANSPORTE DE 1A/2A. CATEGORIA ATE 10KM</t>
  </si>
  <si>
    <t>37.02.25.99</t>
  </si>
  <si>
    <t>TRANSPORTE DE 1A/2A. CATEGORIA ATE 15KM</t>
  </si>
  <si>
    <t>37.02.26.99</t>
  </si>
  <si>
    <t>TRANSPORTE DE 1A/2A. CATEGORIA ALEM 15KM</t>
  </si>
  <si>
    <t>37.02.27.99</t>
  </si>
  <si>
    <t>REVESTIMENTO PRIMARIO</t>
  </si>
  <si>
    <t>37.03.01.99</t>
  </si>
  <si>
    <t>REMENDO PRE-MISTURADO A QUENTE</t>
  </si>
  <si>
    <t>37.03.02.99</t>
  </si>
  <si>
    <t>REMENDO PRE-MISTURADO A FRIO</t>
  </si>
  <si>
    <t>37.03.03.01.99</t>
  </si>
  <si>
    <t>REPARO EMERGENCIAL DE PAV.-TAPA BURACO COM CBUQ E EQUIP. C/ SILO MOVEL TERMICO</t>
  </si>
  <si>
    <t>37.03.03.99</t>
  </si>
  <si>
    <t>REPARO EMERGENCIAL DE PAV.-TAPA BURACO</t>
  </si>
  <si>
    <t>37.03.04.99</t>
  </si>
  <si>
    <t>REPARO DE BASE BRITA GRADUADA</t>
  </si>
  <si>
    <t>37.03.05.02.99</t>
  </si>
  <si>
    <t>SELAGEM DE TRINCA COM MASTIQUE ASFALTICO</t>
  </si>
  <si>
    <t>litro</t>
  </si>
  <si>
    <t>37.03.06.99</t>
  </si>
  <si>
    <t>REPARO DE CONCRETO PORTLAND</t>
  </si>
  <si>
    <t>37.03.07.99</t>
  </si>
  <si>
    <t>ESCAVACAO P/ REFORCO DE SUB-LEITO</t>
  </si>
  <si>
    <t>37.03.08.99</t>
  </si>
  <si>
    <t>COMPACTACAO PARA REFORCO DE SUB-LEITO</t>
  </si>
  <si>
    <t>37.03.09.99</t>
  </si>
  <si>
    <t>PREPARO E MELHORAMENTO SUB-LEITO</t>
  </si>
  <si>
    <t>37.03.10.99</t>
  </si>
  <si>
    <t>SUB-BASE OU BASE BRITA GRAD.SIMPLES</t>
  </si>
  <si>
    <t>37.03.11.99</t>
  </si>
  <si>
    <t>IMPRIMADURA BET.IMPERMEABILIZANTE</t>
  </si>
  <si>
    <t>37.03.12.99</t>
  </si>
  <si>
    <t>37.03.13.99</t>
  </si>
  <si>
    <t>TRATAMENTO SUPERF.C/LAMA ASFALTICA</t>
  </si>
  <si>
    <t>37.03.14.99</t>
  </si>
  <si>
    <t>CAMADA DE LAMA ASFALTICA GROSSA</t>
  </si>
  <si>
    <t>37.03.15.99</t>
  </si>
  <si>
    <t>CAMADA DE ROLAMENTO CBUQ - PANOS S/DOP</t>
  </si>
  <si>
    <t>37.03.16.99</t>
  </si>
  <si>
    <t>CAM.BASE/REGULARIZACAO DE PMF</t>
  </si>
  <si>
    <t>37.03.17.99</t>
  </si>
  <si>
    <t>CAPA SELANTE BETUMINOSA</t>
  </si>
  <si>
    <t>37.03.18.99</t>
  </si>
  <si>
    <t>FRESAGEM PAVIMENTO</t>
  </si>
  <si>
    <t>37.03.19.99</t>
  </si>
  <si>
    <t>37.03.20.99</t>
  </si>
  <si>
    <t>REMOCAO CAMADA DE ROLAMENTO</t>
  </si>
  <si>
    <t>37.03.21.99</t>
  </si>
  <si>
    <t>37.03.22.99</t>
  </si>
  <si>
    <t>37.03.23.99</t>
  </si>
  <si>
    <t>TRANSPORTE DE SOLO CIMENTO ATE 5 KM</t>
  </si>
  <si>
    <t>37.03.24.99</t>
  </si>
  <si>
    <t>SUB-BASE OU BASE SOLO CIM. 7% - PULV.</t>
  </si>
  <si>
    <t>37.03.25.99</t>
  </si>
  <si>
    <t>SUB-BASE OU BASE SOLO CIM. 10% - PULV.</t>
  </si>
  <si>
    <t>37.03.26.99</t>
  </si>
  <si>
    <t>RECICLAGEM PAVIMENTO IN LOCO</t>
  </si>
  <si>
    <t>37.04.01.99</t>
  </si>
  <si>
    <t>REPARO DE GUARDA CORPO METALICO</t>
  </si>
  <si>
    <t>37.04.02.01.99</t>
  </si>
  <si>
    <t>37.04.03.01.99</t>
  </si>
  <si>
    <t>37.04.04.99</t>
  </si>
  <si>
    <t>ESCAVACAO MANUAL DE 1A/2A CATEGORIA</t>
  </si>
  <si>
    <t>37.04.05.99</t>
  </si>
  <si>
    <t>ESCAV.FUND.,BUEIRO OU DRENO S/EXPL.ATE2M</t>
  </si>
  <si>
    <t>37.04.06.99</t>
  </si>
  <si>
    <t>ACRESC.P/ESCAV. 1,5M PROF.,ALEM 2M</t>
  </si>
  <si>
    <t>37.04.07.99</t>
  </si>
  <si>
    <t>ESCAV.FUND.,BUEIRO OU DRENO C/EXPL.ATE2M</t>
  </si>
  <si>
    <t>37.04.08.99</t>
  </si>
  <si>
    <t>ACR.ESC.ENSEC.EXPL.C/1,5M PROF.ALEM 3M</t>
  </si>
  <si>
    <t>37.04.09.99</t>
  </si>
  <si>
    <t>COMPACTACAO MANUAL,REATERRO SOLO LOCAL</t>
  </si>
  <si>
    <t>37.04.10.99</t>
  </si>
  <si>
    <t>FORMA PLANA P/CONCRETO COMUM</t>
  </si>
  <si>
    <t>37.04.11.99</t>
  </si>
  <si>
    <t>37.04.12.99</t>
  </si>
  <si>
    <t>37.04.13.99</t>
  </si>
  <si>
    <t>37.04.14.99</t>
  </si>
  <si>
    <t>37.04.15.99</t>
  </si>
  <si>
    <t>37.04.16.99</t>
  </si>
  <si>
    <t>37.04.17.99</t>
  </si>
  <si>
    <t>37.04.19.99</t>
  </si>
  <si>
    <t>37.04.21.99</t>
  </si>
  <si>
    <t>37.04.22.99</t>
  </si>
  <si>
    <t>37.04.23.99</t>
  </si>
  <si>
    <t>37.04.24.99</t>
  </si>
  <si>
    <t>37.04.25.99</t>
  </si>
  <si>
    <t>37.04.26.99</t>
  </si>
  <si>
    <t>37.04.27.99</t>
  </si>
  <si>
    <t>37.04.28.99</t>
  </si>
  <si>
    <t>BOMBEAMENTO P/CONC.QUALQUER RESIST.</t>
  </si>
  <si>
    <t>37.04.29.99</t>
  </si>
  <si>
    <t>37.04.30.99</t>
  </si>
  <si>
    <t>37.04.31.99</t>
  </si>
  <si>
    <t>37.04.32.99</t>
  </si>
  <si>
    <t>TUBO CONCRETO D=0,40M PA-1 - FORNEC.</t>
  </si>
  <si>
    <t>37.04.33.99</t>
  </si>
  <si>
    <t>TUBO CONCRETO D=0,40M PA-2 - FORNEC.</t>
  </si>
  <si>
    <t>37.04.34.99</t>
  </si>
  <si>
    <t>TUBO CONCRETO D=0,50M PA-3 - FORNEC.</t>
  </si>
  <si>
    <t>37.04.35.99</t>
  </si>
  <si>
    <t>TUBO CONCRETO D=0,60M PA-1 - FORNEC.</t>
  </si>
  <si>
    <t>37.04.36.99</t>
  </si>
  <si>
    <t>TUBO CONCRETO D=0,60M PA-2 - FORNEC.</t>
  </si>
  <si>
    <t>37.04.37.99</t>
  </si>
  <si>
    <t>TUBO CONCRETO D=0,60M PA-3 - FORNEC.</t>
  </si>
  <si>
    <t>37.04.38.99</t>
  </si>
  <si>
    <t>TUBO CONCRETO D=0,60M PA-4 - FORNEC.</t>
  </si>
  <si>
    <t>37.04.39.99</t>
  </si>
  <si>
    <t>TUBO CONCRETO D=0,80M PA-1 - FORNEC.</t>
  </si>
  <si>
    <t>37.04.40.99</t>
  </si>
  <si>
    <t>TUBO CONCRETO D=0,80M PA-2 - FORNEC.</t>
  </si>
  <si>
    <t>37.04.41.99</t>
  </si>
  <si>
    <t>TUBO CONCRETO D=0,80M PA-3 - FORNEC.</t>
  </si>
  <si>
    <t>37.04.42.99</t>
  </si>
  <si>
    <t>TUBO CONCRETO D=0,80M PA-4 - FORNEC.</t>
  </si>
  <si>
    <t>37.04.43.99</t>
  </si>
  <si>
    <t>TUBO CONCRETO D=1,00M PA-1 - FORNEC.</t>
  </si>
  <si>
    <t>37.04.44.99</t>
  </si>
  <si>
    <t>TUBO CONCRETO D=1,20M PA-1 - FORNEC.</t>
  </si>
  <si>
    <t>37.04.45.99</t>
  </si>
  <si>
    <t>TUBO CONCRETO D=1,50M PA-1 - FORNEC.</t>
  </si>
  <si>
    <t>37.04.46.99</t>
  </si>
  <si>
    <t>TUBO CONCRETO D=0,40M ASSENTAMENTO</t>
  </si>
  <si>
    <t>37.04.47.99</t>
  </si>
  <si>
    <t>TUBO CONCRETO D=0,50M ASSENTAMENTO</t>
  </si>
  <si>
    <t>37.04.48.99</t>
  </si>
  <si>
    <t>TUBO CONCRETO D=0,60M ASSENTAMENTO</t>
  </si>
  <si>
    <t>37.04.49.99</t>
  </si>
  <si>
    <t>TUBO CONCRETO D=0,80M ASSENTAMENTO</t>
  </si>
  <si>
    <t>37.04.50.99</t>
  </si>
  <si>
    <t>TUBO CONCRETO D=1,00M ASSENTAMENTO</t>
  </si>
  <si>
    <t>37.04.51.99</t>
  </si>
  <si>
    <t>TUBO CONCRETO D=1,20M ASSENTAMENTO</t>
  </si>
  <si>
    <t>37.04.52.99</t>
  </si>
  <si>
    <t>TUBO CONCRETO D=1,50M ASSENTAMENTO</t>
  </si>
  <si>
    <t>37.04.53.99</t>
  </si>
  <si>
    <t>37.04.54.99</t>
  </si>
  <si>
    <t>GABIAO TIPO COLCHAO,ZINCO-ALUMINIO, NBR 8964, ESPES.17CM</t>
  </si>
  <si>
    <t>37.04.55.99</t>
  </si>
  <si>
    <t>37.04.56.99</t>
  </si>
  <si>
    <t>37.04.57.99</t>
  </si>
  <si>
    <t>37.04.58.99</t>
  </si>
  <si>
    <t>GABIAO TIPO COLCHAO, ZINCO-ALUMINIO, NBR 8964, ESPES.23CM - TELA PVC</t>
  </si>
  <si>
    <t>37.04.59.99</t>
  </si>
  <si>
    <t>GABIAO TIPO COLCHAO, ZINCO-ALUMINIO, NBR 8964 ESPES.30CM - TELA PVC</t>
  </si>
  <si>
    <t>37.04.60.99</t>
  </si>
  <si>
    <t>37.04.61.99</t>
  </si>
  <si>
    <t>37.04.62.99</t>
  </si>
  <si>
    <t>37.04.63.99</t>
  </si>
  <si>
    <t>37.04.64.99</t>
  </si>
  <si>
    <t>37.04.65.99</t>
  </si>
  <si>
    <t>TUBO PVC PERFURADO OU NAO D=0,050M</t>
  </si>
  <si>
    <t>37.04.66.99</t>
  </si>
  <si>
    <t>TUBO PVC PERFURADO OU NAO D=0,10M</t>
  </si>
  <si>
    <t>37.04.67.99</t>
  </si>
  <si>
    <t>TUBO PVC PERFURADO OU NAO D=0,15M</t>
  </si>
  <si>
    <t>37.04.68.01.99</t>
  </si>
  <si>
    <t>MANTA GEOTEXTIL NAO TECIDA RESISTENCIA LONGITUDINAL 7KN/M</t>
  </si>
  <si>
    <t>37.04.68.02.99</t>
  </si>
  <si>
    <t>MANTA GEOTEXTIL NAO TECIDA RESISTENCIA LONGITUDINAL 8KN/M</t>
  </si>
  <si>
    <t>37.04.68.03.99</t>
  </si>
  <si>
    <t>MANTA GEOTEXTIL NAO TECIDA RESISTENCIA LONGITUDINAL 9KN/M</t>
  </si>
  <si>
    <t>37.04.68.04.99</t>
  </si>
  <si>
    <t>37.04.68.05.99</t>
  </si>
  <si>
    <t>37.04.68.06.99</t>
  </si>
  <si>
    <t>37.04.68.07.99</t>
  </si>
  <si>
    <t>37.04.68.08.99</t>
  </si>
  <si>
    <t>37.04.68.09.99</t>
  </si>
  <si>
    <t>37.04.68.10.99</t>
  </si>
  <si>
    <t>MANTA GEOTEXTIL TECIDA RESISTENCIA LONGITUDINAL 24 KN/M</t>
  </si>
  <si>
    <t>37.04.68.11.99</t>
  </si>
  <si>
    <t>MANTA GEOTEXTIL TECIDA RESISTENCIA LONGITUDINAL 48 KN/M</t>
  </si>
  <si>
    <t>37.04.68.99</t>
  </si>
  <si>
    <t>MANTA GEOTEXTIL NAO TECIDA</t>
  </si>
  <si>
    <t>37.04.69.99</t>
  </si>
  <si>
    <t>37.04.70.99</t>
  </si>
  <si>
    <t>ENCHIMENTO DE VALA COM AREIA LAVADA</t>
  </si>
  <si>
    <t>37.04.71.99</t>
  </si>
  <si>
    <t>37.04.72.99</t>
  </si>
  <si>
    <t>ENCHIMENTO DE VALA COM PEDRA RACHAO</t>
  </si>
  <si>
    <t>37.04.73.99</t>
  </si>
  <si>
    <t>TUBO ACO CORRUGADO GALV.MET.NAO DESTRUT.</t>
  </si>
  <si>
    <t>37.04.74.99</t>
  </si>
  <si>
    <t>37.04.75.99</t>
  </si>
  <si>
    <t>37.04.76.99</t>
  </si>
  <si>
    <t>TUBO ACO CORR.EPOXI MET. DESTRUTIVO</t>
  </si>
  <si>
    <t>37.05.04.99</t>
  </si>
  <si>
    <t>37.05.05.99</t>
  </si>
  <si>
    <t>SUPORTE DE PERFIL METALICO GALVANIZADO</t>
  </si>
  <si>
    <t>37.05.06.99</t>
  </si>
  <si>
    <t>SUPORTE DE TUBO GALVANIZADO D=2 1/2"</t>
  </si>
  <si>
    <t>37.05.07.99</t>
  </si>
  <si>
    <t>SUBSTITUICAO DE DEFENSA SEMI-MALEAVEL</t>
  </si>
  <si>
    <t>37.05.08.99</t>
  </si>
  <si>
    <t>DEFENSA SEMI-MALEAVEL SIMPLES-FORNECIMEN</t>
  </si>
  <si>
    <t>37.05.09.99</t>
  </si>
  <si>
    <t>DEFENSA SEMI-MALEAVEL SIMPLES-INST</t>
  </si>
  <si>
    <t>37.05.10.01.99</t>
  </si>
  <si>
    <t>TACHA REFLETIVA MONODIRECIONAL TIPO III OU IV ABNT (VIDRO OU PRISMATICA)</t>
  </si>
  <si>
    <t>37.05.11.01.99</t>
  </si>
  <si>
    <t>TACHA REFLETIVA BIDIRECIONAL TIPO III OU ABNT (VIDRO OU PRISMATICA)</t>
  </si>
  <si>
    <t>37.05.12.99</t>
  </si>
  <si>
    <t>37.05.14.99</t>
  </si>
  <si>
    <t>MINI TACHAO MONODIRECIONAL REFL.VIDRO</t>
  </si>
  <si>
    <t>37.05.15.99</t>
  </si>
  <si>
    <t>MINI TACHAO BIDIRECIONAL REFL.VIDRO</t>
  </si>
  <si>
    <t>37.05.16.99</t>
  </si>
  <si>
    <t>37.05.17.99</t>
  </si>
  <si>
    <t>37.05.20.01.99</t>
  </si>
  <si>
    <t>37.05.20.02.99</t>
  </si>
  <si>
    <t>RENOV.TINTA RES.ACRIL./VINILICA</t>
  </si>
  <si>
    <t>37.05.20.03.99</t>
  </si>
  <si>
    <t>RENOV.MAT.TERMOPL.ASPERSAO</t>
  </si>
  <si>
    <t>37.05.20.04.99</t>
  </si>
  <si>
    <t>RENOV.MAT.TERMOPL.EXTRUSAO</t>
  </si>
  <si>
    <t>37.05.20.99</t>
  </si>
  <si>
    <t>SINALIZ.HORIZ.ACRIL.BASE DE AGUA</t>
  </si>
  <si>
    <t>37.05.21.99</t>
  </si>
  <si>
    <t>SINALIZ.HORIZ.ACRIL.BASE AGUA C/VISIBE.</t>
  </si>
  <si>
    <t>37.05.26.99</t>
  </si>
  <si>
    <t>RETIRADA DE PLACA DE SOLO EM SUPORTE DE MADEIRA OU METALICO.</t>
  </si>
  <si>
    <t>37.05.27.99</t>
  </si>
  <si>
    <t>37.05.28.99</t>
  </si>
  <si>
    <t>COLOCACAO DE PLACA EM SUPORTE DE MADEIRA OU METALICO - SOLO</t>
  </si>
  <si>
    <t>37.05.29.99</t>
  </si>
  <si>
    <t>COLOCACAO DE PLACA AEREA EM PORTICOS OU SEMI-PORTICOS.</t>
  </si>
  <si>
    <t>37.05.30.99</t>
  </si>
  <si>
    <t>FORNECIMENTO E TRANSPORTE DE PLACA DE ACO GT+GT.</t>
  </si>
  <si>
    <t>37.05.31.99</t>
  </si>
  <si>
    <t>FORNECIMENTO E TRANSPORTE DE PLACA MOD. ALUMINIO GT+GT.</t>
  </si>
  <si>
    <t>37.05.32.01.99</t>
  </si>
  <si>
    <t>FORN.E COL.PL.AL.MOD.GT+AI PORT/SEMI PORT</t>
  </si>
  <si>
    <t>37.05.36.01.99</t>
  </si>
  <si>
    <t>DISP.MARCADOR ALINHAM-BARR.PLAST.BICOLOR</t>
  </si>
  <si>
    <t>37.05.36.02.99</t>
  </si>
  <si>
    <t>DISP.MARC.ALINH.-CILINDRO CANAL. TRAFEGO</t>
  </si>
  <si>
    <t>37.05.36.03.99</t>
  </si>
  <si>
    <t>DISP.DELIMITADOR-BALIZADOR CIL.C/PEL.AI</t>
  </si>
  <si>
    <t>37.05.36.04.99</t>
  </si>
  <si>
    <t>DISP.MARCADOR ALINH-BAIA P/BALIZ.SIMPLES</t>
  </si>
  <si>
    <t>37.05.36.05.99</t>
  </si>
  <si>
    <t>LAMELA ANT. DEFENSA H=0,80M</t>
  </si>
  <si>
    <t>37.05.36.06.99</t>
  </si>
  <si>
    <t>DISPOSITIVO DELIMITADOR-BALIZADOR DE SOLO</t>
  </si>
  <si>
    <t>37.06.01.99</t>
  </si>
  <si>
    <t>37.06.02.99</t>
  </si>
  <si>
    <t>GRAMA EM PLACA COM ADUBO</t>
  </si>
  <si>
    <t>37.06.03.99</t>
  </si>
  <si>
    <t>37.06.04.99</t>
  </si>
  <si>
    <t>ROCADA MECANICA</t>
  </si>
  <si>
    <t>37.06.05.99</t>
  </si>
  <si>
    <t>CAPINA MANUAL</t>
  </si>
  <si>
    <t>37.06.06.99</t>
  </si>
  <si>
    <t>CAPINA QUIMICA</t>
  </si>
  <si>
    <t>37.06.07.99</t>
  </si>
  <si>
    <t>CONSERVACAO MANUAL DE ACEIRO</t>
  </si>
  <si>
    <t>37.06.08.99</t>
  </si>
  <si>
    <t>DESPRAGUEJAMENTO MANUAL DE GRAMADO</t>
  </si>
  <si>
    <t>37.06.09.99</t>
  </si>
  <si>
    <t>REMOCAO LIXO ENTULHO</t>
  </si>
  <si>
    <t>37.28.08.01.01.99</t>
  </si>
  <si>
    <t>37.28.08.02.01.99</t>
  </si>
  <si>
    <t>72.01.01.99.01</t>
  </si>
  <si>
    <t>ACAB.CONCRETO DE SUPERF.B-436 - COND. A</t>
  </si>
  <si>
    <t>72.01.01.99.02</t>
  </si>
  <si>
    <t>ACAB.CONCRETO DE SUPERF.B-436 - COND. B</t>
  </si>
  <si>
    <t>72.01.01.99.03</t>
  </si>
  <si>
    <t>ACAB.CONCRETO DE SUPERF.B-436 - COND. C</t>
  </si>
  <si>
    <t>72.01.01.99.04</t>
  </si>
  <si>
    <t>ACAB. CONCRETO DE SUPERF.B-436 - COND. D</t>
  </si>
  <si>
    <t>72.01.02.99.01</t>
  </si>
  <si>
    <t>ACAB.DE CONCRETO SUPERF.BG-38 - COND. A</t>
  </si>
  <si>
    <t>72.01.02.99.02</t>
  </si>
  <si>
    <t>ACAB.DE CONCRETO SUPERF.BG-38 - COND. B</t>
  </si>
  <si>
    <t>72.01.02.99.03</t>
  </si>
  <si>
    <t>ACAB.DE CONCRETO SUPERF.BG-38 - COND. C</t>
  </si>
  <si>
    <t>72.01.02.99.04</t>
  </si>
  <si>
    <t>ACAB.DE CONCRETO SUPERF.BG-38 - COND. D</t>
  </si>
  <si>
    <t>72.02.01.99.01</t>
  </si>
  <si>
    <t>VEICULO C/CAPAC.P/4 PES.1.600CC COND. A</t>
  </si>
  <si>
    <t>72.02.01.99.02</t>
  </si>
  <si>
    <t>VEICULO C/CAPAC.P/4 PES.1600CC COND. B</t>
  </si>
  <si>
    <t>72.02.01.99.03</t>
  </si>
  <si>
    <t>VEICULO C/CAPAC.P/4 PES.1600CC COND. C</t>
  </si>
  <si>
    <t>72.02.01.99.04</t>
  </si>
  <si>
    <t>VEICULO C/CAPAC.P/4 PES.1.600CC COND. D</t>
  </si>
  <si>
    <t>72.02.01.99.05</t>
  </si>
  <si>
    <t>VEICULO C/CAPAC.P/4 PES. 1.600CC COND. E</t>
  </si>
  <si>
    <t>72.02.01.99.06</t>
  </si>
  <si>
    <t>VEICULO C/CAPAC.P/4 PES. 1.600CC COND F</t>
  </si>
  <si>
    <t>veic.mens</t>
  </si>
  <si>
    <t>72.02.02.99.01</t>
  </si>
  <si>
    <t>VEICULO C/CAPAC.P/4 PES. 1.000CC COND. A</t>
  </si>
  <si>
    <t>72.02.02.99.02</t>
  </si>
  <si>
    <t>VEICULO C/CAPAC.P/4 PES. 1.000CC COND. B</t>
  </si>
  <si>
    <t>72.02.02.99.03</t>
  </si>
  <si>
    <t>VEICULO C/CAPAC.P/4 PES. 1.000CC COND. C</t>
  </si>
  <si>
    <t>72.02.02.99.04</t>
  </si>
  <si>
    <t>VEICULO C/CAPAC.P/4 PES. 1.000CC COND. D</t>
  </si>
  <si>
    <t>72.02.02.99.05</t>
  </si>
  <si>
    <t>VEICULO C/CAPAC.P/4 PES. 1.000CC COND. E</t>
  </si>
  <si>
    <t>72.02.02.99.06</t>
  </si>
  <si>
    <t>VEICULO C/CAPAC.P/4 PES.1000CC COND. F</t>
  </si>
  <si>
    <t>72.02.04.99.01</t>
  </si>
  <si>
    <t>VEICULO UTIL.CAMIONETE P/3 PES. COND. A</t>
  </si>
  <si>
    <t>72.02.04.99.02</t>
  </si>
  <si>
    <t>VEICULO UTIL.CAMIONETE P/3 PES. COND. B</t>
  </si>
  <si>
    <t>72.02.04.99.03</t>
  </si>
  <si>
    <t>VEICULO UTIL.CAMIONETE P/3 PES. COND. C</t>
  </si>
  <si>
    <t>72.02.04.99.04</t>
  </si>
  <si>
    <t>VEICULO UTIL.CAMIONETE P/3 PES. COND. D</t>
  </si>
  <si>
    <t>72.02.04.99.05</t>
  </si>
  <si>
    <t>VEICULO UTIL.CAMIONETE P/ 3 PES. COND. E</t>
  </si>
  <si>
    <t>72.02.04.99.06</t>
  </si>
  <si>
    <t>VEICULO UTIL.CAMIONETE P/3 PES.COND. F</t>
  </si>
  <si>
    <t>72.02.05.99.01</t>
  </si>
  <si>
    <t>VEICULO DE PREMARCACAO - COND. A</t>
  </si>
  <si>
    <t>72.02.05.99.02</t>
  </si>
  <si>
    <t>VEICULO DE PREMARCACAO - COND. B</t>
  </si>
  <si>
    <t>72.02.05.99.03</t>
  </si>
  <si>
    <t>VEICULO DE PREMARCACAO - COND. C</t>
  </si>
  <si>
    <t>72.02.05.99.04</t>
  </si>
  <si>
    <t>VEICULO DE PREMARCACAO - COND. D</t>
  </si>
  <si>
    <t>72.02.08.99.01</t>
  </si>
  <si>
    <t>VEICULO PEQUENO 1.6CC COM AR E DIRECAO HIDRAULICA - CONDICAO A</t>
  </si>
  <si>
    <t>72.02.08.99.02</t>
  </si>
  <si>
    <t>VEICULO PEQUENO 1.6CC COM AR E DIRECAO HIDRAULICA - CONDICAO B</t>
  </si>
  <si>
    <t>72.02.08.99.03</t>
  </si>
  <si>
    <t>VEICULO PEQUENO 1.6CC COM AR E DIRECAO HIDRAULICA - CONDICAO C</t>
  </si>
  <si>
    <t>72.02.08.99.04</t>
  </si>
  <si>
    <t>VEICULO C/ CAP.P/4.PESSOAS 1.600CC C/ AR + DIR.HID. + AIR BAG - COND.D</t>
  </si>
  <si>
    <t>72.02.08.99.05</t>
  </si>
  <si>
    <t>VEICULO PEQUENO 1.6CC COM AR E DIRECAO HIDRAULICA - CONDICAO E</t>
  </si>
  <si>
    <t>72.02.08.99.06</t>
  </si>
  <si>
    <t>VEICULO PEQUENO 1.6CC COM AR E DIRECAO HIDRAULICA - CONDICAO F</t>
  </si>
  <si>
    <t>72.02.09.99.01</t>
  </si>
  <si>
    <t>VEICULO UTILITARIO COM MINIMO DE 10 LUGARES COM AR E DIR. HID. CONDICAO A</t>
  </si>
  <si>
    <t>72.02.09.99.02</t>
  </si>
  <si>
    <t>VEICULO UTILITARIO COM MINIMO DE 10 LUGARES COM AR E DIR. HID. CONDICAOB</t>
  </si>
  <si>
    <t>72.02.09.99.03</t>
  </si>
  <si>
    <t>VEICULO UTILITARIO COM MINIMO DE 10 LUGARES COM AR E DIR. HID. CONDICAO C</t>
  </si>
  <si>
    <t>72.02.09.99.04</t>
  </si>
  <si>
    <t>VEICULO UTILITARIO C/MIN.10LUGARES C/ AR + DIR.HID. COND.D</t>
  </si>
  <si>
    <t>72.02.09.99.05</t>
  </si>
  <si>
    <t>VEICULO UTILITARIO COM MINIMO DE 10 LUGARES COM AR E DIR. HID. CONDICAOE</t>
  </si>
  <si>
    <t>72.02.09.99.06</t>
  </si>
  <si>
    <t>VEICULO UTILITARIO COM MINIMO DE 10 LUGARES COM AR E DIR. HID. CONDICAOF</t>
  </si>
  <si>
    <t>72.02.10.99.01</t>
  </si>
  <si>
    <t>VEICULO UTILITARIO PICK-UP COM AR E DIR. HID. CONDICAO A</t>
  </si>
  <si>
    <t>72.02.10.99.02</t>
  </si>
  <si>
    <t>VEICULO UTILITARIO PICK-UP COM AR E DIR. HID. CONDICAOB</t>
  </si>
  <si>
    <t>72.02.10.99.03</t>
  </si>
  <si>
    <t>VEICULO UTILITARIO PICK-UP COM AR E DIR. HID. CONDICAO C</t>
  </si>
  <si>
    <t>72.02.10.99.04</t>
  </si>
  <si>
    <t>VEICULO UTILITARIO CAMIONETE P/3 PESSOAS C/ AR + DIR.HID.+ AIRBAG</t>
  </si>
  <si>
    <t>72.02.10.99.05</t>
  </si>
  <si>
    <t>VEICULO UTILITARIO PICK-UP COM AR E DIR. HID. CONDICAO E</t>
  </si>
  <si>
    <t>72.02.10.99.06</t>
  </si>
  <si>
    <t>VEICULO UTILITARIO PICK-UP COM AR E DIR. HID. CONDICAOF</t>
  </si>
  <si>
    <t>72.03.01.99.01</t>
  </si>
  <si>
    <t>BATE ESTACA 40 ATE 80 T - COND. A</t>
  </si>
  <si>
    <t>72.03.01.99.02</t>
  </si>
  <si>
    <t>BATE ESTACA 40 ATE 80 T - COND. B</t>
  </si>
  <si>
    <t>72.03.01.99.03</t>
  </si>
  <si>
    <t>BATE ESTACA 40 ATE 80 T - COND. C</t>
  </si>
  <si>
    <t>72.03.01.99.04</t>
  </si>
  <si>
    <t>BATE ESTACA 40 ATE 80 T - COND. D</t>
  </si>
  <si>
    <t>72.03.02.99.01</t>
  </si>
  <si>
    <t>BATE ESTACA ATE 40T COND. A</t>
  </si>
  <si>
    <t>72.03.02.99.02</t>
  </si>
  <si>
    <t>BATE ESTACA ATE 40T CONDI. B</t>
  </si>
  <si>
    <t>72.03.02.99.03</t>
  </si>
  <si>
    <t>BATE ESTACA ATE 40T COND. C</t>
  </si>
  <si>
    <t>72.03.02.99.04</t>
  </si>
  <si>
    <t>BATE ESTACA ATE 40T COND. D</t>
  </si>
  <si>
    <t>72.04.01.99.01</t>
  </si>
  <si>
    <t>BETONEIRA 320L MOTOR ELETRICO COND.A</t>
  </si>
  <si>
    <t>72.04.01.99.02</t>
  </si>
  <si>
    <t>BETONEIRA 320L MOTOR ELETRICO COND.B</t>
  </si>
  <si>
    <t>72.04.01.99.03</t>
  </si>
  <si>
    <t>BETONEIRA 320L MOTOR ELETRICO COND.C</t>
  </si>
  <si>
    <t>72.04.01.99.04</t>
  </si>
  <si>
    <t>BETONEIRA 320L MOTOR ELETRICO COND.D</t>
  </si>
  <si>
    <t>72.04.02.99.01</t>
  </si>
  <si>
    <t>BETONEIRA 320L MOTOR GASOLINA COND. A</t>
  </si>
  <si>
    <t>72.04.02.99.02</t>
  </si>
  <si>
    <t>BETONEIRA 320L MOTOR GASOLINA COND. B</t>
  </si>
  <si>
    <t>72.04.02.99.03</t>
  </si>
  <si>
    <t>BETONEIRA 320L MOTOR GASOLINA COND. C</t>
  </si>
  <si>
    <t>72.04.02.99.04</t>
  </si>
  <si>
    <t>BETONEIRA 320L MOTOR GASOLINA COND. D</t>
  </si>
  <si>
    <t>72.04.03.99.01</t>
  </si>
  <si>
    <t>BETONEIRA 580L ELETRICA C/CARREG. COND.A</t>
  </si>
  <si>
    <t>72.04.03.99.02</t>
  </si>
  <si>
    <t>BETONEIRA 580L ELETRICA C/CARREG. COND.B</t>
  </si>
  <si>
    <t>72.04.03.99.03</t>
  </si>
  <si>
    <t>BETONEIRA 580L ELETRICA C/CARREG. COND.C</t>
  </si>
  <si>
    <t>72.04.03.99.04</t>
  </si>
  <si>
    <t>BETONEIRA 580L ELETRICA C/CARREG. COND.D</t>
  </si>
  <si>
    <t>72.04.04.99.01</t>
  </si>
  <si>
    <t>BETONEIRA 580L MOTOR A DIESEL COND. A</t>
  </si>
  <si>
    <t>72.04.04.99.02</t>
  </si>
  <si>
    <t>BETONEIRA 580L MOTOR A DIESEL COND. B</t>
  </si>
  <si>
    <t>72.04.04.99.03</t>
  </si>
  <si>
    <t>BETONEIRA 580L MOTOR A DIESEL COND. C</t>
  </si>
  <si>
    <t>72.04.04.99.04</t>
  </si>
  <si>
    <t>BETONEIRA 580L MOTOR A DIESEL - COND. D</t>
  </si>
  <si>
    <t>72.05.01.99.01</t>
  </si>
  <si>
    <t>BOMBA DREN.SUBMER.ELETR.27M3/H COND. A</t>
  </si>
  <si>
    <t>72.05.01.99.02</t>
  </si>
  <si>
    <t>BOMBA DREN.SUBMER.ELETR.27M3/H COND. B</t>
  </si>
  <si>
    <t>72.05.01.99.03</t>
  </si>
  <si>
    <t>BOMBA DREN.SUBMER.ELETR.27M3/H COND. C</t>
  </si>
  <si>
    <t>72.05.01.99.04</t>
  </si>
  <si>
    <t>BOMBA DREN.SUBMER.ELETR.27M3/H COND. D</t>
  </si>
  <si>
    <t>72.05.02.99.01</t>
  </si>
  <si>
    <t>BOMBA DREN.SUBMER.ELETR.60M3/H COND. A</t>
  </si>
  <si>
    <t>72.05.02.99.02</t>
  </si>
  <si>
    <t>BOMBA DREN.SUBMER.ELETR.60M3/H COND. B</t>
  </si>
  <si>
    <t>72.05.02.99.03</t>
  </si>
  <si>
    <t>BOMBA DREN.SUBMER.ELETR.60M3/H COND. C</t>
  </si>
  <si>
    <t>72.05.02.99.04</t>
  </si>
  <si>
    <t>BOMBA DREN.SUBMER.ELETR.60M3/H COND. D</t>
  </si>
  <si>
    <t>72.05.03.99.01</t>
  </si>
  <si>
    <t>BOMBA DREN.SUBMER.ELETR.144M3/H COND. A</t>
  </si>
  <si>
    <t>72.05.03.99.02</t>
  </si>
  <si>
    <t>BOMBA DREN.SUBMER.ELETR.144M3/H COND. B</t>
  </si>
  <si>
    <t>72.05.03.99.03</t>
  </si>
  <si>
    <t>BOMBA DREN.SUBMER.ELETR.144M3/H COND. C</t>
  </si>
  <si>
    <t>72.05.03.99.04</t>
  </si>
  <si>
    <t>BOMBA DREN.SUBMER.ELETR.144M3/H COND. D</t>
  </si>
  <si>
    <t>72.05.04.99.01</t>
  </si>
  <si>
    <t>BOMBA DREN.SUBMER.ELETR.180M3/H COND. A</t>
  </si>
  <si>
    <t>72.05.04.99.02</t>
  </si>
  <si>
    <t>BOMBA DREN.SUBMER.ELETR.180M3/H COND. B</t>
  </si>
  <si>
    <t>72.05.04.99.03</t>
  </si>
  <si>
    <t>BOMBA DREN.SUBMER.ELETR.180M3/H COND. C</t>
  </si>
  <si>
    <t>72.05.04.99.04</t>
  </si>
  <si>
    <t>BOMBA DREN.SUBMER.ELETR.180M3/H COND. D</t>
  </si>
  <si>
    <t>72.05.05.99.01</t>
  </si>
  <si>
    <t>BOMBA DREN.SUB.GAS.60.000L/H COND. A</t>
  </si>
  <si>
    <t>72.05.05.99.02</t>
  </si>
  <si>
    <t>BOMBA DREN.SUB.GAS.60.000L/H COND. B</t>
  </si>
  <si>
    <t>72.05.05.99.03</t>
  </si>
  <si>
    <t>BOMBA DREN.SUB.GAS.60.000L/H COND. C</t>
  </si>
  <si>
    <t>72.05.05.99.04</t>
  </si>
  <si>
    <t>BOMBA DREN.SUB.GAS.60.000L/H COND. D</t>
  </si>
  <si>
    <t>72.06.01.99.01</t>
  </si>
  <si>
    <t>BOMBA INJ.PROJ.NATA CIM.ARG.1M3/H COND.A</t>
  </si>
  <si>
    <t>72.06.01.99.02</t>
  </si>
  <si>
    <t>BOMBA INJ.PROJ.NATA CIM.ARG.1M3/H COND.B</t>
  </si>
  <si>
    <t>72.06.01.99.03</t>
  </si>
  <si>
    <t>BOMBA INJ.PROJ.NATA CIM.ARG.1M3/H COND.C</t>
  </si>
  <si>
    <t>72.06.01.99.04</t>
  </si>
  <si>
    <t>BOMBA INJ.PROJ.NATA CIM.ARG.1M3/H COND.D</t>
  </si>
  <si>
    <t>72.06.02.99.01</t>
  </si>
  <si>
    <t>BOMBA INJ.PROJ.NATA CIM.ARG.3M3/H COND.A</t>
  </si>
  <si>
    <t>72.06.02.99.02</t>
  </si>
  <si>
    <t>BOMBA INJ.PROJ.NATA CIM.ARG.3M3/H COND.B</t>
  </si>
  <si>
    <t>72.06.02.99.03</t>
  </si>
  <si>
    <t>BOMBA INJ.PROJ.NATA CIM.ARG.3M3/H COND.C</t>
  </si>
  <si>
    <t>72.06.02.99.04</t>
  </si>
  <si>
    <t>BOMBA INJ.PROJ.NATA CIM.ARG.3M3/H COND.D</t>
  </si>
  <si>
    <t>72.06.03.99.01</t>
  </si>
  <si>
    <t>BOM.INJ.PROJ.CONCR.35M3/H COND. A</t>
  </si>
  <si>
    <t>72.06.03.99.02</t>
  </si>
  <si>
    <t>BOM.INJ.PROJ.CONCR.35M3/H COND. B</t>
  </si>
  <si>
    <t>72.06.03.99.03</t>
  </si>
  <si>
    <t>BOM.INJ.PROJ.CONCR.35M3/H COND. C</t>
  </si>
  <si>
    <t>72.06.03.99.04</t>
  </si>
  <si>
    <t>BOM.INJ.PROJ.CONCR.35M3/H COND. D</t>
  </si>
  <si>
    <t>72.06.04.99.01</t>
  </si>
  <si>
    <t>BOMBA PROJECAO DE CONC.MAN.10M3/H COND.A</t>
  </si>
  <si>
    <t>72.06.04.99.02</t>
  </si>
  <si>
    <t>BOMBA PROJECAO DE CONC.MAN.10M3/H COND.B</t>
  </si>
  <si>
    <t>72.06.04.99.03</t>
  </si>
  <si>
    <t>BOMBA PROJECAO DE CONC.MAN.10M3/H COND.C</t>
  </si>
  <si>
    <t>72.06.04.99.04</t>
  </si>
  <si>
    <t>BOMBA PROJECAO DE CONC.MAN.10M3/H COND.D</t>
  </si>
  <si>
    <t>72.06.05.99.01</t>
  </si>
  <si>
    <t>BOM.PROJ.CONC.C/LANCA TEL.23M3/H COND.A</t>
  </si>
  <si>
    <t>72.06.05.99.02</t>
  </si>
  <si>
    <t>BOM.PROJ.CONC.C/LANCA TEL.23M3/H COND.B</t>
  </si>
  <si>
    <t>72.06.05.99.03</t>
  </si>
  <si>
    <t>BOM.PROJ.CONC.C/LANCA TEL.23M3/H COND.C</t>
  </si>
  <si>
    <t>72.06.05.99.04</t>
  </si>
  <si>
    <t>BOM.PROJ.CONC.C/LANCA TEL 23M3/H COND.D</t>
  </si>
  <si>
    <t>72.07.01.99.01</t>
  </si>
  <si>
    <t>BOMBA HIDRAULICA PARA PROTENSAO COND.A</t>
  </si>
  <si>
    <t>72.07.01.99.02</t>
  </si>
  <si>
    <t>BOMBA HIDRAULICA PARA PROTENSAO COND.B</t>
  </si>
  <si>
    <t>72.07.01.99.03</t>
  </si>
  <si>
    <t>BOMBA HIDRAULICA PARA PROTENSAO COND.C</t>
  </si>
  <si>
    <t>72.07.01.99.04</t>
  </si>
  <si>
    <t>BOMBA HIDRAULICA PARA PROTENSAO COND.D</t>
  </si>
  <si>
    <t>72.07.02.99.01</t>
  </si>
  <si>
    <t>MACACO PARA PROTENSAO AU-1 COND. A</t>
  </si>
  <si>
    <t>72.07.02.99.02</t>
  </si>
  <si>
    <t>MACACO PARA PROTENSAO AU-1 COND. B</t>
  </si>
  <si>
    <t>72.07.02.99.03</t>
  </si>
  <si>
    <t>MACACO PARA PROTENSAO AU-1 COND. C</t>
  </si>
  <si>
    <t>72.07.02.99.04</t>
  </si>
  <si>
    <t>MACACO PARA PROTENCAO AU-1 COND. D</t>
  </si>
  <si>
    <t>72.07.03.99.01</t>
  </si>
  <si>
    <t>MACACO PROTENSAO AU-5 COND. A</t>
  </si>
  <si>
    <t>72.07.03.99.02</t>
  </si>
  <si>
    <t>MACACO PROTENSAO AU-5 COND. B</t>
  </si>
  <si>
    <t>72.07.03.99.03</t>
  </si>
  <si>
    <t>MACACO PROTENSAO AU-5 COND. C</t>
  </si>
  <si>
    <t>72.07.03.99.04</t>
  </si>
  <si>
    <t>MACACO PROTENSAO AU-5 COND. D</t>
  </si>
  <si>
    <t>72.07.06.99.01</t>
  </si>
  <si>
    <t>MACACO PROTENSAO S-6 COND. A</t>
  </si>
  <si>
    <t>72.07.06.99.02</t>
  </si>
  <si>
    <t>MACACO PROTENSAO S-6 COND. B</t>
  </si>
  <si>
    <t>72.07.06.99.03</t>
  </si>
  <si>
    <t>MACACO PROTENSAO S-6 COND. C</t>
  </si>
  <si>
    <t>72.07.06.99.04</t>
  </si>
  <si>
    <t>MACACO PROTENSAO S-6 COND. D</t>
  </si>
  <si>
    <t>72.07.07.99.01</t>
  </si>
  <si>
    <t>MACACO PROTENSAO K-350 COND. A</t>
  </si>
  <si>
    <t>72.07.07.99.02</t>
  </si>
  <si>
    <t>MACACO PROTENSAO K-350 COND. B</t>
  </si>
  <si>
    <t>72.07.07.99.03</t>
  </si>
  <si>
    <t>MACACO PROTENSAO K-350 COND. C</t>
  </si>
  <si>
    <t>72.07.07.99.04</t>
  </si>
  <si>
    <t>MACACO PROTENSAO K-350 COND. D</t>
  </si>
  <si>
    <t>72.08.01.99.01</t>
  </si>
  <si>
    <t>CAMINHAO IRRIGADEIRA 6000L COND. A</t>
  </si>
  <si>
    <t>72.08.01.99.02</t>
  </si>
  <si>
    <t>CAMINHAO IRRIGADEIRA 6000L COND. B</t>
  </si>
  <si>
    <t>72.08.01.99.03</t>
  </si>
  <si>
    <t>CAMINHAO IRRIGADEIRA 6000L COND. C</t>
  </si>
  <si>
    <t>72.08.01.99.04</t>
  </si>
  <si>
    <t>CAMINHAO IRRIGADEIRA 6000L COND. D</t>
  </si>
  <si>
    <t>72.08.01.99.05</t>
  </si>
  <si>
    <t>CAMINHAO IRRIGADEIRA 6000L COND. E</t>
  </si>
  <si>
    <t>72.08.02.99.01</t>
  </si>
  <si>
    <t>CAMINHAO IRRIGADEIRA 9000L COND. A</t>
  </si>
  <si>
    <t>72.08.02.99.02</t>
  </si>
  <si>
    <t>CAMINHAO IRRIGADEIRA 9000L COND. B</t>
  </si>
  <si>
    <t>72.08.02.99.03</t>
  </si>
  <si>
    <t>CAMINHAO IRRIGADEIRA 9000L COND. C</t>
  </si>
  <si>
    <t>72.08.02.99.04</t>
  </si>
  <si>
    <t>CAMINHAO IRRIGADEIRA 9000L COND. D</t>
  </si>
  <si>
    <t>72.08.02.99.05</t>
  </si>
  <si>
    <t>CAMINHAO IRRIGADEIRA 9000L COND. E</t>
  </si>
  <si>
    <t>72.09.01.99.01</t>
  </si>
  <si>
    <t>CAMINHAO BASCULANTE 5M3 COND. A</t>
  </si>
  <si>
    <t>72.09.01.99.02</t>
  </si>
  <si>
    <t>CAMINHAO BASCULANTE 5M3 COND. B</t>
  </si>
  <si>
    <t>72.09.01.99.03</t>
  </si>
  <si>
    <t>CAMINHAO BASCULANTE 5M3 COND. C</t>
  </si>
  <si>
    <t>72.09.01.99.04</t>
  </si>
  <si>
    <t>CAMINHAO BASCULANTE 5M3 COND. D</t>
  </si>
  <si>
    <t>72.09.01.99.05</t>
  </si>
  <si>
    <t>CAMINHAO BASCULANTE 5M3 COND. E</t>
  </si>
  <si>
    <t>72.09.02.99.01</t>
  </si>
  <si>
    <t>CAMINHAO BASCULANTE 8M3 COND. A</t>
  </si>
  <si>
    <t>72.09.02.99.02</t>
  </si>
  <si>
    <t>CAMINHAO BASCULANTE 8M3 COND. B</t>
  </si>
  <si>
    <t>72.09.02.99.03</t>
  </si>
  <si>
    <t>CAMINHAO BASCULANTE 8M3 COND. C</t>
  </si>
  <si>
    <t>72.09.02.99.04</t>
  </si>
  <si>
    <t>CAMINHAO BASCULANTE 8M3 COND. D</t>
  </si>
  <si>
    <t>72.09.02.99.05</t>
  </si>
  <si>
    <t>CAMINHAO BASCULANTE 8M3 COND. E</t>
  </si>
  <si>
    <t>72.09.04.99.01</t>
  </si>
  <si>
    <t>CHAS.BASC.12M3 C-A</t>
  </si>
  <si>
    <t>72.09.04.99.02</t>
  </si>
  <si>
    <t>CHAS.BASC.12M3 C-B</t>
  </si>
  <si>
    <t>72.09.04.99.03</t>
  </si>
  <si>
    <t>CHAS.BASC.12M3 C-C</t>
  </si>
  <si>
    <t>72.09.04.99.04</t>
  </si>
  <si>
    <t>CAMINHAO BASCULANTE 12M3 COND. D</t>
  </si>
  <si>
    <t>72.09.04.99.05</t>
  </si>
  <si>
    <t>CHAS.BASC.12M3 C-E</t>
  </si>
  <si>
    <t>72.10.01.99.01</t>
  </si>
  <si>
    <t>CAMINHAO BASC.FORA ESTR. 18,3M3 COND. A</t>
  </si>
  <si>
    <t>72.10.01.99.02</t>
  </si>
  <si>
    <t>CAMINHAO BASC. FORA ESTR. 18,3M3 COND. B</t>
  </si>
  <si>
    <t>72.10.01.99.03</t>
  </si>
  <si>
    <t>CAMINHAO BASC. FORA ESTR. 18.3M3 COND. C</t>
  </si>
  <si>
    <t>72.10.01.99.04</t>
  </si>
  <si>
    <t>CAMINHAO BASC.FORA ESTR. 18,3M3 COND. D</t>
  </si>
  <si>
    <t>72.10.01.99.05</t>
  </si>
  <si>
    <t>CAMINHAO BASC.FORA ESTR.18,3M3 COND. E</t>
  </si>
  <si>
    <t>72.11.01.99.01</t>
  </si>
  <si>
    <t>CAMINHAO BETONEIRA 5M3 COND. A</t>
  </si>
  <si>
    <t>72.11.01.99.02</t>
  </si>
  <si>
    <t>CAMINHAO BETONEIRA 5M3 COND. B</t>
  </si>
  <si>
    <t>72.11.01.99.03</t>
  </si>
  <si>
    <t>CAMINHAO BETONEIRA 5M3 COND. C</t>
  </si>
  <si>
    <t>72.11.01.99.04</t>
  </si>
  <si>
    <t>CAMINHAO BETONEIRA 5M3 COND. D</t>
  </si>
  <si>
    <t>72.11.01.99.05</t>
  </si>
  <si>
    <t>CAMINHAO BETONEIRA 5M3 COND. E</t>
  </si>
  <si>
    <t>72.11.02.99.01</t>
  </si>
  <si>
    <t>CAMINHAO BETONEIRA 7M3 COND. A</t>
  </si>
  <si>
    <t>72.11.02.99.02</t>
  </si>
  <si>
    <t>CAMINHAO BETONEIRA 7M3 COND. B</t>
  </si>
  <si>
    <t>72.11.02.99.03</t>
  </si>
  <si>
    <t>CAMINHAO BETONEIRA 7M3 COND. C</t>
  </si>
  <si>
    <t>72.11.02.99.04</t>
  </si>
  <si>
    <t>CAMINHAO BETONEIRA 7M3 COND. D</t>
  </si>
  <si>
    <t>72.11.02.99.05</t>
  </si>
  <si>
    <t>CAMINHAO BETONEIRA 7M3 COND. E</t>
  </si>
  <si>
    <t>72.11.03.99.01</t>
  </si>
  <si>
    <t>CAMINHAO P/BOMBEAMENTO DE CONC. COND. A</t>
  </si>
  <si>
    <t>72.11.03.99.02</t>
  </si>
  <si>
    <t>CAMINHAO P/BOMBEAMENTO DE CONC. COND. B</t>
  </si>
  <si>
    <t>72.11.03.99.03</t>
  </si>
  <si>
    <t>CAMINHAO P/BOMBEAMENTO DE CONC. COND. C</t>
  </si>
  <si>
    <t>72.11.03.99.04</t>
  </si>
  <si>
    <t>CAMINHAO P/BOMBEAMENTO DE CONC. COND. D</t>
  </si>
  <si>
    <t>72.11.03.99.05</t>
  </si>
  <si>
    <t>CAMINHAO P/BOMBEAMENTO DE CONC. COND. E</t>
  </si>
  <si>
    <t>72.12.01.99.01</t>
  </si>
  <si>
    <t>CAMINHAO CARROC. MADEIRA 4,5T COND. A</t>
  </si>
  <si>
    <t>72.12.01.99.02</t>
  </si>
  <si>
    <t>CAMINHAO CARROC. MADEIRA 4,5T COND. B</t>
  </si>
  <si>
    <t>72.12.01.99.03</t>
  </si>
  <si>
    <t>CAMINHAO CARROC. MADEIRA 4,5T COND. C</t>
  </si>
  <si>
    <t>72.12.01.99.04</t>
  </si>
  <si>
    <t>CAMINHAO CARROC. MADEIRA 4,5T COND. D</t>
  </si>
  <si>
    <t>72.12.01.99.05</t>
  </si>
  <si>
    <t>CAMINHAO CARROC. MADEIRA 4,5 T COND. E</t>
  </si>
  <si>
    <t>72.12.02.99.01</t>
  </si>
  <si>
    <t>CAMINHAO CARROC. MADEIRA 8,0T COND. A</t>
  </si>
  <si>
    <t>72.12.02.99.02</t>
  </si>
  <si>
    <t>CAMINHAO CARROC. MADEIRA 8,0T COND. B</t>
  </si>
  <si>
    <t>72.12.02.99.03</t>
  </si>
  <si>
    <t>CAMINHAO CARROC. MADEIRA 8,0T COND. C</t>
  </si>
  <si>
    <t>72.12.02.99.04</t>
  </si>
  <si>
    <t>CAMINHAO CARROC. MADEIRA 8,0T COND. D</t>
  </si>
  <si>
    <t>72.12.02.99.05</t>
  </si>
  <si>
    <t>CAMINHAO CARROC. MADEIRA 8,0 TON COND. E</t>
  </si>
  <si>
    <t>72.12.03.99.01</t>
  </si>
  <si>
    <t>CAMINHAO CARROC. MADEIRA 10,5T COND. A</t>
  </si>
  <si>
    <t>72.12.03.99.02</t>
  </si>
  <si>
    <t>CAMINHAO CARROC. MADEIRA 10,5T COND. B</t>
  </si>
  <si>
    <t>72.12.03.99.03</t>
  </si>
  <si>
    <t>CAMINHAO CARROC. MADEIRA 10,5T COND. C</t>
  </si>
  <si>
    <t>72.12.03.99.04</t>
  </si>
  <si>
    <t>CAMINHAO CARROC. MADEIRA 10,5T COND. D</t>
  </si>
  <si>
    <t>72.12.03.99.05</t>
  </si>
  <si>
    <t>CAMINHAO CARROC. MADEIRA 10,5T COND. E</t>
  </si>
  <si>
    <t>72.12.04.99.01</t>
  </si>
  <si>
    <t>CAMINHAO PARA LUBRIFICACAO 3000L COND. A</t>
  </si>
  <si>
    <t>72.12.04.99.02</t>
  </si>
  <si>
    <t>CAMINHAO PARA LUBRIFICACAO 3000L COND. B</t>
  </si>
  <si>
    <t>72.12.04.99.03</t>
  </si>
  <si>
    <t>CAMINHAO PARA LUBRIFICACAO 3000L COND. C</t>
  </si>
  <si>
    <t>72.12.04.99.04</t>
  </si>
  <si>
    <t>CAMINHAO PARA LUBRIFICACAO 3000L COND. D</t>
  </si>
  <si>
    <t>72.12.04.99.05</t>
  </si>
  <si>
    <t>CAMINHAO P/ LUBRIFICACAO 3000L COND. E</t>
  </si>
  <si>
    <t>72.12.05.99.01</t>
  </si>
  <si>
    <t>CAMINHAO PARA LUBRIFICACAO 7000L COND. A</t>
  </si>
  <si>
    <t>72.12.05.99.02</t>
  </si>
  <si>
    <t>CAMINHAO PARA LUBRIFICACAO 7000L COND. B</t>
  </si>
  <si>
    <t>72.12.05.99.03</t>
  </si>
  <si>
    <t>CAMINHAO PARA LUBRIFICACAO 7000L COND. C</t>
  </si>
  <si>
    <t>72.12.05.99.04</t>
  </si>
  <si>
    <t>CAMINHAO PARA LUBRIFICACAO 7000L COND. D</t>
  </si>
  <si>
    <t>72.12.05.99.05</t>
  </si>
  <si>
    <t>CAMINHAO P/LUBRIFICACAO 7000L COND. E</t>
  </si>
  <si>
    <t>72.12.06.99.01</t>
  </si>
  <si>
    <t>CAMINHAO ABASTECEDOR COND. A</t>
  </si>
  <si>
    <t>72.12.06.99.02</t>
  </si>
  <si>
    <t>CAMINHAO ABASTECEDOR COND. B</t>
  </si>
  <si>
    <t>72.12.06.99.03</t>
  </si>
  <si>
    <t>CAMINHAO ABASTECEDOR COND. C</t>
  </si>
  <si>
    <t>72.12.06.99.04</t>
  </si>
  <si>
    <t>CAMINHAO ABASTECEDOR COND. D</t>
  </si>
  <si>
    <t>72.12.06.99.05</t>
  </si>
  <si>
    <t>CAMINHAO ABASTECEDOR COND. E</t>
  </si>
  <si>
    <t>72.12.07.99.01</t>
  </si>
  <si>
    <t>CAMINHAO CARROC.BOIAD.R.8T COND. A</t>
  </si>
  <si>
    <t>72.12.07.99.02</t>
  </si>
  <si>
    <t>CAMINHAO CARROC.BOIAD.R.8T COND. B</t>
  </si>
  <si>
    <t>72.12.07.99.03</t>
  </si>
  <si>
    <t>CAMINHAO CARROC.BOIAD.R.8T COND. C</t>
  </si>
  <si>
    <t>72.12.07.99.04</t>
  </si>
  <si>
    <t>CAMINHAO CARROC.BOIAD.R.8T COND. D</t>
  </si>
  <si>
    <t>72.13.01.99.01</t>
  </si>
  <si>
    <t>CAMINHAO HIDROSSEMEADOR 5600L COND. A</t>
  </si>
  <si>
    <t>72.13.01.99.02</t>
  </si>
  <si>
    <t>CAMINHAO HIDROSSEMEADOR 5600L COND. B</t>
  </si>
  <si>
    <t>72.13.01.99.03</t>
  </si>
  <si>
    <t>CAMINHAO HIDROSSEMEADOR 5600L COND. C</t>
  </si>
  <si>
    <t>72.13.01.99.04</t>
  </si>
  <si>
    <t>CAMINHAO HIDROSSEMEADOR 5600L COND. D</t>
  </si>
  <si>
    <t>72.13.01.99.05</t>
  </si>
  <si>
    <t>CAMINHAO HIDROSSEMEADOR 5600L COND. E</t>
  </si>
  <si>
    <t>72.14.01.99.01</t>
  </si>
  <si>
    <t>CAMINHAO ESPARGIDOR 6000L COND. A</t>
  </si>
  <si>
    <t>72.14.01.99.02</t>
  </si>
  <si>
    <t>CAMINHAO ESPARGIDOR 6000L COND. B</t>
  </si>
  <si>
    <t>72.14.01.99.03</t>
  </si>
  <si>
    <t>CAMINHAO ESPARGIDOR 6000L COND. C</t>
  </si>
  <si>
    <t>72.14.01.99.04</t>
  </si>
  <si>
    <t>CAMINHAO ESPARGIDOR 6000L COND. D</t>
  </si>
  <si>
    <t>72.14.01.99.05</t>
  </si>
  <si>
    <t>CAMINHAO ESPARGIDOR 6000L COND. E</t>
  </si>
  <si>
    <t>72.15.01.99.01</t>
  </si>
  <si>
    <t>CAMINHAO GUINCHO LANC.TELES.3,75T COND.A</t>
  </si>
  <si>
    <t>72.15.01.99.02</t>
  </si>
  <si>
    <t>CAMINHAO GUINCHO LANC.TELES.3,75T COND.B</t>
  </si>
  <si>
    <t>72.15.01.99.03</t>
  </si>
  <si>
    <t>CAMINHAO GUINCHO LANC.TELES.3,75T COND.C</t>
  </si>
  <si>
    <t>72.15.01.99.04</t>
  </si>
  <si>
    <t>CAMINHAO GUINCHO LANC.TELES.3,75T COND.D</t>
  </si>
  <si>
    <t>72.15.01.99.05</t>
  </si>
  <si>
    <t>CAMINHAO GUINCHO LANC.TELES.3,75T COND.E</t>
  </si>
  <si>
    <t>72.15.02.99.01</t>
  </si>
  <si>
    <t>CAMINHAO GUINCHO LANC.TELES.4,10T COND.A</t>
  </si>
  <si>
    <t>72.15.02.99.02</t>
  </si>
  <si>
    <t>CAMINHAO GUINCHO LANC.TELES.4,10T COND.B</t>
  </si>
  <si>
    <t>72.15.02.99.03</t>
  </si>
  <si>
    <t>CAMINHAO GUINCHO LANC.TELES.4,10T COND.C</t>
  </si>
  <si>
    <t>72.15.02.99.04</t>
  </si>
  <si>
    <t>CAMINHAO GUINCHO LANC.TELES.4,10T COND.D</t>
  </si>
  <si>
    <t>72.15.02.99.05</t>
  </si>
  <si>
    <t>CAMINHAO GUINCHO LANC.TELES.4,10T COND.E</t>
  </si>
  <si>
    <t>72.15.03.99.01</t>
  </si>
  <si>
    <t>CAMINHAO CARROCERIA COM GUINDAUTO 640-18COND. A</t>
  </si>
  <si>
    <t>72.15.03.99.02</t>
  </si>
  <si>
    <t>CAMINHAO CARROCERIA COM GUINDAUTO 640-18, COND. B</t>
  </si>
  <si>
    <t>72.15.03.99.03</t>
  </si>
  <si>
    <t>CAMINHAO CARROCERIA COM GUINDAUTO 640-18, COND. C</t>
  </si>
  <si>
    <t>72.15.03.99.04</t>
  </si>
  <si>
    <t>CAMINHAO CAR. GUINDAUTO 640-18</t>
  </si>
  <si>
    <t>72.15.03.99.05</t>
  </si>
  <si>
    <t>CAMINHAO CARROCERIA COM GUINDAUTO 640-18, COND. E</t>
  </si>
  <si>
    <t>72.16.01.99.01</t>
  </si>
  <si>
    <t>CAMINHAO C/USINA LAMA ASFAL.10,5T COND.A</t>
  </si>
  <si>
    <t>72.16.01.99.02</t>
  </si>
  <si>
    <t>CAMINHAO C/USINA LAMA ASFAL.10,5T COND.B</t>
  </si>
  <si>
    <t>72.16.01.99.03</t>
  </si>
  <si>
    <t>CAMINHAO C/USINA LAMA ASFAL.10,5T COND.C</t>
  </si>
  <si>
    <t>72.16.01.99.04</t>
  </si>
  <si>
    <t>CAMINHAO C/USINA LAMA ASFAL.10,5T COND.D</t>
  </si>
  <si>
    <t>72.16.01.99.05</t>
  </si>
  <si>
    <t>CAMINHAO C/USINA LAMA ASFAL.10,5T COND.E</t>
  </si>
  <si>
    <t>72.16.02.99.01</t>
  </si>
  <si>
    <t>CAMINHAO USINA P/MICROP.9M3 COND.A</t>
  </si>
  <si>
    <t>72.16.02.99.02</t>
  </si>
  <si>
    <t>CAMINHAO USINA P/MICROP.9M3 COND.B</t>
  </si>
  <si>
    <t>72.16.02.99.03</t>
  </si>
  <si>
    <t>CAMINHAO USINA P/MICROP.9M3 COND. C</t>
  </si>
  <si>
    <t>72.16.02.99.04</t>
  </si>
  <si>
    <t>CAMINHAO USINA P/MICROP.9M3 COND.D</t>
  </si>
  <si>
    <t>72.17.01.99.01</t>
  </si>
  <si>
    <t>CAMINHAO PANTOGRAFICO ATE 9M COND. A</t>
  </si>
  <si>
    <t>72.17.01.99.02</t>
  </si>
  <si>
    <t>CAMINHAO PANTOGRAFICO ATE 9M COND. B</t>
  </si>
  <si>
    <t>72.17.01.99.03</t>
  </si>
  <si>
    <t>CAMINHAO PANTOGRAFICO ATE 9M COND. C</t>
  </si>
  <si>
    <t>72.17.01.99.04</t>
  </si>
  <si>
    <t>CAMINHAO PANTOGRAFICO ATE 9M COND. D</t>
  </si>
  <si>
    <t>72.18.01.99.01</t>
  </si>
  <si>
    <t>CAVALO MECANICO C/CARRETA 30000KG COND.A</t>
  </si>
  <si>
    <t>72.18.01.99.02</t>
  </si>
  <si>
    <t>CAVALO MECANICO C/CARRETA 30000KG COND.B</t>
  </si>
  <si>
    <t>72.18.01.99.03</t>
  </si>
  <si>
    <t>CAVALO MECANICO C/CARRETA 30000KG COND.C</t>
  </si>
  <si>
    <t>72.18.01.99.04</t>
  </si>
  <si>
    <t>CAVALO MECANICO C/CARRETA 30000KG COND.D</t>
  </si>
  <si>
    <t>72.18.01.99.05</t>
  </si>
  <si>
    <t>CAVALO MECANICO C/CARRETA 30000KG COND.E</t>
  </si>
  <si>
    <t>72.18.02.99.01</t>
  </si>
  <si>
    <t>CAVALO MECANICO C/PRANCHA 30000KG COND.A</t>
  </si>
  <si>
    <t>72.18.02.99.02</t>
  </si>
  <si>
    <t>CAVALO MECANICO C/PRANCHA 30000KG COND.B</t>
  </si>
  <si>
    <t>72.18.02.99.03</t>
  </si>
  <si>
    <t>CAVALO MECANICO C/PRANCHA 30000KG COND.C</t>
  </si>
  <si>
    <t>72.18.02.99.04</t>
  </si>
  <si>
    <t>CAVALO MECANICO C/PRANCHA 30000KG COND.D</t>
  </si>
  <si>
    <t>72.18.02.99.05</t>
  </si>
  <si>
    <t>CAVALO MECANICO C/PRANCHA 30000KG COND.E</t>
  </si>
  <si>
    <t>72.19.01.99.01</t>
  </si>
  <si>
    <t>CAMPANULA COND. A</t>
  </si>
  <si>
    <t>72.19.01.99.02</t>
  </si>
  <si>
    <t>CAMPANULA COND. B</t>
  </si>
  <si>
    <t>72.19.01.99.03</t>
  </si>
  <si>
    <t>CAMPANULA COND. C</t>
  </si>
  <si>
    <t>72.19.01.99.04</t>
  </si>
  <si>
    <t>CAMPANULA COND. D</t>
  </si>
  <si>
    <t>72.20.01.99.01</t>
  </si>
  <si>
    <t>COMPACTADOR PERC.220M2/H MAN.COND.A</t>
  </si>
  <si>
    <t>72.20.01.99.02</t>
  </si>
  <si>
    <t>COMPACTADOR PERC.220M2/H MAN.COND.B</t>
  </si>
  <si>
    <t>72.20.01.99.03</t>
  </si>
  <si>
    <t>COMPACTADOR PERC.220M2/H MAN.COND.C</t>
  </si>
  <si>
    <t>72.20.01.99.04</t>
  </si>
  <si>
    <t>COMPACTADOR PERC.220M2/H MAN.COND.D</t>
  </si>
  <si>
    <t>72.20.02.99.01</t>
  </si>
  <si>
    <t>COMPACTADOR PLAC.VIB.MAN.1000M2/H COND.A</t>
  </si>
  <si>
    <t>72.20.02.99.02</t>
  </si>
  <si>
    <t>COMPACTADOR PLAC.VIB.MAN.1000M2/H COND.B</t>
  </si>
  <si>
    <t>72.20.02.99.03</t>
  </si>
  <si>
    <t>COMPACTADOR PLAC.VIB.MAN.1000M2/H COND.C</t>
  </si>
  <si>
    <t>72.20.02.99.04</t>
  </si>
  <si>
    <t>COMPACTADOR PLAC.VIB.MAN.1000M2/H COND.D</t>
  </si>
  <si>
    <t>72.21.01.99.01</t>
  </si>
  <si>
    <t>COMPRESSOR DE AR XA-90 MWD COND. A</t>
  </si>
  <si>
    <t>72.21.01.99.02</t>
  </si>
  <si>
    <t>COMPRESSOR DE AR XA-90 MWD COND. B</t>
  </si>
  <si>
    <t>72.21.01.99.03</t>
  </si>
  <si>
    <t>COMPRESSOR DE AR XA-90 MWD COND. C</t>
  </si>
  <si>
    <t>72.21.01.99.04</t>
  </si>
  <si>
    <t>COMPRESSOR DE AR XA-90 MWD COND. D</t>
  </si>
  <si>
    <t>72.21.02.99.01</t>
  </si>
  <si>
    <t>COMPRESSOR DE AR XA-125 MWD COND. A</t>
  </si>
  <si>
    <t>72.21.02.99.02</t>
  </si>
  <si>
    <t>COMPRESSOR DE AR XA-125 MWD COND. B</t>
  </si>
  <si>
    <t>72.21.02.99.03</t>
  </si>
  <si>
    <t>COMPRESSOR DE AR XA-125 MWD COND. C</t>
  </si>
  <si>
    <t>72.21.02.99.04</t>
  </si>
  <si>
    <t>COMPRESSOR DE AR XA-125 MWD COND. D</t>
  </si>
  <si>
    <t>72.21.03.99.01</t>
  </si>
  <si>
    <t>COMPRESSOR DE AR XA-175MWD COND. A</t>
  </si>
  <si>
    <t>72.21.03.99.02</t>
  </si>
  <si>
    <t>COMPRESSOR DE AR XA-175MWD COND. B</t>
  </si>
  <si>
    <t>72.21.03.99.03</t>
  </si>
  <si>
    <t>COMPRESSOR DE AR XA-175MWD COND. C</t>
  </si>
  <si>
    <t>72.21.03.99.04</t>
  </si>
  <si>
    <t>COMPRESSOR DE AR XA-175MWD COND. D</t>
  </si>
  <si>
    <t>72.21.04.99.01</t>
  </si>
  <si>
    <t>COMPRESSOR DE AR XA-360MWD COND. A</t>
  </si>
  <si>
    <t>72.21.04.99.02</t>
  </si>
  <si>
    <t>COMPRESSOR DE AR XA-360MWD COND. B</t>
  </si>
  <si>
    <t>72.21.04.99.03</t>
  </si>
  <si>
    <t>COMPRESSOR DE AR XA-360MWD COND. C</t>
  </si>
  <si>
    <t>72.21.04.99.04</t>
  </si>
  <si>
    <t>COMPRESSOR DE AR XA-360MWD COND. D</t>
  </si>
  <si>
    <t>72.22.01.99.01</t>
  </si>
  <si>
    <t>DEMARCADOR DE FAIXA A FRIO 250L COND.A</t>
  </si>
  <si>
    <t>72.22.01.99.02</t>
  </si>
  <si>
    <t>DEMARCADOR DE FAIXA A FRIO 250L COND.B</t>
  </si>
  <si>
    <t>72.22.01.99.03</t>
  </si>
  <si>
    <t>DEMARCADOR DE FAIXA A FRIO 250L COND.C</t>
  </si>
  <si>
    <t>72.22.01.99.04</t>
  </si>
  <si>
    <t>DEMARCADOR DE FAIXA A FRIO 250L COND.D</t>
  </si>
  <si>
    <t>72.22.03.99.01</t>
  </si>
  <si>
    <t>DEMARCADOR DE FAIXA A QUENTE 500L COND.A</t>
  </si>
  <si>
    <t>72.22.03.99.02</t>
  </si>
  <si>
    <t>DEMARCADOR DE FAIXA A QUENTE 500L COND.B</t>
  </si>
  <si>
    <t>72.22.03.99.03</t>
  </si>
  <si>
    <t>DEMARCADOR DE FAIXA A QUENTE 500L COND.C</t>
  </si>
  <si>
    <t>72.22.03.99.04</t>
  </si>
  <si>
    <t>DEMARCADOR DE FAIXA A QUENTE 500L COND.D</t>
  </si>
  <si>
    <t>72.23.01.99.01</t>
  </si>
  <si>
    <t>DISTRIBUIDOR AGREG.S/EST.1000T/H COND. A</t>
  </si>
  <si>
    <t>72.23.01.99.02</t>
  </si>
  <si>
    <t>DISTRIBUIDOR AGREG.S/EST.1000T/H COND. B</t>
  </si>
  <si>
    <t>72.23.01.99.03</t>
  </si>
  <si>
    <t>DISTRIBUIDOR AGREG.S/EST.1000T/H COND. C</t>
  </si>
  <si>
    <t>72.23.01.99.04</t>
  </si>
  <si>
    <t>DISTRIBUIDOR AGREG.S/EST.1000T/H COND. D</t>
  </si>
  <si>
    <t>72.23.02.99.01</t>
  </si>
  <si>
    <t>DISTRIBUIDOR AGREGADO 600T/H COND.A</t>
  </si>
  <si>
    <t>72.23.02.99.02</t>
  </si>
  <si>
    <t>DISTRIBUIDOR AGREGADO 600T/H COND. B</t>
  </si>
  <si>
    <t>72.23.02.99.03</t>
  </si>
  <si>
    <t>DISTRIBUIDOR AGREGADO 600T/H COND. C</t>
  </si>
  <si>
    <t>72.23.02.99.04</t>
  </si>
  <si>
    <t>DISTRIBUIDOR AGREGADO 600T/H COND. D</t>
  </si>
  <si>
    <t>72.23.03.99.01</t>
  </si>
  <si>
    <t>DISTR.ASF.REB.2400L COND. A</t>
  </si>
  <si>
    <t>72.23.03.99.02</t>
  </si>
  <si>
    <t>DISTR.ASF.REB.2400L COND. B</t>
  </si>
  <si>
    <t>72.23.03.99.03</t>
  </si>
  <si>
    <t>DISTR.ASF.REB.2400L COND. C</t>
  </si>
  <si>
    <t>72.23.03.99.04</t>
  </si>
  <si>
    <t>DISTR.ASF.REB.2400L COND. D</t>
  </si>
  <si>
    <t>72.24.01.99.01</t>
  </si>
  <si>
    <t>DISTR. ADUBOS E SEMENTES 700L COND. A</t>
  </si>
  <si>
    <t>72.24.01.99.02</t>
  </si>
  <si>
    <t>DISTR. ADUBOS E SEMENTES 700L COND. B</t>
  </si>
  <si>
    <t>72.24.01.99.03</t>
  </si>
  <si>
    <t>DISTR. ADUBOS E SEMENTES 700L COND. C</t>
  </si>
  <si>
    <t>72.24.01.99.04</t>
  </si>
  <si>
    <t>DISTR. ADUBOS E SEMENTES 700L COND. D</t>
  </si>
  <si>
    <t>72.25.01.99.01</t>
  </si>
  <si>
    <t>DRAGA COM EMBARCACAO AUX.400M3 COND. A</t>
  </si>
  <si>
    <t>72.25.01.99.02</t>
  </si>
  <si>
    <t>DRAGA COM EMBARCACAO AUX.400M3 COND. B</t>
  </si>
  <si>
    <t>72.25.01.99.03</t>
  </si>
  <si>
    <t>DRAGA COM EMBARCACAO AUX.400M3 COND. C</t>
  </si>
  <si>
    <t>72.25.01.99.04</t>
  </si>
  <si>
    <t>DRAGA COM EMBARCACAO AUX 400M3 COND. D</t>
  </si>
  <si>
    <t>72.26.01.99.01</t>
  </si>
  <si>
    <t>EQUIP.VIS.OAE C/LANC.TELESC.25M COND. A</t>
  </si>
  <si>
    <t>72.26.01.99.02</t>
  </si>
  <si>
    <t>EQUIP.VIS.OAE C/LANC.TELESC.25M COND. B</t>
  </si>
  <si>
    <t>72.26.01.99.03</t>
  </si>
  <si>
    <t>EQUIP.VIS.OAE C/LANC.TELESC.25M COND. C</t>
  </si>
  <si>
    <t>72.26.01.99.04</t>
  </si>
  <si>
    <t>EQUIP.VIS.OAE C/LANC.TELESC.25M COND. D</t>
  </si>
  <si>
    <t>72.26.02.99.01</t>
  </si>
  <si>
    <t>EQUIP.VIS.OAE C/LANC.ARTIC.12,14M COND.A</t>
  </si>
  <si>
    <t>72.26.02.99.02</t>
  </si>
  <si>
    <t>EQUIP.VIS.OAE C/LANC.ARTIC.12,14M COND.B</t>
  </si>
  <si>
    <t>72.26.02.99.03</t>
  </si>
  <si>
    <t>EQUIP.VIS.OAE C/LANC.ARTIC.12,14M COND.C</t>
  </si>
  <si>
    <t>72.26.02.99.04</t>
  </si>
  <si>
    <t>EQUIP.VIS.OAE C/LANC.ARTIC.12,14M COND.D</t>
  </si>
  <si>
    <t>72.26.03.99.01</t>
  </si>
  <si>
    <t>EQUIP.VIST.OAE TP TESOURA 7,62M COND. A</t>
  </si>
  <si>
    <t>72.26.03.99.02</t>
  </si>
  <si>
    <t>EQUIP.VIST.OAE TP TESOURA 7,62M COND. B</t>
  </si>
  <si>
    <t>72.26.03.99.03</t>
  </si>
  <si>
    <t>EQUIP.VIST.OAE TP TESOURA 7,62M COND. C</t>
  </si>
  <si>
    <t>72.26.03.99.04</t>
  </si>
  <si>
    <t>EQUIP.VIST.OAE TP TESOURA 7,62M COND. D</t>
  </si>
  <si>
    <t>72.27.01.99.01</t>
  </si>
  <si>
    <t>ESCAVADEIRA HIDR.S/EST.0,7M3 COND. A</t>
  </si>
  <si>
    <t>72.27.01.99.02</t>
  </si>
  <si>
    <t>ESCAVADEIRA HIDR.S/EST.0,7M3 COND. B</t>
  </si>
  <si>
    <t>72.27.01.99.03</t>
  </si>
  <si>
    <t>ESCAVADEIRA HIDR.S/EST.0,7M3 COND. C</t>
  </si>
  <si>
    <t>72.27.01.99.04</t>
  </si>
  <si>
    <t>ESCAVADEIRA HIDR.S/EST.0,7M3 COND. D</t>
  </si>
  <si>
    <t>72.27.02.99.01</t>
  </si>
  <si>
    <t>ESCAVADEIRA HIDR.S/EST.0,60M3 COND. A</t>
  </si>
  <si>
    <t>72.27.02.99.02</t>
  </si>
  <si>
    <t>ESCAVADEIRA HIDR.S/EST.0,60M3 COND. B</t>
  </si>
  <si>
    <t>72.27.02.99.03</t>
  </si>
  <si>
    <t>ESCAVADEIRA HIDR.S/EST.0,60M3 COND. C</t>
  </si>
  <si>
    <t>72.27.02.99.04</t>
  </si>
  <si>
    <t>ESCAVADEIRA HIDR.S/EST.0,60M3 COND. D</t>
  </si>
  <si>
    <t>72.27.03.99.01</t>
  </si>
  <si>
    <t>ESCAVADEIRA HID.S/EST.0,62M3 COND. A</t>
  </si>
  <si>
    <t>72.27.03.99.02</t>
  </si>
  <si>
    <t>ESCAVADEIRA HID.S/EST.0,62M3 COND. B</t>
  </si>
  <si>
    <t>72.27.03.99.03</t>
  </si>
  <si>
    <t>ESCAVADEIRA HID.S/EST.0,62M3 COND. C</t>
  </si>
  <si>
    <t>72.27.03.99.04</t>
  </si>
  <si>
    <t>ESCAVADEIRA HID.S/EST.0,62M3 COND. D</t>
  </si>
  <si>
    <t>72.27.04.99.01</t>
  </si>
  <si>
    <t>ESCAVADEIRA HID.S/EST.2,2M3 COND. A</t>
  </si>
  <si>
    <t>72.27.04.99.02</t>
  </si>
  <si>
    <t>ESCAVADEIRA HID.S/EST.2,2M3 COND. B</t>
  </si>
  <si>
    <t>72.27.04.99.03</t>
  </si>
  <si>
    <t>ESCAVADEIRA HID.S/EST.2,2M3 COND. C</t>
  </si>
  <si>
    <t>72.27.04.99.04</t>
  </si>
  <si>
    <t>ESCAVADEIRA HID.S/EST.2,2M3 COND. D</t>
  </si>
  <si>
    <t>72.27.05.99.01</t>
  </si>
  <si>
    <t>ESCAVADEIRA HIDR.S/PNEU 0,25M3 COND. A</t>
  </si>
  <si>
    <t>72.27.05.99.02</t>
  </si>
  <si>
    <t>ESCAVADEIRA HIDR.S/PNEU 0,25M3 COND. B</t>
  </si>
  <si>
    <t>72.27.05.99.03</t>
  </si>
  <si>
    <t>ESCAVADEIRA HIDR.S/PNEU 0,25M3 COND. C</t>
  </si>
  <si>
    <t>72.27.05.99.04</t>
  </si>
  <si>
    <t>ESCAVADEIRA HIDR.S/PNEU 0,25M3 COND. D</t>
  </si>
  <si>
    <t>72.28.01.99.01</t>
  </si>
  <si>
    <t>EMPILHADEIRA 2500KG COND. A</t>
  </si>
  <si>
    <t>72.28.01.99.02</t>
  </si>
  <si>
    <t>EMPILHADEIRA 2500KG COND. B</t>
  </si>
  <si>
    <t>72.28.01.99.03</t>
  </si>
  <si>
    <t>EMPILHADEIRA 2500KG COND. C</t>
  </si>
  <si>
    <t>72.28.01.99.04</t>
  </si>
  <si>
    <t>EMPILHADEIRA 2500KG COND. D</t>
  </si>
  <si>
    <t>72.28.02.99.01</t>
  </si>
  <si>
    <t>EMPILHADEIRA 5000KG COND. A</t>
  </si>
  <si>
    <t>72.28.02.99.02</t>
  </si>
  <si>
    <t>EMPILHADEIRA 5000KG COND. B</t>
  </si>
  <si>
    <t>72.28.02.99.03</t>
  </si>
  <si>
    <t>EMPILHADEIRA 5000KG COND. C</t>
  </si>
  <si>
    <t>72.28.02.99.04</t>
  </si>
  <si>
    <t>EMPILHADEIRA 5000KG COND. D</t>
  </si>
  <si>
    <t>72.29.01.99.01</t>
  </si>
  <si>
    <t>FRESADORA A FRIO S/PNEUS 150M2/H COND.A</t>
  </si>
  <si>
    <t>72.29.01.99.02</t>
  </si>
  <si>
    <t>FRESADORA A FRIO S/PNEUS 150M2/H COND.B</t>
  </si>
  <si>
    <t>72.29.01.99.03</t>
  </si>
  <si>
    <t>FRESADORA A FRIO S/PNEUS 150M2/H COND.C</t>
  </si>
  <si>
    <t>72.29.01.99.04</t>
  </si>
  <si>
    <t>FRESADORA A FRIO S/PNEUS 150M2/H COND.D</t>
  </si>
  <si>
    <t>72.29.02.99.01</t>
  </si>
  <si>
    <t>FRESADORA A FRIO S/PNEUS 670HP COND. A</t>
  </si>
  <si>
    <t>72.29.02.99.02</t>
  </si>
  <si>
    <t>FRESADORA A FRIO S/PNEUS 670HP COND. B</t>
  </si>
  <si>
    <t>72.29.02.99.03</t>
  </si>
  <si>
    <t>FRESADORA A FRIO S/PNEUS 670HP COND. C</t>
  </si>
  <si>
    <t>72.29.02.99.04</t>
  </si>
  <si>
    <t>FRESADORA A FRIO S/PNEUS 670HP COND. D</t>
  </si>
  <si>
    <t>72.30.01.99.01</t>
  </si>
  <si>
    <t>GRUA 12M COND. A</t>
  </si>
  <si>
    <t>72.30.01.99.02</t>
  </si>
  <si>
    <t>GRUA 12M COND. B</t>
  </si>
  <si>
    <t>72.30.01.99.03</t>
  </si>
  <si>
    <t>GRUA 12M COND. C</t>
  </si>
  <si>
    <t>72.30.01.99.04</t>
  </si>
  <si>
    <t>GRUA 12M COND. D</t>
  </si>
  <si>
    <t>72.31.01.99.01</t>
  </si>
  <si>
    <t>GRUPO GERADOR 40KVA COND. A</t>
  </si>
  <si>
    <t>72.31.01.99.02</t>
  </si>
  <si>
    <t>GRUPO GERADOR 40KVA COND. B</t>
  </si>
  <si>
    <t>72.31.01.99.03</t>
  </si>
  <si>
    <t>GRUPO GERADOR 40KVA COND. C</t>
  </si>
  <si>
    <t>72.31.01.99.04</t>
  </si>
  <si>
    <t>GRUPO GERADOR 40KVA COND. D</t>
  </si>
  <si>
    <t>72.31.02.99.01</t>
  </si>
  <si>
    <t>GRUPO GERADOR 55KVA COND. A</t>
  </si>
  <si>
    <t>72.31.02.99.02</t>
  </si>
  <si>
    <t>GRUPO GERADOR 55KVA COND. B</t>
  </si>
  <si>
    <t>72.31.02.99.03</t>
  </si>
  <si>
    <t>GRUPO GERADOR 55KVA COND. C</t>
  </si>
  <si>
    <t>72.31.02.99.04</t>
  </si>
  <si>
    <t>GRUPO GERADOR 55KVA COND. D</t>
  </si>
  <si>
    <t>72.31.03.99.01</t>
  </si>
  <si>
    <t>GRUPO GERADOR 83KVA COND. A</t>
  </si>
  <si>
    <t>72.31.03.99.02</t>
  </si>
  <si>
    <t>GRUPO GERADOR 83KVA COND. B</t>
  </si>
  <si>
    <t>72.31.03.99.03</t>
  </si>
  <si>
    <t>GRUPO GERADOR 83KVA COND. C</t>
  </si>
  <si>
    <t>72.31.03.99.04</t>
  </si>
  <si>
    <t>GRUPO GERADOR 83KVA COND. D</t>
  </si>
  <si>
    <t>72.31.04.99.01</t>
  </si>
  <si>
    <t>GRUPO GERADOR 115KVA COND. A</t>
  </si>
  <si>
    <t>72.31.04.99.02</t>
  </si>
  <si>
    <t>GRUPO GERADOR 115KVA COND. B</t>
  </si>
  <si>
    <t>72.31.04.99.03</t>
  </si>
  <si>
    <t>GRUPO GERADOR 115KVA COND. C</t>
  </si>
  <si>
    <t>72.31.04.99.04</t>
  </si>
  <si>
    <t>GRUPO GERADOR 115KVA COND. D</t>
  </si>
  <si>
    <t>72.31.05.99.01</t>
  </si>
  <si>
    <t>GRUPO GERADOR PORTATIL 3,5KVA COND. A</t>
  </si>
  <si>
    <t>72.31.05.99.02</t>
  </si>
  <si>
    <t>GRUPO GERADOR PORTATIL 3,5KVA COND. B</t>
  </si>
  <si>
    <t>72.31.05.99.03</t>
  </si>
  <si>
    <t>GRUPO GERADOR PORTATIL 3,5KVA COND. C</t>
  </si>
  <si>
    <t>72.31.05.99.04</t>
  </si>
  <si>
    <t>GRUPO GERADOR PORTATIL 3,5KVA COND. D</t>
  </si>
  <si>
    <t>72.31.06.99.01</t>
  </si>
  <si>
    <t>GRUPO GERADOR PORTATIL 7KVA COND. A</t>
  </si>
  <si>
    <t>72.31.06.99.02</t>
  </si>
  <si>
    <t>GRUPO GERADOR PORTATIL 7KVA COND. B</t>
  </si>
  <si>
    <t>72.31.06.99.03</t>
  </si>
  <si>
    <t>GRUPO GERADOR PORTATIL 7KVA COND. C</t>
  </si>
  <si>
    <t>72.31.06.99.04</t>
  </si>
  <si>
    <t>GRUPO GERADOR PORTATIL 7KVA COND. D</t>
  </si>
  <si>
    <t>72.32.01.99.01</t>
  </si>
  <si>
    <t>GUINCHO ELETRICO DE COLUNA 30M COND. A</t>
  </si>
  <si>
    <t>72.32.01.99.02</t>
  </si>
  <si>
    <t>GUINCHO ELETRICO DE COLUNA 30M COND. B</t>
  </si>
  <si>
    <t>72.32.01.99.03</t>
  </si>
  <si>
    <t>GUINCHO ELETRICO DE COLUNA 30M COND. C</t>
  </si>
  <si>
    <t>72.32.01.99.04</t>
  </si>
  <si>
    <t>GUINCHO ELETRICO DE COLUNA 30M COND. D</t>
  </si>
  <si>
    <t>72.32.02.99.01</t>
  </si>
  <si>
    <t>GUINCHO ELETRICO TIPO ELEV. 30M COND. A</t>
  </si>
  <si>
    <t>72.32.02.99.02</t>
  </si>
  <si>
    <t>GUINCHO ELETRICO TIPO ELEV. 30M COND. B</t>
  </si>
  <si>
    <t>72.32.02.99.03</t>
  </si>
  <si>
    <t>GUINCHO ELETRICO TIPO ELEV. 30M COND. C</t>
  </si>
  <si>
    <t>72.32.02.99.04</t>
  </si>
  <si>
    <t>GUINCHO ELETRICO TIPO ELEV. 30M COND. D</t>
  </si>
  <si>
    <t>72.33.01.99.01</t>
  </si>
  <si>
    <t>GUIND.HID.LANC.TELES.S/PN 20T COND. A</t>
  </si>
  <si>
    <t>72.33.01.99.02</t>
  </si>
  <si>
    <t>GUIND.HID.LANC.TELES.S/PN 20T COND. B</t>
  </si>
  <si>
    <t>72.33.01.99.03</t>
  </si>
  <si>
    <t>GUIND.HID.LANC.TELES.S/PN 20T COND. C</t>
  </si>
  <si>
    <t>72.33.01.99.04</t>
  </si>
  <si>
    <t>GUIND.HID.LANC.TELES.S/PN 20T COND. D</t>
  </si>
  <si>
    <t>72.33.02.99.01</t>
  </si>
  <si>
    <t>GUIND.HID.LANC.TELES.S/PN.27,2T COND. A</t>
  </si>
  <si>
    <t>72.33.02.99.02</t>
  </si>
  <si>
    <t>GUIND.HID.LANC.TELES.S/PN.27,2T COND. B</t>
  </si>
  <si>
    <t>72.33.02.99.03</t>
  </si>
  <si>
    <t>GUIND.HID.LANC.TELES.S/PN.27,2T COND. C</t>
  </si>
  <si>
    <t>72.33.02.99.04</t>
  </si>
  <si>
    <t>GUIND.HID.LANC.TELES.S/PN.27,2T COND. D</t>
  </si>
  <si>
    <t>72.34.01.99.01</t>
  </si>
  <si>
    <t>LAVA JATO 200L/H COND. A</t>
  </si>
  <si>
    <t>72.34.01.99.02</t>
  </si>
  <si>
    <t>LAVA JATO 200L/H COND. B</t>
  </si>
  <si>
    <t>72.34.01.99.03</t>
  </si>
  <si>
    <t>LAVA JATO 200L/H COND. C</t>
  </si>
  <si>
    <t>72.34.01.99.04</t>
  </si>
  <si>
    <t>LAVA JATO 200L/H COND. D</t>
  </si>
  <si>
    <t>72.35.01.99.01</t>
  </si>
  <si>
    <t>MARTELETE ROMP.PN.11,2KG COND. A</t>
  </si>
  <si>
    <t>72.35.01.99.02</t>
  </si>
  <si>
    <t>MARTELETE ROMP.PN.11,2KG COND. B</t>
  </si>
  <si>
    <t>72.35.01.99.03</t>
  </si>
  <si>
    <t>MARTELETE ROMP.PN.11,2KG COND. C</t>
  </si>
  <si>
    <t>72.35.01.99.04</t>
  </si>
  <si>
    <t>MARTELETE ROMP.PN.11,2KG COND. D</t>
  </si>
  <si>
    <t>72.35.02.99.01</t>
  </si>
  <si>
    <t>MARTELETE ROMP.PN.35KG COND. A</t>
  </si>
  <si>
    <t>72.35.02.99.02</t>
  </si>
  <si>
    <t>MARTELETE ROMP.PN.35KG COND. B</t>
  </si>
  <si>
    <t>72.35.02.99.03</t>
  </si>
  <si>
    <t>MARTELETE ROMP.PN.35KG COND. C</t>
  </si>
  <si>
    <t>72.35.02.99.04</t>
  </si>
  <si>
    <t>MARTELETE ROMP.PN.35KG COND. D</t>
  </si>
  <si>
    <t>72.35.03.99.01</t>
  </si>
  <si>
    <t>MARTELETE ROMP.PN.42KG COND. A</t>
  </si>
  <si>
    <t>72.35.03.99.02</t>
  </si>
  <si>
    <t>MARTELETE ROMP.PN.42KG COND. B</t>
  </si>
  <si>
    <t>72.35.03.99.03</t>
  </si>
  <si>
    <t>MARTELETE ROMP.PN.42KG COND. C</t>
  </si>
  <si>
    <t>72.35.03.99.04</t>
  </si>
  <si>
    <t>MARTELETE ROMP.PN.42KG COND. D</t>
  </si>
  <si>
    <t>72.36.01.99.01</t>
  </si>
  <si>
    <t>ROMPEDOR/DEMOL.HIDR.P/ESCAVAD. COND. A</t>
  </si>
  <si>
    <t>72.36.01.99.02</t>
  </si>
  <si>
    <t>ROMPEDOR/DEMOL.HIDR.P/ESCAVAD. COND. B</t>
  </si>
  <si>
    <t>72.36.01.99.03</t>
  </si>
  <si>
    <t>ROMPEDOR/DEMOL.HIDR.P/ESCAVAD. COND. C</t>
  </si>
  <si>
    <t>72.36.01.99.04</t>
  </si>
  <si>
    <t>ROMPEDOR/DEMOL.HIDR.P/ESCAVAD. COND. D</t>
  </si>
  <si>
    <t>72.36.02.99.01</t>
  </si>
  <si>
    <t>ROMPEDOR/DEMOL.HIDR.P/RETROESC. COND. A</t>
  </si>
  <si>
    <t>72.36.02.99.02</t>
  </si>
  <si>
    <t>ROMPEDOR/DEMOL.HIDR.P/RETROESC. COND. B</t>
  </si>
  <si>
    <t>72.36.02.99.03</t>
  </si>
  <si>
    <t>ROMPEDOR/DEMOL.HIDR.P/RETROESC. COND. C</t>
  </si>
  <si>
    <t>72.36.02.99.04</t>
  </si>
  <si>
    <t>ROMPEDOR/DEMOL.HIDR.P/RETROESC. COND. D</t>
  </si>
  <si>
    <t>72.37.01.99.01</t>
  </si>
  <si>
    <t>MOTONIVELADORA COM RIPPER 140HP COND. A</t>
  </si>
  <si>
    <t>72.37.01.99.02</t>
  </si>
  <si>
    <t>MOTONIVELADORA COM RIPPER 140HP COND. B</t>
  </si>
  <si>
    <t>72.37.01.99.03</t>
  </si>
  <si>
    <t>MOTONIVELADORA COM RIPPER 140HP COND. C</t>
  </si>
  <si>
    <t>72.37.01.99.04</t>
  </si>
  <si>
    <t>MOTONIVELADORA COM RIPPER 140HP COND. D</t>
  </si>
  <si>
    <t>72.37.02.99.01</t>
  </si>
  <si>
    <t>MOTONIVELADORA C/ESCARIF.(16200KG)COND.A</t>
  </si>
  <si>
    <t>72.37.02.99.02</t>
  </si>
  <si>
    <t>MOTONIVELADORA C/ESCARIF.(16200KG)COND.B</t>
  </si>
  <si>
    <t>72.37.02.99.03</t>
  </si>
  <si>
    <t>MOTONIVELADORA C/ESCARIF.(16200KG)COND.C</t>
  </si>
  <si>
    <t>72.37.02.99.04</t>
  </si>
  <si>
    <t>MOTONIVELADORA C/ESCARIF.(16200KG)COND.D</t>
  </si>
  <si>
    <t>72.38.01.99.01</t>
  </si>
  <si>
    <t>MOTOSCRAPER 15M3 COND. A</t>
  </si>
  <si>
    <t>72.38.01.99.02</t>
  </si>
  <si>
    <t>MOTOSCRAPER 15M3 COND. B</t>
  </si>
  <si>
    <t>72.38.01.99.03</t>
  </si>
  <si>
    <t>MOTOSCRAPER 15M3 COND. C</t>
  </si>
  <si>
    <t>72.38.01.99.04</t>
  </si>
  <si>
    <t>MOTOSCRAPER 15M3 COND. D</t>
  </si>
  <si>
    <t>72.38.02.99.01</t>
  </si>
  <si>
    <t>MOTOSCRAPER 26M3 COND. A</t>
  </si>
  <si>
    <t>72.38.02.99.02</t>
  </si>
  <si>
    <t>MOTOSCRAPER 26M3 COND. B</t>
  </si>
  <si>
    <t>72.38.02.99.03</t>
  </si>
  <si>
    <t>MOTOSCRAPER 26M3 COND. C</t>
  </si>
  <si>
    <t>72.38.02.99.04</t>
  </si>
  <si>
    <t>MOTOSCRAPER 26M3 COND. D</t>
  </si>
  <si>
    <t>72.39.01.99.01</t>
  </si>
  <si>
    <t>MAQUINA SOLDA ELETRICA (40-375A) COND.A</t>
  </si>
  <si>
    <t>72.39.01.99.02</t>
  </si>
  <si>
    <t>MAQUINA SOLDA ELETRICA (40-375A) COND.B</t>
  </si>
  <si>
    <t>72.39.01.99.03</t>
  </si>
  <si>
    <t>MAQUINA SOLDA ELETRICA (40-375A) COND.C</t>
  </si>
  <si>
    <t>72.39.01.99.04</t>
  </si>
  <si>
    <t>MAQUINA SOLDA ELETRICA (40-375A) COND.D</t>
  </si>
  <si>
    <t>72.39.02.99.01</t>
  </si>
  <si>
    <t>MAQUINA DE SOLDA A DIESEL COND. A</t>
  </si>
  <si>
    <t>72.39.02.99.02</t>
  </si>
  <si>
    <t>MAQUINA SOLDA A DIESEL ATE 375A COND.B</t>
  </si>
  <si>
    <t>72.39.02.99.03</t>
  </si>
  <si>
    <t>MAQUINA SOLDA A DIESEL ATE 375A COND.C</t>
  </si>
  <si>
    <t>72.39.02.99.04</t>
  </si>
  <si>
    <t>MAQUINA SOLDA A DIESEL ATE 375A COND.D</t>
  </si>
  <si>
    <t>72.39.03.99.01</t>
  </si>
  <si>
    <t>MACARICO DE CORTE COND. A</t>
  </si>
  <si>
    <t>72.39.03.99.02</t>
  </si>
  <si>
    <t>MACARICO DE CORTE COND. B</t>
  </si>
  <si>
    <t>72.39.03.99.03</t>
  </si>
  <si>
    <t>MACARICO DE CORTE COND. C</t>
  </si>
  <si>
    <t>72.39.03.99.04</t>
  </si>
  <si>
    <t>MACARICO DE CORTE COND. D</t>
  </si>
  <si>
    <t>72.40.01.99.01</t>
  </si>
  <si>
    <t>TEODOLITO COM TRIPE COND. A</t>
  </si>
  <si>
    <t>72.40.01.99.02</t>
  </si>
  <si>
    <t>TEODOLITO COM TRIPE COND. B</t>
  </si>
  <si>
    <t>72.40.01.99.03</t>
  </si>
  <si>
    <t>TEODOLITO COM TRIPE COND. C</t>
  </si>
  <si>
    <t>72.40.01.99.04</t>
  </si>
  <si>
    <t>TEODOLITO COM TRIPE COND. D</t>
  </si>
  <si>
    <t>72.40.02.99.01</t>
  </si>
  <si>
    <t>ESTACAO TOTAL COND. A</t>
  </si>
  <si>
    <t>72.40.02.99.02</t>
  </si>
  <si>
    <t>ESTACAO TOTAL COND. B</t>
  </si>
  <si>
    <t>72.40.02.99.03</t>
  </si>
  <si>
    <t>ESTACAO TOTAL COND. C</t>
  </si>
  <si>
    <t>72.40.02.99.04</t>
  </si>
  <si>
    <t>ESTACAO TOTAL COND. D</t>
  </si>
  <si>
    <t>72.40.03.99.01</t>
  </si>
  <si>
    <t>NIVEL COM TRIPE COND. A</t>
  </si>
  <si>
    <t>72.40.03.99.02</t>
  </si>
  <si>
    <t>NIVEL COM TRIPE COND. B</t>
  </si>
  <si>
    <t>72.40.03.99.03</t>
  </si>
  <si>
    <t>NIVEL COM TRIPE COND. C</t>
  </si>
  <si>
    <t>72.40.03.99.04</t>
  </si>
  <si>
    <t>NIVEL COM TRIPE COND. D</t>
  </si>
  <si>
    <t>72.41.01.99.01</t>
  </si>
  <si>
    <t>PA CARREG.S/PNEUS 1,7M3 A 1,9M3 - COND.A</t>
  </si>
  <si>
    <t>72.41.01.99.02</t>
  </si>
  <si>
    <t>PA CARREG.S/PNEUS 1,7M3 A 1,9M3 - COND.B</t>
  </si>
  <si>
    <t>72.41.01.99.03</t>
  </si>
  <si>
    <t>PA CARREG.S/PNEUS 1,7M3 A 1,9M3 - COND.C</t>
  </si>
  <si>
    <t>72.41.01.99.04</t>
  </si>
  <si>
    <t>PA CARREG.S/PNEUS 1,7M3 A 1,9M3 - COND.D</t>
  </si>
  <si>
    <t>72.41.02.99.01</t>
  </si>
  <si>
    <t>PA CARREG.S/PNEUS 1,91M3 A 2,5M3 -COND.A</t>
  </si>
  <si>
    <t>72.41.02.99.02</t>
  </si>
  <si>
    <t>PA CARREG.S/PNEUS 1,91M3 A 2,5M3 -COND.B</t>
  </si>
  <si>
    <t>72.41.02.99.03</t>
  </si>
  <si>
    <t>PA CARREG.S/PNEUS 1,91M3 A 2,5M3 -COND.C</t>
  </si>
  <si>
    <t>72.41.02.99.04</t>
  </si>
  <si>
    <t>PA CARREG.S/PNEUS 1,91M3 A 2,5M3 -COND.D</t>
  </si>
  <si>
    <t>72.41.03.99.01</t>
  </si>
  <si>
    <t>PA CARREG.S/PNEUS 3,3M3 A 3,8M3 - COND.A</t>
  </si>
  <si>
    <t>72.41.03.99.02</t>
  </si>
  <si>
    <t>PA CARREG.S/PNEUS 3,3M3 A 3,8M3 - COND.B</t>
  </si>
  <si>
    <t>72.41.03.99.03</t>
  </si>
  <si>
    <t>PA CARREG.S/PNEUS 3,3M3 A 3,8M3 - COND.C</t>
  </si>
  <si>
    <t>72.41.03.99.04</t>
  </si>
  <si>
    <t>PA CARREG.S/PNEUS 3,3M3 A 3,8M3 - COND.D</t>
  </si>
  <si>
    <t>72.41.04.99.01</t>
  </si>
  <si>
    <t>PA CARREG. S/ESTEIRA 1,85M3 COND. A</t>
  </si>
  <si>
    <t>72.41.04.99.02</t>
  </si>
  <si>
    <t>PA CARREG S/ESTEIRA 1,85M3 COND. B</t>
  </si>
  <si>
    <t>72.41.04.99.03</t>
  </si>
  <si>
    <t>PA CARREG. S/ESTEIRA 1,85M3 COND. C</t>
  </si>
  <si>
    <t>72.41.04.99.04</t>
  </si>
  <si>
    <t>PA CARREG. S/ESTEIRA 1,85M3 COND. D</t>
  </si>
  <si>
    <t>72.41.05.99.01</t>
  </si>
  <si>
    <t>PA CARREGADEIRA S/EST.2,3M3 COND. A</t>
  </si>
  <si>
    <t>72.41.05.99.02</t>
  </si>
  <si>
    <t>PA CARREGADEIRA S/EST.2,3M3 COND. B</t>
  </si>
  <si>
    <t>72.41.05.99.03</t>
  </si>
  <si>
    <t>PA CARREGADEIRA S/EST.2,3M3 COND. C</t>
  </si>
  <si>
    <t>72.41.05.99.04</t>
  </si>
  <si>
    <t>PA CARREGADEIRA S/EST.2,3M3 COND. D</t>
  </si>
  <si>
    <t>72.42.01.99.01</t>
  </si>
  <si>
    <t>PERFURATRIZ MANUAL COND. A</t>
  </si>
  <si>
    <t>72.42.01.99.02</t>
  </si>
  <si>
    <t>PERFURATRIZ MANUAL COND. B</t>
  </si>
  <si>
    <t>72.42.01.99.03</t>
  </si>
  <si>
    <t>PERFURATRIZ MANUAL COND. C</t>
  </si>
  <si>
    <t>72.42.01.99.04</t>
  </si>
  <si>
    <t>PERFURATRIZ MANUAL COND. D</t>
  </si>
  <si>
    <t>72.42.02.99.01</t>
  </si>
  <si>
    <t>PERFURATRIZ S/ESTEIRA COND. A</t>
  </si>
  <si>
    <t>72.42.02.99.02</t>
  </si>
  <si>
    <t>PERFURATRIZ S/ESTEIRA COND. B</t>
  </si>
  <si>
    <t>72.42.02.99.03</t>
  </si>
  <si>
    <t>PERFURATRIZ S/ESTEIRA COND. C</t>
  </si>
  <si>
    <t>72.42.02.99.04</t>
  </si>
  <si>
    <t>PERFURATRIZ S/ESTEIRA COND. D</t>
  </si>
  <si>
    <t>72.42.03.99.01</t>
  </si>
  <si>
    <t>PERFURATRIZ JUMBO 3 BRACOS COND. A</t>
  </si>
  <si>
    <t>72.42.03.99.02</t>
  </si>
  <si>
    <t>PERFURATRIZ JUMBO 3 BRACOS COND. B</t>
  </si>
  <si>
    <t>72.42.03.99.03</t>
  </si>
  <si>
    <t>PERFURATRIZ JUMBO 3 BRACOS COND. C</t>
  </si>
  <si>
    <t>72.42.03.99.04</t>
  </si>
  <si>
    <t>PERFURATRIZ JUMBO 3 BRACOS COND. D</t>
  </si>
  <si>
    <t>72.42.04.99.01</t>
  </si>
  <si>
    <t>SONDA ROTATIVA COND. A</t>
  </si>
  <si>
    <t>72.42.04.99.02</t>
  </si>
  <si>
    <t>SONDA ROTATIVA COND. B</t>
  </si>
  <si>
    <t>72.42.04.99.03</t>
  </si>
  <si>
    <t>SONDA ROTATIVA COND. C</t>
  </si>
  <si>
    <t>72.42.04.99.04</t>
  </si>
  <si>
    <t>SONDA ROTATIVA COND. D</t>
  </si>
  <si>
    <t>72.42.05.99.01</t>
  </si>
  <si>
    <t>PERFURADOR/CINZAL DE BAIXO PESO COND. A</t>
  </si>
  <si>
    <t>72.42.05.99.02</t>
  </si>
  <si>
    <t>PERFURADOR/CINZAL DE BAIXO PESO COND. B</t>
  </si>
  <si>
    <t>72.42.05.99.03</t>
  </si>
  <si>
    <t>PERFURADOR/CINZAL DE BAIXO PESO COND. C</t>
  </si>
  <si>
    <t>72.42.05.99.04</t>
  </si>
  <si>
    <t>PERFURADOR/CINZAL DE BAIXO PESO COND. D</t>
  </si>
  <si>
    <t>72.43.01.99.01</t>
  </si>
  <si>
    <t>RETROESCAV./CARREGADEIRA 0,77M3 COND. A</t>
  </si>
  <si>
    <t>72.43.01.99.02</t>
  </si>
  <si>
    <t>RETROESCAV./CARREGADEIRA 0,77M3 COND. B</t>
  </si>
  <si>
    <t>72.43.01.99.03</t>
  </si>
  <si>
    <t>RETROESCAV./CARREGADEIRA 0,77M3 COND. C</t>
  </si>
  <si>
    <t>72.43.01.99.04</t>
  </si>
  <si>
    <t>RETROESCAV./CARREGADEIRA 0,77M3 COND. D</t>
  </si>
  <si>
    <t>72.44.01.99.01</t>
  </si>
  <si>
    <t>ROCADEIRA MANUAL GASOLINA COND. A</t>
  </si>
  <si>
    <t>72.44.01.99.02</t>
  </si>
  <si>
    <t>ROCADEIRA MANUAL GASOLINA COND. B</t>
  </si>
  <si>
    <t>72.44.01.99.03</t>
  </si>
  <si>
    <t>ROCADEIRA MANUAL GASOLINA COND. C</t>
  </si>
  <si>
    <t>72.44.01.99.04</t>
  </si>
  <si>
    <t>ROCADEIRA MANUAL GASOLINA COND. D</t>
  </si>
  <si>
    <t>72.44.02.99.01</t>
  </si>
  <si>
    <t>ROCADEIRA MANUAL ELETRICA COND. A</t>
  </si>
  <si>
    <t>72.44.02.99.02</t>
  </si>
  <si>
    <t>ROCADEIRA MANUAL ELETRICA COND. B</t>
  </si>
  <si>
    <t>72.44.02.99.03</t>
  </si>
  <si>
    <t>ROCADEIRA MANUAL ELETRICA COND. C</t>
  </si>
  <si>
    <t>72.44.02.99.04</t>
  </si>
  <si>
    <t>ROCADEIRA MANUAL ELETRICA COND. D</t>
  </si>
  <si>
    <t>72.44.03.99.01</t>
  </si>
  <si>
    <t>ROCADEIRA ADAPT.P/TRAT.AGRIC.COND. A</t>
  </si>
  <si>
    <t>72.44.03.99.02</t>
  </si>
  <si>
    <t>ROCADEIRA ADAPT.P/TRAT.AGRIC.COND. B</t>
  </si>
  <si>
    <t>72.44.03.99.03</t>
  </si>
  <si>
    <t>ROCADEIRA ADAPT.P/TRAT.AGRIC.COND. C</t>
  </si>
  <si>
    <t>72.44.03.99.04</t>
  </si>
  <si>
    <t>ROCADEIRA ADAPT.P/TRAT.AGRIC. COND. D</t>
  </si>
  <si>
    <t>72.45.01.99.01</t>
  </si>
  <si>
    <t>ROLO COMPACT.VIBRAT.CILIN./PN 7T COND. A</t>
  </si>
  <si>
    <t>72.45.01.99.02</t>
  </si>
  <si>
    <t>ROLO COMPACT.VIBRAT.CILIN./PN 7T COND. B</t>
  </si>
  <si>
    <t>72.45.01.99.03</t>
  </si>
  <si>
    <t>ROLO COMPACT.VIBRAT.CILIN./PN 7T COND. C</t>
  </si>
  <si>
    <t>72.45.01.99.04</t>
  </si>
  <si>
    <t>ROLO COMPACT.VIBRAT.CILIN./PN 7T COND. D</t>
  </si>
  <si>
    <t>72.45.02.99.01</t>
  </si>
  <si>
    <t>ROLO COMPACT.VIBRAT.CILIN./PN7,7T COND.A</t>
  </si>
  <si>
    <t>72.45.02.99.02</t>
  </si>
  <si>
    <t>ROLO COMPACT.VIBRAT.CILIN./PN7,7T COND.B</t>
  </si>
  <si>
    <t>72.45.02.99.03</t>
  </si>
  <si>
    <t>ROLO COMPACT.VIBRAT.CILIN./PN7,7T COND.C</t>
  </si>
  <si>
    <t>72.45.02.99.04</t>
  </si>
  <si>
    <t>ROLO COMPACT.VIBRAT.CILIN./PN7,7T COND.D</t>
  </si>
  <si>
    <t>72.45.03.99.01</t>
  </si>
  <si>
    <t>ROLO COMPACT.VIBRAT.CILIN./PN10T COND.A</t>
  </si>
  <si>
    <t>72.45.03.99.02</t>
  </si>
  <si>
    <t>ROLO COMPACT.VIBRAT.CILIN./PN10T COND.B</t>
  </si>
  <si>
    <t>72.45.03.99.03</t>
  </si>
  <si>
    <t>ROLO COMPACT VIBRAT.CILIN./PN10T COND.C</t>
  </si>
  <si>
    <t>72.45.03.99.04</t>
  </si>
  <si>
    <t>ROLO COMPACT.VIBRAT.CILIN./PN10T COND.D</t>
  </si>
  <si>
    <t>72.45.04.99.01</t>
  </si>
  <si>
    <t>ROLO COMPACT.VIBR.CILIN./PN 11,3T COND.A</t>
  </si>
  <si>
    <t>72.45.04.99.02</t>
  </si>
  <si>
    <t>ROLO COMPACT.VIBR.CILIN./PN 11,3T COND.B</t>
  </si>
  <si>
    <t>72.45.04.99.03</t>
  </si>
  <si>
    <t>ROLO COMPACT.VIBR.CILIN./PN 11,3T COND.C</t>
  </si>
  <si>
    <t>72.45.04.99.04</t>
  </si>
  <si>
    <t>ROLO COMPACT.VIBR.CILIN./PN 11,3T COND.D</t>
  </si>
  <si>
    <t>72.45.05.99.01</t>
  </si>
  <si>
    <t>ROLO COMPACT.VIBR.CILIN./PN 15,5T COND.A</t>
  </si>
  <si>
    <t>72.45.05.99.02</t>
  </si>
  <si>
    <t>ROLO COMPACT.VIBR.CILIN./PN 15,5T COND.B</t>
  </si>
  <si>
    <t>72.45.05.99.03</t>
  </si>
  <si>
    <t>ROLO COMPACT.VIBR.CILIN./PN 15,5T COND.C</t>
  </si>
  <si>
    <t>72.45.05.99.04</t>
  </si>
  <si>
    <t>ROLO COMPACT.VIBR.CILIN./PN 15,5T COND.D</t>
  </si>
  <si>
    <t>72.45.06.99.01</t>
  </si>
  <si>
    <t>ROLO COMP.PE DE CARN./PN 15,5T COND. A</t>
  </si>
  <si>
    <t>72.45.06.99.02</t>
  </si>
  <si>
    <t>ROLO COMP.PE DE CARN./PN 15,5T COND. B</t>
  </si>
  <si>
    <t>72.45.06.99.03</t>
  </si>
  <si>
    <t>ROLO COMP.PE DE CARN./PN 15,5T COND. C</t>
  </si>
  <si>
    <t>72.45.06.99.04</t>
  </si>
  <si>
    <t>ROLO COMP.PE DE CARN./PN 15,5T COND. D</t>
  </si>
  <si>
    <t>72.46.01.99.01</t>
  </si>
  <si>
    <t>ROLO COMPACT.VIBR.ASF.7,2T COND. A</t>
  </si>
  <si>
    <t>72.46.01.99.02</t>
  </si>
  <si>
    <t>ROLO COMPACT.VIBR.ASF.7,2T COND. B</t>
  </si>
  <si>
    <t>72.46.01.99.03</t>
  </si>
  <si>
    <t>ROLO COMPACT.VIBR.ASF.7,2T COND. C</t>
  </si>
  <si>
    <t>72.46.01.99.04</t>
  </si>
  <si>
    <t>ROLO COMPACT.VIBR.ASF.7,2T COND. D</t>
  </si>
  <si>
    <t>72.46.02.99.01</t>
  </si>
  <si>
    <t>ROLO COMPACT.VIBR.ASF.10,2T COND. A</t>
  </si>
  <si>
    <t>72.46.02.99.02</t>
  </si>
  <si>
    <t>ROLO COMPACT.VIBR.ASF.10,2T COND. B</t>
  </si>
  <si>
    <t>72.46.02.99.03</t>
  </si>
  <si>
    <t>ROLO COMPACT.VIBR.ASF.10,2T COND. C</t>
  </si>
  <si>
    <t>72.46.02.99.04</t>
  </si>
  <si>
    <t>ROLO COMPACT.VIBR.ASF.10,2T COND. D</t>
  </si>
  <si>
    <t>72.47.01.99.01</t>
  </si>
  <si>
    <t>ROLO COMPACT. TANDEM 2,3TON COND. A</t>
  </si>
  <si>
    <t>72.47.01.99.02</t>
  </si>
  <si>
    <t>ROLO COMPACT. TANDEM 2,3TON COND. B</t>
  </si>
  <si>
    <t>72.47.01.99.03</t>
  </si>
  <si>
    <t>ROLO COMPACT. TANDEM 2,3TON COND. C</t>
  </si>
  <si>
    <t>72.47.01.99.04</t>
  </si>
  <si>
    <t>ROLO COMPACT. TANDEM 2,3TON COND. D</t>
  </si>
  <si>
    <t>72.47.02.99.01</t>
  </si>
  <si>
    <t>ROLO COMPACT. TANDEM 7TON COND. A</t>
  </si>
  <si>
    <t>72.47.02.99.02</t>
  </si>
  <si>
    <t>ROLO COMPACT. TANDEM 7TON COND. B</t>
  </si>
  <si>
    <t>72.47.02.99.03</t>
  </si>
  <si>
    <t>ROLO COMPACT. TANDEM 7TON COND. C</t>
  </si>
  <si>
    <t>72.47.02.99.04</t>
  </si>
  <si>
    <t>ROLO COMPACT. TANDEM 7TON COND. D</t>
  </si>
  <si>
    <t>72.47.03.99.01</t>
  </si>
  <si>
    <t>ROLO COMPACT. TANDEM 12TON COND. A</t>
  </si>
  <si>
    <t>72.47.03.99.02</t>
  </si>
  <si>
    <t>ROLO COMPACT. TANDEM 12TON COND. B</t>
  </si>
  <si>
    <t>72.47.03.99.03</t>
  </si>
  <si>
    <t>ROLO COMPACT. TANDEM 12TON COND. C</t>
  </si>
  <si>
    <t>72.47.03.99.04</t>
  </si>
  <si>
    <t>ROLO COMPACT. TANDEM 12TON COND. D</t>
  </si>
  <si>
    <t>72.48.01.99.01</t>
  </si>
  <si>
    <t>ROLO COMPACT.S/PNEU P/ASF. 12,5T COND. A</t>
  </si>
  <si>
    <t>72.48.01.99.02</t>
  </si>
  <si>
    <t>ROLO COMPACT.S/PNEU P/ASF. 12,5T COND. B</t>
  </si>
  <si>
    <t>72.48.01.99.03</t>
  </si>
  <si>
    <t>ROLO COMPACT.S/PNEU P/ASF. 12,5T COND. C</t>
  </si>
  <si>
    <t>72.48.01.99.04</t>
  </si>
  <si>
    <t>ROLO COMPACT.S/PNEU P/ASF. 12,5T COND. D</t>
  </si>
  <si>
    <t>72.48.02.99.01</t>
  </si>
  <si>
    <t>ROLO COMPACT. S/PNEU P/ASF. 27T COND. A</t>
  </si>
  <si>
    <t>72.48.02.99.02</t>
  </si>
  <si>
    <t>ROLO COMPACT. S/PNEU P/ASF. 27T COND. B</t>
  </si>
  <si>
    <t>72.48.02.99.03</t>
  </si>
  <si>
    <t>ROLO COMPACT. S/PNEU P/ASF. 27T COND. C</t>
  </si>
  <si>
    <t>72.48.02.99.04</t>
  </si>
  <si>
    <t>ROLO COMPACT. S/PNEU P/ASF. 27T COND. D</t>
  </si>
  <si>
    <t>72.49.01.99.01</t>
  </si>
  <si>
    <t>TRATOR AGRIC.C/PESO DE 3,7T COND. A</t>
  </si>
  <si>
    <t>72.49.01.99.02</t>
  </si>
  <si>
    <t>TRATOR AGRIC.C/PESO DE 3,7T COND. B</t>
  </si>
  <si>
    <t>72.49.01.99.03</t>
  </si>
  <si>
    <t>TRATOR AGRIC.C/PESO DE 3,7T COND. C</t>
  </si>
  <si>
    <t>72.49.01.99.04</t>
  </si>
  <si>
    <t>TRATOR AGRIC.C/PESO DE 3,7T COND. D</t>
  </si>
  <si>
    <t>72.49.02.99.01</t>
  </si>
  <si>
    <t>TRATOR AGRIC.C/PESO DE 5T COND. A</t>
  </si>
  <si>
    <t>72.49.02.99.02</t>
  </si>
  <si>
    <t>TRATOR AGRIC.C/PESO DE 5T COND. B</t>
  </si>
  <si>
    <t>72.49.02.99.03</t>
  </si>
  <si>
    <t>TRATOR AGRIC.C/PESO DE 5T COND. C</t>
  </si>
  <si>
    <t>72.49.02.99.04</t>
  </si>
  <si>
    <t>TRATOR AGRIC.C/PESO DE 5T COND. D</t>
  </si>
  <si>
    <t>72.49.03.99.01</t>
  </si>
  <si>
    <t>MICRO TRATOR C/APAR. DE GRAMA COND. A</t>
  </si>
  <si>
    <t>72.49.03.99.02</t>
  </si>
  <si>
    <t>MICRO TRATOR C/APAR. DE GRAMA COND. B</t>
  </si>
  <si>
    <t>72.49.03.99.03</t>
  </si>
  <si>
    <t>MICRO TRATOR C/APAR. DE GRAMA COND. C</t>
  </si>
  <si>
    <t>72.49.03.99.04</t>
  </si>
  <si>
    <t>MICRO TRATOR C/APAR. DE GRAMA COND. D</t>
  </si>
  <si>
    <t>72.49.04.99.01</t>
  </si>
  <si>
    <t>TRATOR EQUIP.C/TRIT.RESIDUOS VEG.COND. A</t>
  </si>
  <si>
    <t>72.49.04.99.02</t>
  </si>
  <si>
    <t>TRATOR EQUIP.C/TRIT.RESIDUOS VEG.COND. B</t>
  </si>
  <si>
    <t>72.49.04.99.03</t>
  </si>
  <si>
    <t>TRATOR EQUIP.C/TRIT.RESIDUOS VEG.COND. C</t>
  </si>
  <si>
    <t>72.49.04.99.04</t>
  </si>
  <si>
    <t>TRATOR EQUIP.C/TRIT.RESIDUOS VEG.COND. D</t>
  </si>
  <si>
    <t>72.49.05.99.01</t>
  </si>
  <si>
    <t>TRATOR AGRIC. C/PULVEMISTURADOR COND. A</t>
  </si>
  <si>
    <t>72.49.05.99.02</t>
  </si>
  <si>
    <t>TRATOR AGRIC. C/PULVEMISTURADOR COND. B</t>
  </si>
  <si>
    <t>72.49.05.99.03</t>
  </si>
  <si>
    <t>TRATOR AGRIC. C/PULVEMISTURADOR COND. C</t>
  </si>
  <si>
    <t>72.49.05.99.04</t>
  </si>
  <si>
    <t>TRATOR AGRIC. C/PULVEMISTURADOR COND. D</t>
  </si>
  <si>
    <t>72.50.01.99.01</t>
  </si>
  <si>
    <t>TRATOR S/EST.COM LAMINA 1,93M3 COND. A</t>
  </si>
  <si>
    <t>72.50.01.99.02</t>
  </si>
  <si>
    <t>TRATOR S/EST.COM LAMINA 1,93M3 COND. B</t>
  </si>
  <si>
    <t>72.50.01.99.03</t>
  </si>
  <si>
    <t>TRATOR S/EST.COM LAMINA 1,93M3 COND. C</t>
  </si>
  <si>
    <t>72.50.01.99.04</t>
  </si>
  <si>
    <t>TRATOR S/EST.COM LAMINA 1,93M3 COND. D</t>
  </si>
  <si>
    <t>72.50.02.99.01</t>
  </si>
  <si>
    <t>TRATOR S/EST. COM LAMINA 2,28M3 COND. A</t>
  </si>
  <si>
    <t>72.50.02.99.02</t>
  </si>
  <si>
    <t>TRATOR S/EST. COM LAMINA 2,28M3 COND. B</t>
  </si>
  <si>
    <t>72.50.02.99.03</t>
  </si>
  <si>
    <t>TRATOR S/EST. COM LAMINA 2,28M3 COND. C</t>
  </si>
  <si>
    <t>72.50.02.99.04</t>
  </si>
  <si>
    <t>TRATOR S/EST. COM LAMINA 2,28M3 COND. D</t>
  </si>
  <si>
    <t>72.50.03.99.01</t>
  </si>
  <si>
    <t>TRATOR S/EST.COM LAMINA 3,18M3 COND. A</t>
  </si>
  <si>
    <t>72.50.03.99.02</t>
  </si>
  <si>
    <t>TRATOR S/EST.COM LAMINA 3,18M3 COND. B</t>
  </si>
  <si>
    <t>72.50.03.99.03</t>
  </si>
  <si>
    <t>TRATOR S/EST.COM LAMINA 3,18M3 COND. C</t>
  </si>
  <si>
    <t>72.50.03.99.04</t>
  </si>
  <si>
    <t>TRATOR S/EST.COM LAMINA 3,18M3 COND. D</t>
  </si>
  <si>
    <t>72.50.04.99.01</t>
  </si>
  <si>
    <t>TRATOR S/EST. C/LAMINA/RIP.1,93M3 COND.A</t>
  </si>
  <si>
    <t>72.50.04.99.02</t>
  </si>
  <si>
    <t>TRATOR S/EST. C/LAMINA/RIP.1,93M3 COND.B</t>
  </si>
  <si>
    <t>72.50.04.99.03</t>
  </si>
  <si>
    <t>TRATOR S/EST. C/LAMINA/RIP.1,93M3 COND.C</t>
  </si>
  <si>
    <t>72.50.04.99.04</t>
  </si>
  <si>
    <t>TRATOR S/EST. C/LAMINA/RIP.1,93M3 COND.D</t>
  </si>
  <si>
    <t>72.50.05.99.01</t>
  </si>
  <si>
    <t>TRATOR S/EST. C/LAMINA/RIP.2,28M3 COND.A</t>
  </si>
  <si>
    <t>72.50.05.99.02</t>
  </si>
  <si>
    <t>TRATOR S/EST. C/LAMINA/RIP.2,28M3 COND.B</t>
  </si>
  <si>
    <t>72.50.05.99.03</t>
  </si>
  <si>
    <t>TRATOR S/EST. C/LAMINA/RIP.2,28M3 COND.C</t>
  </si>
  <si>
    <t>72.50.05.99.04</t>
  </si>
  <si>
    <t>TRATOR S/EST. C/LAMINA/RIP.2,28M3 COND.D</t>
  </si>
  <si>
    <t>72.50.06.99.01</t>
  </si>
  <si>
    <t>TRATOR S/EST. C/LAMINA/RIP.3,18M3 COND.A</t>
  </si>
  <si>
    <t>72.50.06.99.02</t>
  </si>
  <si>
    <t>TRATOR S/EST. C/LAMINA/RIP.3,18M3 COND.B</t>
  </si>
  <si>
    <t>72.50.06.99.03</t>
  </si>
  <si>
    <t>TRATOR S/EST. C/LAMINA/RIP.3,18M3 COND.C</t>
  </si>
  <si>
    <t>72.50.06.99.04</t>
  </si>
  <si>
    <t>TRATOR S/EST. C/LAMINA/RIP.3,18M3 COND.D</t>
  </si>
  <si>
    <t>72.52.01.99.01</t>
  </si>
  <si>
    <t>USINA DE CONCRETO 200M3/H COND. A</t>
  </si>
  <si>
    <t>72.52.01.99.02</t>
  </si>
  <si>
    <t>USINA DE CONCRETO 200M3/H COND. B</t>
  </si>
  <si>
    <t>72.52.01.99.03</t>
  </si>
  <si>
    <t>USINA DE CONCRETO 200M3/H COND. C</t>
  </si>
  <si>
    <t>72.52.01.99.04</t>
  </si>
  <si>
    <t>USINA DE CONCRETO 200M3/H COND. D</t>
  </si>
  <si>
    <t>72.52.02.99.01</t>
  </si>
  <si>
    <t>USINA DE CONCRETO 40M3/H COND. A</t>
  </si>
  <si>
    <t>72.52.02.99.02</t>
  </si>
  <si>
    <t>USINA DE CONCRETO 40M3/H COND. B</t>
  </si>
  <si>
    <t>72.52.02.99.03</t>
  </si>
  <si>
    <t>USINA DE CONCRETO 40M3/H COND. C</t>
  </si>
  <si>
    <t>72.52.02.99.04</t>
  </si>
  <si>
    <t>USINA DE CONCRETO 40M3/H COND. D</t>
  </si>
  <si>
    <t>72.52.03.99.01</t>
  </si>
  <si>
    <t>USINA ASFALTICA 60A80T/H COND. A</t>
  </si>
  <si>
    <t>72.52.03.99.02</t>
  </si>
  <si>
    <t>USINA ASFALTICA 60A80T/H COND. B</t>
  </si>
  <si>
    <t>72.52.03.99.03</t>
  </si>
  <si>
    <t>USINA ASFALTICA 60 A 80T/H COND. C</t>
  </si>
  <si>
    <t>72.52.03.99.04</t>
  </si>
  <si>
    <t>USINA ASFALTICA 60 A 80 T/H COND. D</t>
  </si>
  <si>
    <t>72.52.04.99.01</t>
  </si>
  <si>
    <t>USINA ASF.MATER.FRES.100A150T/H COND.A</t>
  </si>
  <si>
    <t>72.52.04.99.02</t>
  </si>
  <si>
    <t>USINA ASF.MATER.FRES.100A150T/H COND.B</t>
  </si>
  <si>
    <t>72.52.04.99.03</t>
  </si>
  <si>
    <t>USINA ASF.MATER.FRES.100A150T/H COND.C</t>
  </si>
  <si>
    <t>72.52.04.99.04</t>
  </si>
  <si>
    <t>USINA ASF.MATER.FRES.100A150T/H COND.D</t>
  </si>
  <si>
    <t>72.52.05.99.01</t>
  </si>
  <si>
    <t>USINA DE SOLOS 400TON/H COND. A</t>
  </si>
  <si>
    <t>72.52.05.99.02</t>
  </si>
  <si>
    <t>USINA DE SOLOS 400TON/H COND. B</t>
  </si>
  <si>
    <t>72.52.05.99.03</t>
  </si>
  <si>
    <t>USINA DE SOLOS 400TON/H COND. C</t>
  </si>
  <si>
    <t>72.52.05.99.04</t>
  </si>
  <si>
    <t>USINA DE SOLOS 400TON/H COND. D</t>
  </si>
  <si>
    <t>72.53.01.99.01</t>
  </si>
  <si>
    <t>VIBRADOR DE IMERSAO 12000VPM ELET.COND.A</t>
  </si>
  <si>
    <t>72.53.01.99.02</t>
  </si>
  <si>
    <t>VIBRADOR DE IMERSAO 12000VPM ELET.COND.B</t>
  </si>
  <si>
    <t>72.53.01.99.03</t>
  </si>
  <si>
    <t>VIBRADOR DE IMERSAO 12000VPM ELET.COND.C</t>
  </si>
  <si>
    <t>72.53.01.99.04</t>
  </si>
  <si>
    <t>VIBRADOR DE IMERSAO 12000VPM ELET.COND.D</t>
  </si>
  <si>
    <t>72.53.02.99.01</t>
  </si>
  <si>
    <t>VIBRADOR DE IMERSAO 12000VPM GAS.COND.A</t>
  </si>
  <si>
    <t>72.53.02.99.02</t>
  </si>
  <si>
    <t>VIBRADOR DE IMERSAO 12000VPM GAS.COND.B</t>
  </si>
  <si>
    <t>72.53.02.99.03</t>
  </si>
  <si>
    <t>VIBRADOR DE IMERSAO 12000VPM GAS.COND.C</t>
  </si>
  <si>
    <t>72.53.02.99.04</t>
  </si>
  <si>
    <t>VIBRADOR DE IMERSAO 12000VPM GAS.COND.D</t>
  </si>
  <si>
    <t>72.54.01.99.01</t>
  </si>
  <si>
    <t>VIBRO ACAB.ASF.S/EST.400T/H COND. A</t>
  </si>
  <si>
    <t>72.54.01.99.02</t>
  </si>
  <si>
    <t>VIBRO ACAB.ASF.S/EST.400T/H COND.B</t>
  </si>
  <si>
    <t>72.54.01.99.03</t>
  </si>
  <si>
    <t>VIBRO ACAB.ASF.S/EST.400T/H COND.C</t>
  </si>
  <si>
    <t>72.54.01.99.04</t>
  </si>
  <si>
    <t>VIBRO ACAB.ASF.S/EST.400T/H COND.D</t>
  </si>
  <si>
    <t>72.54.02.99.01</t>
  </si>
  <si>
    <t>VIBRO ACAB.ASF.S/EST. 2200TON/H COND.A</t>
  </si>
  <si>
    <t>72.54.02.99.02</t>
  </si>
  <si>
    <t>VIBRO ACAB.ASF.S/EST. 2200TON/H COND.B</t>
  </si>
  <si>
    <t>72.54.02.99.03</t>
  </si>
  <si>
    <t>VIBRO ACAB.ASF.S/EST. 2200TON/H COND.C</t>
  </si>
  <si>
    <t>72.54.02.99.04</t>
  </si>
  <si>
    <t>VIBRO ACAB.ASF.S/EST. 2200TON/H COND.D</t>
  </si>
  <si>
    <t>72.54.03.99.01</t>
  </si>
  <si>
    <t>VIBRO ACAB.ASF.S/EST.500TON/H COND. A</t>
  </si>
  <si>
    <t>72.54.03.99.02</t>
  </si>
  <si>
    <t>VIBRO ACAB.ASF.S/EST.500TON/H COND. B</t>
  </si>
  <si>
    <t>72.54.03.99.03</t>
  </si>
  <si>
    <t>VIBRO ACAB.ASF.S/EST.500TON/H COND. C</t>
  </si>
  <si>
    <t>72.54.03.99.04</t>
  </si>
  <si>
    <t>VIBRO ACAB.ASF.S/EST.500TON/H COND. D</t>
  </si>
  <si>
    <t>72.54.04.99.01</t>
  </si>
  <si>
    <t>VIBRO ACAB.ASF.S/PNEU 14,7T/H COND. A</t>
  </si>
  <si>
    <t>72.54.04.99.02</t>
  </si>
  <si>
    <t>VIBRO ACAB.ASF.S/PNEU 14,7T/H COND. B</t>
  </si>
  <si>
    <t>72.54.04.99.03</t>
  </si>
  <si>
    <t>VIBRO ACAB.ASF.S/PNEU 14,7T/H COND. C</t>
  </si>
  <si>
    <t>72.54.04.99.04</t>
  </si>
  <si>
    <t>VIBRO ACAB.ASF.S/PNEU 14,7T/H COND. D</t>
  </si>
  <si>
    <t>72.55.01.99.01</t>
  </si>
  <si>
    <t>VIBRO ACAB.CONCRETO 200M3/H COND. A</t>
  </si>
  <si>
    <t>72.55.01.99.02</t>
  </si>
  <si>
    <t>VIBRO ACAB.CONCRETO 200M3/H COND. B</t>
  </si>
  <si>
    <t>72.55.01.99.03</t>
  </si>
  <si>
    <t>VIBRO ACAB.CONCRETO 200M3/H COND. C</t>
  </si>
  <si>
    <t>72.55.01.99.04</t>
  </si>
  <si>
    <t>VIBRO ACAB.CONCRETO 200M3/H COND. D</t>
  </si>
  <si>
    <t>72.56.01.99.01</t>
  </si>
  <si>
    <t>SERRA PARA PAVIMENTO 8HP COND. A</t>
  </si>
  <si>
    <t>72.56.01.99.02</t>
  </si>
  <si>
    <t>SERRA PARA PAVIMENTO 8HP COND. B</t>
  </si>
  <si>
    <t>72.56.01.99.03</t>
  </si>
  <si>
    <t>SERRA PARA PAVIMENTO 8HP COND. C</t>
  </si>
  <si>
    <t>72.56.01.99.04</t>
  </si>
  <si>
    <t>SERRA PARA PAVIMENTO 8HP COND. D</t>
  </si>
  <si>
    <t>72.56.03.99.01</t>
  </si>
  <si>
    <t>SERRA PARA PAVIMENTO 9HP COND. A</t>
  </si>
  <si>
    <t>72.56.03.99.02</t>
  </si>
  <si>
    <t>SERRA PARA PAVIMENTO 9HP COND. B</t>
  </si>
  <si>
    <t>72.56.03.99.03</t>
  </si>
  <si>
    <t>SERRA PARA PAVIMENTO 9HP COND. C</t>
  </si>
  <si>
    <t>72.56.03.99.04</t>
  </si>
  <si>
    <t>SERRA PARA PAVIMENTO 9HP COND. D</t>
  </si>
  <si>
    <t>72.57.01.99.01</t>
  </si>
  <si>
    <t>SELADORA A FRIO 15HP COND. A</t>
  </si>
  <si>
    <t>72.57.01.99.02</t>
  </si>
  <si>
    <t>SELADORA A FRIO 15HP COND. B</t>
  </si>
  <si>
    <t>72.57.01.99.03</t>
  </si>
  <si>
    <t>SELADORA A FRIO 15HP COND. C</t>
  </si>
  <si>
    <t>72.57.01.99.04</t>
  </si>
  <si>
    <t>SELADORA A FRIO 15HP COND. D</t>
  </si>
  <si>
    <t>72.58.01.99.01</t>
  </si>
  <si>
    <t>UNIDADE APLIC.EXTRUSAO COND. A</t>
  </si>
  <si>
    <t>72.58.01.99.02</t>
  </si>
  <si>
    <t>UNIDADE APLIC.EXTRUSAO COND. B</t>
  </si>
  <si>
    <t>72.58.01.99.03</t>
  </si>
  <si>
    <t>UNIDADE APLIC.EXTRUSAO COND. C</t>
  </si>
  <si>
    <t>72.58.01.99.04</t>
  </si>
  <si>
    <t>UNIDADE APLIC.EXTRUSAO COND. D</t>
  </si>
  <si>
    <t>72.58.02.99.01</t>
  </si>
  <si>
    <t>UNIDADE APLIC.TINTA ELAST.A FRIO COND.A</t>
  </si>
  <si>
    <t>72.58.02.99.02</t>
  </si>
  <si>
    <t>UNIDADE APLIC.TINTA ELAST.A FRIO COND.B</t>
  </si>
  <si>
    <t>72.58.02.99.03</t>
  </si>
  <si>
    <t>UNIDADE APLIC.TINTA ELAST.A FRIO COND.C</t>
  </si>
  <si>
    <t>72.58.02.99.04</t>
  </si>
  <si>
    <t>UNIDADE APLIC.TINTA ELAST.A FRIO COND.D</t>
  </si>
  <si>
    <t>72.58.03.99.01</t>
  </si>
  <si>
    <t>UNIDADE FUSORA COND. A</t>
  </si>
  <si>
    <t>72.58.03.99.02</t>
  </si>
  <si>
    <t>UNIDADE FUSORA COND. B</t>
  </si>
  <si>
    <t>72.58.03.99.03</t>
  </si>
  <si>
    <t>UNIDADE FUSORA COND. C</t>
  </si>
  <si>
    <t>72.58.03.99.04</t>
  </si>
  <si>
    <t>UNIDADE FUSORA COND. D</t>
  </si>
  <si>
    <t>72.58.04.99.01</t>
  </si>
  <si>
    <t>UNIDADE APLIC.HOT-SPRAY COND. A</t>
  </si>
  <si>
    <t>72.58.04.99.02</t>
  </si>
  <si>
    <t>UNIDADE APLIC.HOT-SPRAY COND. B</t>
  </si>
  <si>
    <t>72.58.04.99.03</t>
  </si>
  <si>
    <t>UNIDADE APLIC.HOT-SPRAY COND. C</t>
  </si>
  <si>
    <t>72.58.04.99.04</t>
  </si>
  <si>
    <t>UNIDADE APLIC.HOT-SPRAY COND. D</t>
  </si>
  <si>
    <t>72.58.05.99.01</t>
  </si>
  <si>
    <t>UNID.APLIC.TINTA (HOFFMAN OU SIMILAR)C-A</t>
  </si>
  <si>
    <t>72.58.05.99.02</t>
  </si>
  <si>
    <t>UNID.APLIC.TINTA (HOFFMAN OU SIMILAR)C-B</t>
  </si>
  <si>
    <t>72.58.05.99.03</t>
  </si>
  <si>
    <t>UNID.APLIC.TINTA (HOFFMAN OU SIMILAR)C-C</t>
  </si>
  <si>
    <t>72.58.05.99.04</t>
  </si>
  <si>
    <t>UNID.APLIC.TINTA (HOFFMAN OU SIMILAR)C-D</t>
  </si>
  <si>
    <t>72.59.01.99.01</t>
  </si>
  <si>
    <t>SILO P/ESTOC.CIMENTO 30T COND. A</t>
  </si>
  <si>
    <t>72.59.01.99.02</t>
  </si>
  <si>
    <t>SILO P/ESTOC.CIMENTO 30T COND. B</t>
  </si>
  <si>
    <t>72.59.01.99.03</t>
  </si>
  <si>
    <t>SILO P/ESTOC.CIMENTO 30T COND. C</t>
  </si>
  <si>
    <t>72.59.01.99.04</t>
  </si>
  <si>
    <t>SILO P/ESTOC.CIMENTO 30T COND. D</t>
  </si>
  <si>
    <t>72.59.02.99.01</t>
  </si>
  <si>
    <t>SILO P/ESTOC.MASSA ASF.35TON COND. A</t>
  </si>
  <si>
    <t>72.59.02.99.02</t>
  </si>
  <si>
    <t>SILO P/ESTOC.MASSA ASF.35TON COND. B</t>
  </si>
  <si>
    <t>72.59.02.99.03</t>
  </si>
  <si>
    <t>SILO P/ESTOC.MASSA ASF.35TON COND. C</t>
  </si>
  <si>
    <t>72.59.02.99.04</t>
  </si>
  <si>
    <t>SILO P/ESTOC.MASSA ASF.35TON COND. D</t>
  </si>
  <si>
    <t>72.61.01.99.01</t>
  </si>
  <si>
    <t>VASSOURA MEC. REBOCAVEL COND. A</t>
  </si>
  <si>
    <t>72.61.01.99.02</t>
  </si>
  <si>
    <t>VASSOURA MEC. REBOCAVEL COND. B</t>
  </si>
  <si>
    <t>72.61.01.99.03</t>
  </si>
  <si>
    <t>VASSOURA MEC. REBOCAVEL COND. C</t>
  </si>
  <si>
    <t>72.61.01.99.04</t>
  </si>
  <si>
    <t>VASSOURA MEC. REBOCAVEL COND. D</t>
  </si>
  <si>
    <t>72.63.01.99.01</t>
  </si>
  <si>
    <t>MAQUINA DE JATO COND. A</t>
  </si>
  <si>
    <t>72.63.01.99.02</t>
  </si>
  <si>
    <t>MAQUINA DE JATO COND. B</t>
  </si>
  <si>
    <t>72.63.01.99.03</t>
  </si>
  <si>
    <t>MAQUINA DE JATO COND. C</t>
  </si>
  <si>
    <t>72.63.01.99.04</t>
  </si>
  <si>
    <t>MAQUINA DE JATO COND. D</t>
  </si>
  <si>
    <t>72.69.01.99.01</t>
  </si>
  <si>
    <t>AQUECEDOR E MISTURADOR DE ASFALTO COND.A</t>
  </si>
  <si>
    <t>72.69.01.99.02</t>
  </si>
  <si>
    <t>AQUECEDOR E MISTURADOR DE ASFALTO COND.B</t>
  </si>
  <si>
    <t>72.69.01.99.03</t>
  </si>
  <si>
    <t>AQUECEDOR E MISTURADOR DE ASFALTO COND.C</t>
  </si>
  <si>
    <t>72.69.01.99.04</t>
  </si>
  <si>
    <t>AQUECEDOR E MISTURADOR DE ASFALTO COND.D</t>
  </si>
  <si>
    <t>Data da Atualização: 28/05/2020</t>
  </si>
  <si>
    <t>Quantidade
total</t>
  </si>
  <si>
    <t>21.02.26.01</t>
  </si>
  <si>
    <t>21.02.24.01</t>
  </si>
  <si>
    <t>21.02.07.02</t>
  </si>
  <si>
    <t>21.02.03.01</t>
  </si>
  <si>
    <t>21.02.27.01</t>
  </si>
  <si>
    <t>21.02.31.02</t>
  </si>
  <si>
    <t>21.02.30.01</t>
  </si>
  <si>
    <t>21.02.32.01</t>
  </si>
  <si>
    <t>21.02.29.01</t>
  </si>
  <si>
    <t>21.02.22.01</t>
  </si>
  <si>
    <t>Mobilização e transporte de equipe e equipamentos</t>
  </si>
  <si>
    <t>21.02.19.01</t>
  </si>
  <si>
    <t>21.02.16.01</t>
  </si>
  <si>
    <t>21.02.17.01</t>
  </si>
  <si>
    <t>TRADUTOR</t>
  </si>
  <si>
    <t>Estimativa de mercado</t>
  </si>
  <si>
    <t>TABELA DE PREÇOS UNITÁRIOS NÃO DESONERADOS</t>
  </si>
  <si>
    <t>Atendendo à Lei Federal nº 13.161 de 31/08/2015</t>
  </si>
  <si>
    <t>21.02.01.01</t>
  </si>
  <si>
    <t>21.02.01.02</t>
  </si>
  <si>
    <t>21.02.02.01</t>
  </si>
  <si>
    <t>21.02.04.01</t>
  </si>
  <si>
    <t>21.02.05.01</t>
  </si>
  <si>
    <t>21.02.06.01</t>
  </si>
  <si>
    <t>21.02.06.02</t>
  </si>
  <si>
    <t>21.02.07.01</t>
  </si>
  <si>
    <t>21.02.08.01</t>
  </si>
  <si>
    <t>21.02.09.01</t>
  </si>
  <si>
    <t>21.02.10.01</t>
  </si>
  <si>
    <t>21.02.11.01</t>
  </si>
  <si>
    <t>21.02.12.01</t>
  </si>
  <si>
    <t>21.02.13.01</t>
  </si>
  <si>
    <t>21.02.14.01</t>
  </si>
  <si>
    <t>21.02.15.01</t>
  </si>
  <si>
    <t>21.02.18.01</t>
  </si>
  <si>
    <t>21.02.20.01</t>
  </si>
  <si>
    <t>21.02.20.02</t>
  </si>
  <si>
    <t>21.02.21.01</t>
  </si>
  <si>
    <t>21.02.22.02</t>
  </si>
  <si>
    <t>21.02.23.01</t>
  </si>
  <si>
    <t>21.02.25.01</t>
  </si>
  <si>
    <t>21.02.26.02</t>
  </si>
  <si>
    <t>21.02.26.03</t>
  </si>
  <si>
    <t>21.02.28.01</t>
  </si>
  <si>
    <t>21.02.28.02</t>
  </si>
  <si>
    <t>21.02.30.02</t>
  </si>
  <si>
    <t>21.02.31.01</t>
  </si>
  <si>
    <t>21.03.11.01</t>
  </si>
  <si>
    <t>23.03.02.01</t>
  </si>
  <si>
    <t>23.03.02.02</t>
  </si>
  <si>
    <t>23.03.02.03</t>
  </si>
  <si>
    <t>23.03.02.04</t>
  </si>
  <si>
    <t>23.03.02.05</t>
  </si>
  <si>
    <t>23.03.02.06</t>
  </si>
  <si>
    <t>23.04.01.01.01</t>
  </si>
  <si>
    <t>23.04.01.02.01</t>
  </si>
  <si>
    <t>23.04.01.03.01</t>
  </si>
  <si>
    <t>23.04.01.04.01</t>
  </si>
  <si>
    <t>23.04.01.05.01</t>
  </si>
  <si>
    <t>23.04.01.06.01</t>
  </si>
  <si>
    <t>23.04.01.07.01</t>
  </si>
  <si>
    <t>23.04.01.08.01</t>
  </si>
  <si>
    <t>23.04.01.09.01</t>
  </si>
  <si>
    <t>23.04.01.10.01</t>
  </si>
  <si>
    <t>23.04.01.11.01</t>
  </si>
  <si>
    <t>23.04.01.12.01</t>
  </si>
  <si>
    <t>23.04.01.13.01</t>
  </si>
  <si>
    <t>23.04.01.14.01</t>
  </si>
  <si>
    <t>23.04.01.15.01</t>
  </si>
  <si>
    <t>23.04.01.16.01</t>
  </si>
  <si>
    <t>23.04.01.17.01</t>
  </si>
  <si>
    <t>23.04.01.18.01</t>
  </si>
  <si>
    <t>23.04.01.19.01</t>
  </si>
  <si>
    <t>23.04.01.20.01</t>
  </si>
  <si>
    <t>23.04.01.26.01</t>
  </si>
  <si>
    <t>23.04.02.01.02</t>
  </si>
  <si>
    <t>23.04.02.02.01</t>
  </si>
  <si>
    <t>23.04.02.03.01</t>
  </si>
  <si>
    <t>23.04.02.04.41</t>
  </si>
  <si>
    <t>23.04.02.05.02</t>
  </si>
  <si>
    <t>23.04.02.05.03</t>
  </si>
  <si>
    <t>23.04.02.07.02</t>
  </si>
  <si>
    <t>23.04.02.09.02</t>
  </si>
  <si>
    <t>23.04.02.11.02</t>
  </si>
  <si>
    <t>23.04.02.13.02</t>
  </si>
  <si>
    <t>23.04.03.01</t>
  </si>
  <si>
    <t>23.04.03.03</t>
  </si>
  <si>
    <t>23.04.03.04</t>
  </si>
  <si>
    <t>23.04.04.01</t>
  </si>
  <si>
    <t>23.04.04.02</t>
  </si>
  <si>
    <t>23.04.04.03</t>
  </si>
  <si>
    <t>23.04.04.04</t>
  </si>
  <si>
    <t>23.04.04.05</t>
  </si>
  <si>
    <t>23.04.05.01</t>
  </si>
  <si>
    <t>23.04.06.01</t>
  </si>
  <si>
    <t>23.04.06.02</t>
  </si>
  <si>
    <t>23.04.06.03</t>
  </si>
  <si>
    <t>23.04.07.01</t>
  </si>
  <si>
    <t>23.04.07.03</t>
  </si>
  <si>
    <t>23.05.01.01</t>
  </si>
  <si>
    <t>23.05.02.01</t>
  </si>
  <si>
    <t>23.06.04.07.01</t>
  </si>
  <si>
    <t>23.07.01.01</t>
  </si>
  <si>
    <t>23.07.01.02</t>
  </si>
  <si>
    <t>23.08.01.01</t>
  </si>
  <si>
    <t>23.08.02.01</t>
  </si>
  <si>
    <t>23.08.02.02</t>
  </si>
  <si>
    <t>23.08.03.01</t>
  </si>
  <si>
    <t>23.08.03.03</t>
  </si>
  <si>
    <t>23.08.04.02</t>
  </si>
  <si>
    <t>23.08.04.03</t>
  </si>
  <si>
    <t>23.08.04.04</t>
  </si>
  <si>
    <t>23.08.05.01.01</t>
  </si>
  <si>
    <t>23.08.06.05</t>
  </si>
  <si>
    <t>23.08.06.06</t>
  </si>
  <si>
    <t>23.11.04.01</t>
  </si>
  <si>
    <t>23.13.07.01</t>
  </si>
  <si>
    <t>23.13.07.02</t>
  </si>
  <si>
    <t>23.13.07.03</t>
  </si>
  <si>
    <t>23.13.07.04</t>
  </si>
  <si>
    <t>23.13.07.05</t>
  </si>
  <si>
    <t>23.13.07.07</t>
  </si>
  <si>
    <t>23.13.07.08</t>
  </si>
  <si>
    <t>23.13.07.09</t>
  </si>
  <si>
    <t>23.13.07.10</t>
  </si>
  <si>
    <t>24.09.04.01</t>
  </si>
  <si>
    <t>24.09.04.02</t>
  </si>
  <si>
    <t>24.09.04.03</t>
  </si>
  <si>
    <t>24.09.05.01</t>
  </si>
  <si>
    <t>24.09.06.01</t>
  </si>
  <si>
    <t>24.09.07.01</t>
  </si>
  <si>
    <t>24.09.08.01</t>
  </si>
  <si>
    <t>24.09.09.01</t>
  </si>
  <si>
    <t>24.09.10.01</t>
  </si>
  <si>
    <t>24.12.01.01</t>
  </si>
  <si>
    <t>24.12.01.02</t>
  </si>
  <si>
    <t>24.12.01.03</t>
  </si>
  <si>
    <t>24.13.01</t>
  </si>
  <si>
    <t>24.13.02</t>
  </si>
  <si>
    <t>24.13.03</t>
  </si>
  <si>
    <t>24.13.04</t>
  </si>
  <si>
    <t>24.13.05</t>
  </si>
  <si>
    <t>24.13.06</t>
  </si>
  <si>
    <t>24.13.07</t>
  </si>
  <si>
    <t>24.14.01.01</t>
  </si>
  <si>
    <t>24.14.01.02</t>
  </si>
  <si>
    <t>24.14.01.03</t>
  </si>
  <si>
    <t>24.14.01.04</t>
  </si>
  <si>
    <t>24.14.01.05</t>
  </si>
  <si>
    <t>24.14.01.06</t>
  </si>
  <si>
    <t>24.14.01.07</t>
  </si>
  <si>
    <t>24.14.01.08</t>
  </si>
  <si>
    <t>24.14.01.09</t>
  </si>
  <si>
    <t>24.14.01.10</t>
  </si>
  <si>
    <t>24.14.01.11</t>
  </si>
  <si>
    <t>24.14.02</t>
  </si>
  <si>
    <t>24.15.01</t>
  </si>
  <si>
    <t>24.15.02</t>
  </si>
  <si>
    <t>24.15.03</t>
  </si>
  <si>
    <t>24.15.04</t>
  </si>
  <si>
    <t>24.15.05</t>
  </si>
  <si>
    <t>24.15.06</t>
  </si>
  <si>
    <t>24.15.07</t>
  </si>
  <si>
    <t>24.15.08</t>
  </si>
  <si>
    <t>24.15.09</t>
  </si>
  <si>
    <t>24.15.09.01</t>
  </si>
  <si>
    <t>24.15.09.02</t>
  </si>
  <si>
    <t>24.15.09.03</t>
  </si>
  <si>
    <t>24.15.09.04</t>
  </si>
  <si>
    <t>24.15.09.05</t>
  </si>
  <si>
    <t>24.15.11</t>
  </si>
  <si>
    <t>24.15.12</t>
  </si>
  <si>
    <t>24.15.13</t>
  </si>
  <si>
    <t>24.15.14</t>
  </si>
  <si>
    <t>24.15.15</t>
  </si>
  <si>
    <t>24.15.16</t>
  </si>
  <si>
    <t>24.15.17</t>
  </si>
  <si>
    <t>24.16.01</t>
  </si>
  <si>
    <t>24.16.02</t>
  </si>
  <si>
    <t>24.16.04</t>
  </si>
  <si>
    <t>24.16.05</t>
  </si>
  <si>
    <t>24.16.06</t>
  </si>
  <si>
    <t>24.16.07</t>
  </si>
  <si>
    <t>24.16.08</t>
  </si>
  <si>
    <t>24.16.09</t>
  </si>
  <si>
    <t>24.16.10</t>
  </si>
  <si>
    <t>24.16.11</t>
  </si>
  <si>
    <t>24.16.12</t>
  </si>
  <si>
    <t>24.16.13</t>
  </si>
  <si>
    <t>24.16.14</t>
  </si>
  <si>
    <t>24.16.15</t>
  </si>
  <si>
    <t>24.16.16</t>
  </si>
  <si>
    <t>24.16.17</t>
  </si>
  <si>
    <t>24.16.18</t>
  </si>
  <si>
    <t>24.16.19</t>
  </si>
  <si>
    <t>24.16.20</t>
  </si>
  <si>
    <t>24.16.21</t>
  </si>
  <si>
    <t>24.16.22</t>
  </si>
  <si>
    <t>24.16.23</t>
  </si>
  <si>
    <t>24.16.24</t>
  </si>
  <si>
    <t>24.16.25</t>
  </si>
  <si>
    <t>24.16.26</t>
  </si>
  <si>
    <t>24.16.27</t>
  </si>
  <si>
    <t>24.16.28</t>
  </si>
  <si>
    <t>24.18.01</t>
  </si>
  <si>
    <t>24.18.02</t>
  </si>
  <si>
    <t>24.18.03</t>
  </si>
  <si>
    <t>24.19.04.01</t>
  </si>
  <si>
    <t>24.19.05.01</t>
  </si>
  <si>
    <t>24.19.06</t>
  </si>
  <si>
    <t>24.19.07.01</t>
  </si>
  <si>
    <t>24.19.08</t>
  </si>
  <si>
    <t>24.20.01</t>
  </si>
  <si>
    <t>24.20.02</t>
  </si>
  <si>
    <t>24.20.03</t>
  </si>
  <si>
    <t>24.20.04</t>
  </si>
  <si>
    <t>24.21.01</t>
  </si>
  <si>
    <t>24.21.02</t>
  </si>
  <si>
    <t>24.21.03</t>
  </si>
  <si>
    <t>24.22.01</t>
  </si>
  <si>
    <t>24.22.02</t>
  </si>
  <si>
    <t>24.23.01</t>
  </si>
  <si>
    <t>24.23.02</t>
  </si>
  <si>
    <t>24.23.03</t>
  </si>
  <si>
    <t>24.23.04</t>
  </si>
  <si>
    <t>24.23.05</t>
  </si>
  <si>
    <t>24.23.07</t>
  </si>
  <si>
    <t>24.23.08</t>
  </si>
  <si>
    <t>24.23.09</t>
  </si>
  <si>
    <t>24.23.44</t>
  </si>
  <si>
    <t>24.23.45</t>
  </si>
  <si>
    <t>24.23.46</t>
  </si>
  <si>
    <t>24.23.47</t>
  </si>
  <si>
    <t>24.23.48</t>
  </si>
  <si>
    <t>24.23.49</t>
  </si>
  <si>
    <t>24.23.50</t>
  </si>
  <si>
    <t>24.23.51</t>
  </si>
  <si>
    <t>24.23.52</t>
  </si>
  <si>
    <t>25.01.03.05</t>
  </si>
  <si>
    <t>25.03.04.01</t>
  </si>
  <si>
    <t>25.03.04.03</t>
  </si>
  <si>
    <t>25.03.04.04</t>
  </si>
  <si>
    <t>25.04.23.01</t>
  </si>
  <si>
    <t>25.08.13.01</t>
  </si>
  <si>
    <t>25.08.13.02</t>
  </si>
  <si>
    <t>25.08.13.03</t>
  </si>
  <si>
    <t>25.08.13.04</t>
  </si>
  <si>
    <t>25.08.15.01</t>
  </si>
  <si>
    <t>25.08.15.02</t>
  </si>
  <si>
    <t>25.08.15.03</t>
  </si>
  <si>
    <t>25.08.15.04</t>
  </si>
  <si>
    <t>25.08.16.01</t>
  </si>
  <si>
    <t>25.08.16.02</t>
  </si>
  <si>
    <t>25.08.16.03</t>
  </si>
  <si>
    <t>25.08.16.04</t>
  </si>
  <si>
    <t>25.11.05.01</t>
  </si>
  <si>
    <t>25.11.06.01</t>
  </si>
  <si>
    <t>25.11.07.01</t>
  </si>
  <si>
    <t>25.11.08.01</t>
  </si>
  <si>
    <t>25.11.09.01</t>
  </si>
  <si>
    <t>25.11.10.01</t>
  </si>
  <si>
    <t>25.13.01</t>
  </si>
  <si>
    <t>25.13.02</t>
  </si>
  <si>
    <t>25.13.04</t>
  </si>
  <si>
    <t>25.13.05</t>
  </si>
  <si>
    <t>25.13.07</t>
  </si>
  <si>
    <t>25.14.02</t>
  </si>
  <si>
    <t>25.15.01</t>
  </si>
  <si>
    <t>25.15.02</t>
  </si>
  <si>
    <t>25.15.03</t>
  </si>
  <si>
    <t>25.15.04</t>
  </si>
  <si>
    <t>25.15.05</t>
  </si>
  <si>
    <t>25.15.06</t>
  </si>
  <si>
    <t>25.15.07</t>
  </si>
  <si>
    <t>25.15.08</t>
  </si>
  <si>
    <t>25.15.09</t>
  </si>
  <si>
    <t>25.15.09.01</t>
  </si>
  <si>
    <t>25.15.10</t>
  </si>
  <si>
    <t>25.15.11</t>
  </si>
  <si>
    <t>25.15.12</t>
  </si>
  <si>
    <t>25.19.01</t>
  </si>
  <si>
    <t>25.20.01</t>
  </si>
  <si>
    <t>25.20.02</t>
  </si>
  <si>
    <t>25.20.03</t>
  </si>
  <si>
    <t>25.20.04</t>
  </si>
  <si>
    <t>25.20.05</t>
  </si>
  <si>
    <t>25.20.06</t>
  </si>
  <si>
    <t>25.20.07</t>
  </si>
  <si>
    <t>25.20.08</t>
  </si>
  <si>
    <t>25.20.09</t>
  </si>
  <si>
    <t>25.20.10</t>
  </si>
  <si>
    <t>25.20.11</t>
  </si>
  <si>
    <t>25.20.12</t>
  </si>
  <si>
    <t>25.20.13</t>
  </si>
  <si>
    <t>25.20.14</t>
  </si>
  <si>
    <t>25.20.15</t>
  </si>
  <si>
    <t>25.20.16</t>
  </si>
  <si>
    <t>25.20.17</t>
  </si>
  <si>
    <t>25.20.18</t>
  </si>
  <si>
    <t>25.20.19</t>
  </si>
  <si>
    <t>25.20.20</t>
  </si>
  <si>
    <t>25.21.01</t>
  </si>
  <si>
    <t>25.21.02</t>
  </si>
  <si>
    <t>25.21.03</t>
  </si>
  <si>
    <t>25.21.04</t>
  </si>
  <si>
    <t>25.21.05</t>
  </si>
  <si>
    <t>25.21.06</t>
  </si>
  <si>
    <t>25.21.07</t>
  </si>
  <si>
    <t>25.21.08</t>
  </si>
  <si>
    <t>25.21.09</t>
  </si>
  <si>
    <t>25.21.10</t>
  </si>
  <si>
    <t>25.21.11</t>
  </si>
  <si>
    <t>25.21.12</t>
  </si>
  <si>
    <t>25.21.13</t>
  </si>
  <si>
    <t>25.21.14</t>
  </si>
  <si>
    <t>25.21.15</t>
  </si>
  <si>
    <t>25.21.16</t>
  </si>
  <si>
    <t>25.21.17</t>
  </si>
  <si>
    <t>25.21.18</t>
  </si>
  <si>
    <t>25.21.19</t>
  </si>
  <si>
    <t>25.21.20</t>
  </si>
  <si>
    <t>25.21.21</t>
  </si>
  <si>
    <t>25.21.22</t>
  </si>
  <si>
    <t>25.21.23</t>
  </si>
  <si>
    <t>25.21.24</t>
  </si>
  <si>
    <t>25.21.25</t>
  </si>
  <si>
    <t>25.21.26</t>
  </si>
  <si>
    <t>25.21.27</t>
  </si>
  <si>
    <t>25.21.28</t>
  </si>
  <si>
    <t>25.21.29</t>
  </si>
  <si>
    <t>25.21.30</t>
  </si>
  <si>
    <t>25.21.31</t>
  </si>
  <si>
    <t>25.21.32</t>
  </si>
  <si>
    <t>25.21.33</t>
  </si>
  <si>
    <t>25.21.34</t>
  </si>
  <si>
    <t>25.21.35</t>
  </si>
  <si>
    <t>25.21.36</t>
  </si>
  <si>
    <t>25.21.37</t>
  </si>
  <si>
    <t>25.21.38</t>
  </si>
  <si>
    <t>25.21.39</t>
  </si>
  <si>
    <t>25.21.40</t>
  </si>
  <si>
    <t>25.21.41</t>
  </si>
  <si>
    <t>25.21.42</t>
  </si>
  <si>
    <t>25.21.43</t>
  </si>
  <si>
    <t>25.21.44</t>
  </si>
  <si>
    <t>25.21.45</t>
  </si>
  <si>
    <t>25.23.01</t>
  </si>
  <si>
    <t>26.02.20.01</t>
  </si>
  <si>
    <t>26.07.13.01</t>
  </si>
  <si>
    <t>26.07.13.02</t>
  </si>
  <si>
    <t>26.07.13.03</t>
  </si>
  <si>
    <t>26.07.13.04</t>
  </si>
  <si>
    <t>26.11.03.01</t>
  </si>
  <si>
    <t>26.11.03.02</t>
  </si>
  <si>
    <t>26.11.03.03</t>
  </si>
  <si>
    <t>26.11.03.04</t>
  </si>
  <si>
    <t>26.11.03.05</t>
  </si>
  <si>
    <t>26.11.03.06</t>
  </si>
  <si>
    <t>26.11.04.01</t>
  </si>
  <si>
    <t>26.11.04.02</t>
  </si>
  <si>
    <t>26.11.08.01</t>
  </si>
  <si>
    <t>26.13.01</t>
  </si>
  <si>
    <t>26.14.01</t>
  </si>
  <si>
    <t>26.14.02</t>
  </si>
  <si>
    <t>26.14.03</t>
  </si>
  <si>
    <t>26.14.04</t>
  </si>
  <si>
    <t>26.15.01</t>
  </si>
  <si>
    <t>26.15.02</t>
  </si>
  <si>
    <t>26.15.03</t>
  </si>
  <si>
    <t>26.16.01</t>
  </si>
  <si>
    <t>26.16.02</t>
  </si>
  <si>
    <t>26.16.03</t>
  </si>
  <si>
    <t>27.03.03.01</t>
  </si>
  <si>
    <t>27.03.03.02</t>
  </si>
  <si>
    <t>27.07.13.01</t>
  </si>
  <si>
    <t>27.07.13.02</t>
  </si>
  <si>
    <t>27.07.13.03</t>
  </si>
  <si>
    <t>27.07.13.04</t>
  </si>
  <si>
    <t>27.13.02</t>
  </si>
  <si>
    <t>27.13.03</t>
  </si>
  <si>
    <t>27.13.04</t>
  </si>
  <si>
    <t>27.13.05</t>
  </si>
  <si>
    <t>27.14.01.01</t>
  </si>
  <si>
    <t>27.14.02</t>
  </si>
  <si>
    <t>27.14.03</t>
  </si>
  <si>
    <t>27.14.04</t>
  </si>
  <si>
    <t>27.14.05</t>
  </si>
  <si>
    <t>27.16.01</t>
  </si>
  <si>
    <t>27.18.01</t>
  </si>
  <si>
    <t>28.01.04.01</t>
  </si>
  <si>
    <t>28.01.05.01</t>
  </si>
  <si>
    <t>28.01.07.01</t>
  </si>
  <si>
    <t>28.01.08.01</t>
  </si>
  <si>
    <t>28.01.24.01</t>
  </si>
  <si>
    <t>28.01.25.01</t>
  </si>
  <si>
    <t>28.01.26.01</t>
  </si>
  <si>
    <t>28.01.27.01</t>
  </si>
  <si>
    <t>28.01.31.01</t>
  </si>
  <si>
    <t>28.01.31.02</t>
  </si>
  <si>
    <t>28.02.01.02</t>
  </si>
  <si>
    <t>28.02.02.02</t>
  </si>
  <si>
    <t>28.02.03.02</t>
  </si>
  <si>
    <t>28.02.04.02</t>
  </si>
  <si>
    <t>28.02.05.02</t>
  </si>
  <si>
    <t>28.02.06.02</t>
  </si>
  <si>
    <t>28.02.07.02</t>
  </si>
  <si>
    <t>28.02.08.01</t>
  </si>
  <si>
    <t>28.03.05.03</t>
  </si>
  <si>
    <t>28.03.05.04</t>
  </si>
  <si>
    <t>28.03.09.02</t>
  </si>
  <si>
    <t>28.03.09.03</t>
  </si>
  <si>
    <t>28.03.09.04</t>
  </si>
  <si>
    <t>28.03.10.01</t>
  </si>
  <si>
    <t>28.03.15.01</t>
  </si>
  <si>
    <t>28.05.07.01</t>
  </si>
  <si>
    <t>28.05.07.02</t>
  </si>
  <si>
    <t>28.05.08.01</t>
  </si>
  <si>
    <t>28.05.09.01</t>
  </si>
  <si>
    <t>28.05.11.01</t>
  </si>
  <si>
    <t>28.05.11.02</t>
  </si>
  <si>
    <t>28.06.03.01</t>
  </si>
  <si>
    <t>28.06.04.01</t>
  </si>
  <si>
    <t>28.06.04.02</t>
  </si>
  <si>
    <t>28.06.08.01</t>
  </si>
  <si>
    <t>28.06.13.01</t>
  </si>
  <si>
    <t>28.08.01.01</t>
  </si>
  <si>
    <t>28.08.02.01</t>
  </si>
  <si>
    <t>30.02.05.02</t>
  </si>
  <si>
    <t>35.04.22</t>
  </si>
  <si>
    <t>35.04.49</t>
  </si>
  <si>
    <t>37.01.01</t>
  </si>
  <si>
    <t>37.01.02</t>
  </si>
  <si>
    <t>37.01.03</t>
  </si>
  <si>
    <t>37.01.04</t>
  </si>
  <si>
    <t>37.01.05</t>
  </si>
  <si>
    <t>37.01.06</t>
  </si>
  <si>
    <t>37.01.07</t>
  </si>
  <si>
    <t>37.01.08</t>
  </si>
  <si>
    <t>37.01.09</t>
  </si>
  <si>
    <t>37.01.10</t>
  </si>
  <si>
    <t>37.01.11</t>
  </si>
  <si>
    <t>37.01.12</t>
  </si>
  <si>
    <t>37.01.13</t>
  </si>
  <si>
    <t>37.01.14</t>
  </si>
  <si>
    <t>37.01.15</t>
  </si>
  <si>
    <t>37.01.16</t>
  </si>
  <si>
    <t>37.01.17</t>
  </si>
  <si>
    <t>37.01.18</t>
  </si>
  <si>
    <t>37.01.19</t>
  </si>
  <si>
    <t>37.01.20</t>
  </si>
  <si>
    <t>37.01.21</t>
  </si>
  <si>
    <t>37.01.22</t>
  </si>
  <si>
    <t>37.01.23</t>
  </si>
  <si>
    <t>37.01.24</t>
  </si>
  <si>
    <t>37.02.01</t>
  </si>
  <si>
    <t>37.02.02</t>
  </si>
  <si>
    <t>37.02.03</t>
  </si>
  <si>
    <t>37.02.04</t>
  </si>
  <si>
    <t>37.02.05</t>
  </si>
  <si>
    <t>37.02.06</t>
  </si>
  <si>
    <t>37.02.07</t>
  </si>
  <si>
    <t>37.02.08</t>
  </si>
  <si>
    <t>37.02.10</t>
  </si>
  <si>
    <t>37.02.11</t>
  </si>
  <si>
    <t>37.02.12</t>
  </si>
  <si>
    <t>37.02.13</t>
  </si>
  <si>
    <t>37.02.14.01</t>
  </si>
  <si>
    <t>37.02.18</t>
  </si>
  <si>
    <t>37.02.19</t>
  </si>
  <si>
    <t>37.02.20</t>
  </si>
  <si>
    <t>37.02.21</t>
  </si>
  <si>
    <t>37.02.22</t>
  </si>
  <si>
    <t>37.02.23</t>
  </si>
  <si>
    <t>37.02.24</t>
  </si>
  <si>
    <t>37.02.25</t>
  </si>
  <si>
    <t>37.02.26</t>
  </si>
  <si>
    <t>37.02.27</t>
  </si>
  <si>
    <t>37.03.01</t>
  </si>
  <si>
    <t>37.03.02</t>
  </si>
  <si>
    <t>37.03.03</t>
  </si>
  <si>
    <t>37.03.03.01</t>
  </si>
  <si>
    <t>37.03.04</t>
  </si>
  <si>
    <t>37.03.05</t>
  </si>
  <si>
    <t>37.03.05.02</t>
  </si>
  <si>
    <t>37.03.06</t>
  </si>
  <si>
    <t>37.03.07</t>
  </si>
  <si>
    <t>37.03.08</t>
  </si>
  <si>
    <t>37.03.09</t>
  </si>
  <si>
    <t>37.03.10</t>
  </si>
  <si>
    <t>37.03.11</t>
  </si>
  <si>
    <t>37.03.12</t>
  </si>
  <si>
    <t>37.03.13</t>
  </si>
  <si>
    <t>37.03.14</t>
  </si>
  <si>
    <t>37.03.15</t>
  </si>
  <si>
    <t>37.03.16</t>
  </si>
  <si>
    <t>37.03.17</t>
  </si>
  <si>
    <t>37.03.18</t>
  </si>
  <si>
    <t>37.03.19</t>
  </si>
  <si>
    <t>37.03.20</t>
  </si>
  <si>
    <t>37.03.21</t>
  </si>
  <si>
    <t>37.03.22</t>
  </si>
  <si>
    <t>37.03.23</t>
  </si>
  <si>
    <t>37.03.24</t>
  </si>
  <si>
    <t>37.03.25</t>
  </si>
  <si>
    <t>37.03.26</t>
  </si>
  <si>
    <t>37.04.01</t>
  </si>
  <si>
    <t>37.04.02.01</t>
  </si>
  <si>
    <t>37.04.03.01</t>
  </si>
  <si>
    <t>37.04.04</t>
  </si>
  <si>
    <t>37.04.05</t>
  </si>
  <si>
    <t>37.04.06</t>
  </si>
  <si>
    <t>37.04.07</t>
  </si>
  <si>
    <t>37.04.08</t>
  </si>
  <si>
    <t>37.04.09</t>
  </si>
  <si>
    <t>37.04.10</t>
  </si>
  <si>
    <t>37.04.11</t>
  </si>
  <si>
    <t>37.04.12</t>
  </si>
  <si>
    <t>37.04.13</t>
  </si>
  <si>
    <t>37.04.14</t>
  </si>
  <si>
    <t>37.04.15</t>
  </si>
  <si>
    <t>37.04.16</t>
  </si>
  <si>
    <t>37.04.17</t>
  </si>
  <si>
    <t>37.04.19</t>
  </si>
  <si>
    <t>37.04.21</t>
  </si>
  <si>
    <t>37.04.22</t>
  </si>
  <si>
    <t>37.04.23</t>
  </si>
  <si>
    <t>37.04.24</t>
  </si>
  <si>
    <t>37.04.25</t>
  </si>
  <si>
    <t>37.04.26</t>
  </si>
  <si>
    <t>37.04.27</t>
  </si>
  <si>
    <t>37.04.28</t>
  </si>
  <si>
    <t>37.04.29</t>
  </si>
  <si>
    <t>37.04.30</t>
  </si>
  <si>
    <t>37.04.31</t>
  </si>
  <si>
    <t>37.04.32</t>
  </si>
  <si>
    <t>37.04.33</t>
  </si>
  <si>
    <t>37.04.34</t>
  </si>
  <si>
    <t>37.04.35</t>
  </si>
  <si>
    <t>37.04.36</t>
  </si>
  <si>
    <t>37.04.37</t>
  </si>
  <si>
    <t>37.04.38</t>
  </si>
  <si>
    <t>37.04.39</t>
  </si>
  <si>
    <t>37.04.40</t>
  </si>
  <si>
    <t>37.04.41</t>
  </si>
  <si>
    <t>37.04.42</t>
  </si>
  <si>
    <t>37.04.43</t>
  </si>
  <si>
    <t>37.04.44</t>
  </si>
  <si>
    <t>37.04.45</t>
  </si>
  <si>
    <t>37.04.46</t>
  </si>
  <si>
    <t>37.04.47</t>
  </si>
  <si>
    <t>37.04.48</t>
  </si>
  <si>
    <t>37.04.49</t>
  </si>
  <si>
    <t>37.04.50</t>
  </si>
  <si>
    <t>37.04.51</t>
  </si>
  <si>
    <t>37.04.52</t>
  </si>
  <si>
    <t>37.04.53</t>
  </si>
  <si>
    <t>37.04.54</t>
  </si>
  <si>
    <t>37.04.55</t>
  </si>
  <si>
    <t>37.04.56</t>
  </si>
  <si>
    <t>37.04.57</t>
  </si>
  <si>
    <t>37.04.58</t>
  </si>
  <si>
    <t>37.04.59</t>
  </si>
  <si>
    <t>37.04.60</t>
  </si>
  <si>
    <t>37.04.61</t>
  </si>
  <si>
    <t>37.04.62</t>
  </si>
  <si>
    <t>37.04.63</t>
  </si>
  <si>
    <t>37.04.64</t>
  </si>
  <si>
    <t>37.04.65</t>
  </si>
  <si>
    <t>37.04.66</t>
  </si>
  <si>
    <t>37.04.67</t>
  </si>
  <si>
    <t>37.04.68</t>
  </si>
  <si>
    <t>37.04.68.01</t>
  </si>
  <si>
    <t>37.04.68.02</t>
  </si>
  <si>
    <t>37.04.68.03</t>
  </si>
  <si>
    <t>37.04.68.04</t>
  </si>
  <si>
    <t>37.04.68.05</t>
  </si>
  <si>
    <t>37.04.68.06</t>
  </si>
  <si>
    <t>37.04.68.07</t>
  </si>
  <si>
    <t>37.04.68.08</t>
  </si>
  <si>
    <t>37.04.68.09</t>
  </si>
  <si>
    <t>37.04.68.10</t>
  </si>
  <si>
    <t>37.04.68.11</t>
  </si>
  <si>
    <t>37.04.69</t>
  </si>
  <si>
    <t>37.04.70</t>
  </si>
  <si>
    <t>37.04.71</t>
  </si>
  <si>
    <t>37.04.72</t>
  </si>
  <si>
    <t>37.04.73</t>
  </si>
  <si>
    <t>37.04.74</t>
  </si>
  <si>
    <t>37.04.75</t>
  </si>
  <si>
    <t>37.04.76</t>
  </si>
  <si>
    <t>37.05.04</t>
  </si>
  <si>
    <t>37.05.05</t>
  </si>
  <si>
    <t>37.05.06</t>
  </si>
  <si>
    <t>37.05.07</t>
  </si>
  <si>
    <t>37.05.08</t>
  </si>
  <si>
    <t>37.05.09</t>
  </si>
  <si>
    <t>37.05.10.01</t>
  </si>
  <si>
    <t>37.05.11.01</t>
  </si>
  <si>
    <t>37.05.12</t>
  </si>
  <si>
    <t>37.05.14</t>
  </si>
  <si>
    <t>37.05.15</t>
  </si>
  <si>
    <t>37.05.16</t>
  </si>
  <si>
    <t>37.05.17</t>
  </si>
  <si>
    <t>37.05.20.01</t>
  </si>
  <si>
    <t>37.05.20.02</t>
  </si>
  <si>
    <t>37.05.20.03</t>
  </si>
  <si>
    <t>37.05.20.04</t>
  </si>
  <si>
    <t>37.05.21</t>
  </si>
  <si>
    <t>37.05.26</t>
  </si>
  <si>
    <t>37.05.27</t>
  </si>
  <si>
    <t>37.05.28</t>
  </si>
  <si>
    <t>37.05.29</t>
  </si>
  <si>
    <t>37.05.30</t>
  </si>
  <si>
    <t>37.05.31</t>
  </si>
  <si>
    <t>37.05.32.01</t>
  </si>
  <si>
    <t>37.05.36.01</t>
  </si>
  <si>
    <t>37.05.36.02</t>
  </si>
  <si>
    <t>37.05.36.03</t>
  </si>
  <si>
    <t>37.05.36.04</t>
  </si>
  <si>
    <t>37.05.36.05</t>
  </si>
  <si>
    <t>37.05.36.06</t>
  </si>
  <si>
    <t>37.06.01</t>
  </si>
  <si>
    <t>37.06.02</t>
  </si>
  <si>
    <t>37.06.03</t>
  </si>
  <si>
    <t>37.06.04</t>
  </si>
  <si>
    <t>37.06.05</t>
  </si>
  <si>
    <t>37.06.06</t>
  </si>
  <si>
    <t>37.06.07</t>
  </si>
  <si>
    <t>37.06.08</t>
  </si>
  <si>
    <t>37.06.09</t>
  </si>
  <si>
    <t>37.28.08.01.01</t>
  </si>
  <si>
    <t>37.28.08.02.01</t>
  </si>
  <si>
    <t>72.01.01.01</t>
  </si>
  <si>
    <t>72.01.01.02</t>
  </si>
  <si>
    <t>72.01.01.03</t>
  </si>
  <si>
    <t>72.01.01.04</t>
  </si>
  <si>
    <t>72.01.02.01</t>
  </si>
  <si>
    <t>72.01.02.02</t>
  </si>
  <si>
    <t>72.01.02.03</t>
  </si>
  <si>
    <t>72.01.02.04</t>
  </si>
  <si>
    <t>72.02.01.01</t>
  </si>
  <si>
    <t>72.02.01.02</t>
  </si>
  <si>
    <t>72.02.01.03</t>
  </si>
  <si>
    <t>72.02.01.04</t>
  </si>
  <si>
    <t>72.02.01.05</t>
  </si>
  <si>
    <t>72.02.01.06</t>
  </si>
  <si>
    <t>72.02.02.01</t>
  </si>
  <si>
    <t>72.02.02.02</t>
  </si>
  <si>
    <t>72.02.02.03</t>
  </si>
  <si>
    <t>72.02.02.04</t>
  </si>
  <si>
    <t>72.02.02.05</t>
  </si>
  <si>
    <t>72.02.02.06</t>
  </si>
  <si>
    <t>72.02.04.01</t>
  </si>
  <si>
    <t>72.02.04.02</t>
  </si>
  <si>
    <t>72.02.04.03</t>
  </si>
  <si>
    <t>72.02.04.04</t>
  </si>
  <si>
    <t>72.02.04.05</t>
  </si>
  <si>
    <t>72.02.04.06</t>
  </si>
  <si>
    <t>72.02.05.01</t>
  </si>
  <si>
    <t>72.02.05.02</t>
  </si>
  <si>
    <t>72.02.05.03</t>
  </si>
  <si>
    <t>72.02.05.04</t>
  </si>
  <si>
    <t>72.02.08.01</t>
  </si>
  <si>
    <t>72.02.08.02</t>
  </si>
  <si>
    <t>72.02.08.03</t>
  </si>
  <si>
    <t>72.02.08.04</t>
  </si>
  <si>
    <t>72.02.08.05</t>
  </si>
  <si>
    <t>72.02.08.06</t>
  </si>
  <si>
    <t>72.02.09.01</t>
  </si>
  <si>
    <t>72.02.09.02</t>
  </si>
  <si>
    <t>72.02.09.03</t>
  </si>
  <si>
    <t>72.02.09.04</t>
  </si>
  <si>
    <t>72.02.09.05</t>
  </si>
  <si>
    <t>72.02.09.06</t>
  </si>
  <si>
    <t>72.02.10.01</t>
  </si>
  <si>
    <t>72.02.10.02</t>
  </si>
  <si>
    <t>72.02.10.03</t>
  </si>
  <si>
    <t>72.02.10.04</t>
  </si>
  <si>
    <t>72.02.10.05</t>
  </si>
  <si>
    <t>72.02.10.06</t>
  </si>
  <si>
    <t>72.03.01.01</t>
  </si>
  <si>
    <t>72.03.01.02</t>
  </si>
  <si>
    <t>72.03.01.03</t>
  </si>
  <si>
    <t>72.03.01.04</t>
  </si>
  <si>
    <t>72.03.02.01</t>
  </si>
  <si>
    <t>72.03.02.02</t>
  </si>
  <si>
    <t>72.03.02.03</t>
  </si>
  <si>
    <t>72.03.02.04</t>
  </si>
  <si>
    <t>72.04.01.01</t>
  </si>
  <si>
    <t>72.04.01.02</t>
  </si>
  <si>
    <t>72.04.01.03</t>
  </si>
  <si>
    <t>72.04.01.04</t>
  </si>
  <si>
    <t>72.04.02.01</t>
  </si>
  <si>
    <t>72.04.02.02</t>
  </si>
  <si>
    <t>72.04.02.03</t>
  </si>
  <si>
    <t>72.04.02.04</t>
  </si>
  <si>
    <t>72.04.03.01</t>
  </si>
  <si>
    <t>72.04.03.02</t>
  </si>
  <si>
    <t>72.04.03.03</t>
  </si>
  <si>
    <t>72.04.03.04</t>
  </si>
  <si>
    <t>72.04.04.01</t>
  </si>
  <si>
    <t>72.04.04.02</t>
  </si>
  <si>
    <t>72.04.04.03</t>
  </si>
  <si>
    <t>72.04.04.04</t>
  </si>
  <si>
    <t>72.05.01.01</t>
  </si>
  <si>
    <t>72.05.01.02</t>
  </si>
  <si>
    <t>72.05.01.03</t>
  </si>
  <si>
    <t>72.05.01.04</t>
  </si>
  <si>
    <t>72.05.02.01</t>
  </si>
  <si>
    <t>72.05.02.02</t>
  </si>
  <si>
    <t>72.05.02.03</t>
  </si>
  <si>
    <t>72.05.02.04</t>
  </si>
  <si>
    <t>72.05.03.01</t>
  </si>
  <si>
    <t>72.05.03.02</t>
  </si>
  <si>
    <t>72.05.03.03</t>
  </si>
  <si>
    <t>72.05.03.04</t>
  </si>
  <si>
    <t>72.05.04.01</t>
  </si>
  <si>
    <t>72.05.04.02</t>
  </si>
  <si>
    <t>72.05.04.03</t>
  </si>
  <si>
    <t>72.05.04.04</t>
  </si>
  <si>
    <t>72.05.05.01</t>
  </si>
  <si>
    <t>72.05.05.02</t>
  </si>
  <si>
    <t>72.05.05.03</t>
  </si>
  <si>
    <t>72.05.05.04</t>
  </si>
  <si>
    <t>72.06.01.01</t>
  </si>
  <si>
    <t>72.06.01.02</t>
  </si>
  <si>
    <t>72.06.01.03</t>
  </si>
  <si>
    <t>72.06.01.04</t>
  </si>
  <si>
    <t>72.06.02.01</t>
  </si>
  <si>
    <t>72.06.02.02</t>
  </si>
  <si>
    <t>72.06.02.03</t>
  </si>
  <si>
    <t>72.06.02.04</t>
  </si>
  <si>
    <t>72.06.03.01</t>
  </si>
  <si>
    <t>72.06.03.02</t>
  </si>
  <si>
    <t>72.06.03.03</t>
  </si>
  <si>
    <t>72.06.03.04</t>
  </si>
  <si>
    <t>72.06.04.01</t>
  </si>
  <si>
    <t>72.06.04.02</t>
  </si>
  <si>
    <t>72.06.04.03</t>
  </si>
  <si>
    <t>72.06.04.04</t>
  </si>
  <si>
    <t>72.06.05.01</t>
  </si>
  <si>
    <t>72.06.05.02</t>
  </si>
  <si>
    <t>72.06.05.03</t>
  </si>
  <si>
    <t>72.06.05.04</t>
  </si>
  <si>
    <t>72.07.01.01</t>
  </si>
  <si>
    <t>72.07.01.02</t>
  </si>
  <si>
    <t>72.07.01.03</t>
  </si>
  <si>
    <t>72.07.01.04</t>
  </si>
  <si>
    <t>72.07.02.01</t>
  </si>
  <si>
    <t>72.07.02.02</t>
  </si>
  <si>
    <t>72.07.02.03</t>
  </si>
  <si>
    <t>72.07.02.04</t>
  </si>
  <si>
    <t>72.07.03.01</t>
  </si>
  <si>
    <t>72.07.03.02</t>
  </si>
  <si>
    <t>72.07.03.03</t>
  </si>
  <si>
    <t>72.07.03.04</t>
  </si>
  <si>
    <t>72.07.06.01</t>
  </si>
  <si>
    <t>72.07.06.02</t>
  </si>
  <si>
    <t>72.07.06.03</t>
  </si>
  <si>
    <t>72.07.06.04</t>
  </si>
  <si>
    <t>72.07.07.01</t>
  </si>
  <si>
    <t>72.07.07.02</t>
  </si>
  <si>
    <t>72.07.07.03</t>
  </si>
  <si>
    <t>72.07.07.04</t>
  </si>
  <si>
    <t>72.08.01.01</t>
  </si>
  <si>
    <t>72.08.01.02</t>
  </si>
  <si>
    <t>72.08.01.03</t>
  </si>
  <si>
    <t>72.08.01.04</t>
  </si>
  <si>
    <t>72.08.01.05</t>
  </si>
  <si>
    <t>72.08.02.01</t>
  </si>
  <si>
    <t>72.08.02.02</t>
  </si>
  <si>
    <t>72.08.02.03</t>
  </si>
  <si>
    <t>72.08.02.04</t>
  </si>
  <si>
    <t>72.08.02.05</t>
  </si>
  <si>
    <t>72.09.01.01</t>
  </si>
  <si>
    <t>72.09.01.02</t>
  </si>
  <si>
    <t>72.09.01.03</t>
  </si>
  <si>
    <t>72.09.01.04</t>
  </si>
  <si>
    <t>72.09.01.05</t>
  </si>
  <si>
    <t>72.09.02.01</t>
  </si>
  <si>
    <t>72.09.02.02</t>
  </si>
  <si>
    <t>72.09.02.03</t>
  </si>
  <si>
    <t>72.09.02.04</t>
  </si>
  <si>
    <t>72.09.02.05</t>
  </si>
  <si>
    <t>72.09.04.01</t>
  </si>
  <si>
    <t>72.09.04.02</t>
  </si>
  <si>
    <t>72.09.04.03</t>
  </si>
  <si>
    <t>72.09.04.04</t>
  </si>
  <si>
    <t>72.09.04.05</t>
  </si>
  <si>
    <t>72.10.01.01</t>
  </si>
  <si>
    <t>72.10.01.02</t>
  </si>
  <si>
    <t>72.10.01.03</t>
  </si>
  <si>
    <t>72.10.01.04</t>
  </si>
  <si>
    <t>72.10.01.05</t>
  </si>
  <si>
    <t>72.11.01.01</t>
  </si>
  <si>
    <t>72.11.01.02</t>
  </si>
  <si>
    <t>72.11.01.03</t>
  </si>
  <si>
    <t>72.11.01.04</t>
  </si>
  <si>
    <t>72.11.01.05</t>
  </si>
  <si>
    <t>72.11.02.01</t>
  </si>
  <si>
    <t>72.11.02.02</t>
  </si>
  <si>
    <t>72.11.02.03</t>
  </si>
  <si>
    <t>72.11.02.04</t>
  </si>
  <si>
    <t>72.11.02.05</t>
  </si>
  <si>
    <t>72.11.03.01</t>
  </si>
  <si>
    <t>72.11.03.02</t>
  </si>
  <si>
    <t>72.11.03.03</t>
  </si>
  <si>
    <t>72.11.03.04</t>
  </si>
  <si>
    <t>72.11.03.05</t>
  </si>
  <si>
    <t>72.12.01.01</t>
  </si>
  <si>
    <t>72.12.01.02</t>
  </si>
  <si>
    <t>72.12.01.03</t>
  </si>
  <si>
    <t>72.12.01.04</t>
  </si>
  <si>
    <t>72.12.01.05</t>
  </si>
  <si>
    <t>72.12.02.01</t>
  </si>
  <si>
    <t>72.12.02.02</t>
  </si>
  <si>
    <t>72.12.02.03</t>
  </si>
  <si>
    <t>72.12.02.04</t>
  </si>
  <si>
    <t>72.12.02.05</t>
  </si>
  <si>
    <t>72.12.03.01</t>
  </si>
  <si>
    <t>72.12.03.02</t>
  </si>
  <si>
    <t>72.12.03.03</t>
  </si>
  <si>
    <t>72.12.03.04</t>
  </si>
  <si>
    <t>72.12.03.05</t>
  </si>
  <si>
    <t>72.12.04.01</t>
  </si>
  <si>
    <t>72.12.04.02</t>
  </si>
  <si>
    <t>72.12.04.03</t>
  </si>
  <si>
    <t>72.12.04.04</t>
  </si>
  <si>
    <t>72.12.04.05</t>
  </si>
  <si>
    <t>72.12.05.01</t>
  </si>
  <si>
    <t>72.12.05.02</t>
  </si>
  <si>
    <t>72.12.05.03</t>
  </si>
  <si>
    <t>72.12.05.04</t>
  </si>
  <si>
    <t>72.12.05.05</t>
  </si>
  <si>
    <t>72.12.06.01</t>
  </si>
  <si>
    <t>72.12.06.02</t>
  </si>
  <si>
    <t>72.12.06.03</t>
  </si>
  <si>
    <t>72.12.06.04</t>
  </si>
  <si>
    <t>72.12.06.05</t>
  </si>
  <si>
    <t>72.12.07.01</t>
  </si>
  <si>
    <t>72.12.07.02</t>
  </si>
  <si>
    <t>72.12.07.03</t>
  </si>
  <si>
    <t>72.12.07.04</t>
  </si>
  <si>
    <t>72.13.01.01</t>
  </si>
  <si>
    <t>72.13.01.02</t>
  </si>
  <si>
    <t>72.13.01.03</t>
  </si>
  <si>
    <t>72.13.01.04</t>
  </si>
  <si>
    <t>72.13.01.05</t>
  </si>
  <si>
    <t>72.14.01.01</t>
  </si>
  <si>
    <t>72.14.01.02</t>
  </si>
  <si>
    <t>72.14.01.03</t>
  </si>
  <si>
    <t>72.14.01.04</t>
  </si>
  <si>
    <t>72.14.01.05</t>
  </si>
  <si>
    <t>72.15.01.01</t>
  </si>
  <si>
    <t>72.15.01.02</t>
  </si>
  <si>
    <t>72.15.01.03</t>
  </si>
  <si>
    <t>72.15.01.04</t>
  </si>
  <si>
    <t>72.15.01.05</t>
  </si>
  <si>
    <t>72.15.02.01</t>
  </si>
  <si>
    <t>72.15.02.02</t>
  </si>
  <si>
    <t>72.15.02.03</t>
  </si>
  <si>
    <t>72.15.02.04</t>
  </si>
  <si>
    <t>72.15.02.05</t>
  </si>
  <si>
    <t>72.15.03.01</t>
  </si>
  <si>
    <t>72.15.03.02</t>
  </si>
  <si>
    <t>72.15.03.03</t>
  </si>
  <si>
    <t>72.15.03.04</t>
  </si>
  <si>
    <t>72.15.03.05</t>
  </si>
  <si>
    <t>72.16.01.01</t>
  </si>
  <si>
    <t>72.16.01.02</t>
  </si>
  <si>
    <t>72.16.01.03</t>
  </si>
  <si>
    <t>72.16.01.04</t>
  </si>
  <si>
    <t>72.16.01.05</t>
  </si>
  <si>
    <t>72.16.02.01</t>
  </si>
  <si>
    <t>72.16.02.02</t>
  </si>
  <si>
    <t>72.16.02.03</t>
  </si>
  <si>
    <t>72.16.02.04</t>
  </si>
  <si>
    <t>72.17.01.01</t>
  </si>
  <si>
    <t>72.17.01.02</t>
  </si>
  <si>
    <t>72.17.01.03</t>
  </si>
  <si>
    <t>72.17.01.04</t>
  </si>
  <si>
    <t>72.18.01.01</t>
  </si>
  <si>
    <t>72.18.01.02</t>
  </si>
  <si>
    <t>72.18.01.03</t>
  </si>
  <si>
    <t>72.18.01.04</t>
  </si>
  <si>
    <t>72.18.01.05</t>
  </si>
  <si>
    <t>72.18.02.01</t>
  </si>
  <si>
    <t>72.18.02.02</t>
  </si>
  <si>
    <t>72.18.02.03</t>
  </si>
  <si>
    <t>72.18.02.04</t>
  </si>
  <si>
    <t>72.18.02.05</t>
  </si>
  <si>
    <t>72.19.01.01</t>
  </si>
  <si>
    <t>72.19.01.02</t>
  </si>
  <si>
    <t>72.19.01.03</t>
  </si>
  <si>
    <t>72.19.01.04</t>
  </si>
  <si>
    <t>72.20.01.01</t>
  </si>
  <si>
    <t>72.20.01.02</t>
  </si>
  <si>
    <t>72.20.01.03</t>
  </si>
  <si>
    <t>72.20.01.04</t>
  </si>
  <si>
    <t>72.20.02.01</t>
  </si>
  <si>
    <t>72.20.02.02</t>
  </si>
  <si>
    <t>72.20.02.03</t>
  </si>
  <si>
    <t>72.20.02.04</t>
  </si>
  <si>
    <t>72.21.01.01</t>
  </si>
  <si>
    <t>72.21.01.02</t>
  </si>
  <si>
    <t>72.21.01.03</t>
  </si>
  <si>
    <t>72.21.01.04</t>
  </si>
  <si>
    <t>72.21.02.01</t>
  </si>
  <si>
    <t>72.21.02.02</t>
  </si>
  <si>
    <t>72.21.02.03</t>
  </si>
  <si>
    <t>72.21.02.04</t>
  </si>
  <si>
    <t>72.21.03.01</t>
  </si>
  <si>
    <t>72.21.03.02</t>
  </si>
  <si>
    <t>72.21.03.03</t>
  </si>
  <si>
    <t>72.21.03.04</t>
  </si>
  <si>
    <t>72.21.04.01</t>
  </si>
  <si>
    <t>72.21.04.02</t>
  </si>
  <si>
    <t>72.21.04.03</t>
  </si>
  <si>
    <t>72.21.04.04</t>
  </si>
  <si>
    <t>72.22.01.01</t>
  </si>
  <si>
    <t>72.22.01.02</t>
  </si>
  <si>
    <t>72.22.01.03</t>
  </si>
  <si>
    <t>72.22.01.04</t>
  </si>
  <si>
    <t>72.22.03.01</t>
  </si>
  <si>
    <t>72.22.03.02</t>
  </si>
  <si>
    <t>72.22.03.03</t>
  </si>
  <si>
    <t>72.22.03.04</t>
  </si>
  <si>
    <t>72.23.01.01</t>
  </si>
  <si>
    <t>72.23.01.02</t>
  </si>
  <si>
    <t>72.23.01.03</t>
  </si>
  <si>
    <t>72.23.01.04</t>
  </si>
  <si>
    <t>72.23.02.01</t>
  </si>
  <si>
    <t>72.23.02.02</t>
  </si>
  <si>
    <t>72.23.02.03</t>
  </si>
  <si>
    <t>72.23.02.04</t>
  </si>
  <si>
    <t>72.23.03.01</t>
  </si>
  <si>
    <t>72.23.03.02</t>
  </si>
  <si>
    <t>72.23.03.03</t>
  </si>
  <si>
    <t>72.23.03.04</t>
  </si>
  <si>
    <t>72.24.01.01</t>
  </si>
  <si>
    <t>72.24.01.02</t>
  </si>
  <si>
    <t>72.24.01.03</t>
  </si>
  <si>
    <t>72.24.01.04</t>
  </si>
  <si>
    <t>72.25.01.01</t>
  </si>
  <si>
    <t>72.25.01.02</t>
  </si>
  <si>
    <t>72.25.01.03</t>
  </si>
  <si>
    <t>72.25.01.04</t>
  </si>
  <si>
    <t>72.26.01.01</t>
  </si>
  <si>
    <t>72.26.01.02</t>
  </si>
  <si>
    <t>72.26.01.03</t>
  </si>
  <si>
    <t>72.26.01.04</t>
  </si>
  <si>
    <t>72.26.02.01</t>
  </si>
  <si>
    <t>72.26.02.02</t>
  </si>
  <si>
    <t>72.26.02.03</t>
  </si>
  <si>
    <t>72.26.02.04</t>
  </si>
  <si>
    <t>72.26.03.01</t>
  </si>
  <si>
    <t>72.26.03.02</t>
  </si>
  <si>
    <t>72.26.03.03</t>
  </si>
  <si>
    <t>72.26.03.04</t>
  </si>
  <si>
    <t>72.27.01.01</t>
  </si>
  <si>
    <t>72.27.01.02</t>
  </si>
  <si>
    <t>72.27.01.03</t>
  </si>
  <si>
    <t>72.27.01.04</t>
  </si>
  <si>
    <t>72.27.02.01</t>
  </si>
  <si>
    <t>72.27.02.02</t>
  </si>
  <si>
    <t>72.27.02.03</t>
  </si>
  <si>
    <t>72.27.02.04</t>
  </si>
  <si>
    <t>72.27.03.01</t>
  </si>
  <si>
    <t>72.27.03.02</t>
  </si>
  <si>
    <t>72.27.03.03</t>
  </si>
  <si>
    <t>72.27.03.04</t>
  </si>
  <si>
    <t>72.27.04.01</t>
  </si>
  <si>
    <t>72.27.04.02</t>
  </si>
  <si>
    <t>72.27.04.03</t>
  </si>
  <si>
    <t>72.27.04.04</t>
  </si>
  <si>
    <t>72.27.05.01</t>
  </si>
  <si>
    <t>72.27.05.02</t>
  </si>
  <si>
    <t>72.27.05.03</t>
  </si>
  <si>
    <t>72.27.05.04</t>
  </si>
  <si>
    <t>72.28.01.01</t>
  </si>
  <si>
    <t>72.28.01.02</t>
  </si>
  <si>
    <t>72.28.01.03</t>
  </si>
  <si>
    <t>72.28.01.04</t>
  </si>
  <si>
    <t>72.28.02.01</t>
  </si>
  <si>
    <t>72.28.02.02</t>
  </si>
  <si>
    <t>72.28.02.03</t>
  </si>
  <si>
    <t>72.28.02.04</t>
  </si>
  <si>
    <t>72.29.01.01</t>
  </si>
  <si>
    <t>72.29.01.02</t>
  </si>
  <si>
    <t>72.29.01.03</t>
  </si>
  <si>
    <t>72.29.01.04</t>
  </si>
  <si>
    <t>72.29.02.01</t>
  </si>
  <si>
    <t>72.29.02.02</t>
  </si>
  <si>
    <t>72.29.02.03</t>
  </si>
  <si>
    <t>72.29.02.04</t>
  </si>
  <si>
    <t>72.30.01.01</t>
  </si>
  <si>
    <t>72.30.01.02</t>
  </si>
  <si>
    <t>72.30.01.03</t>
  </si>
  <si>
    <t>72.30.01.04</t>
  </si>
  <si>
    <t>72.31.01.01</t>
  </si>
  <si>
    <t>72.31.01.02</t>
  </si>
  <si>
    <t>72.31.01.03</t>
  </si>
  <si>
    <t>72.31.01.04</t>
  </si>
  <si>
    <t>72.31.02.01</t>
  </si>
  <si>
    <t>72.31.02.02</t>
  </si>
  <si>
    <t>72.31.02.03</t>
  </si>
  <si>
    <t>72.31.02.04</t>
  </si>
  <si>
    <t>72.31.03.01</t>
  </si>
  <si>
    <t>72.31.03.02</t>
  </si>
  <si>
    <t>72.31.03.03</t>
  </si>
  <si>
    <t>72.31.03.04</t>
  </si>
  <si>
    <t>72.31.04.01</t>
  </si>
  <si>
    <t>72.31.04.02</t>
  </si>
  <si>
    <t>72.31.04.03</t>
  </si>
  <si>
    <t>72.31.04.04</t>
  </si>
  <si>
    <t>72.31.05.01</t>
  </si>
  <si>
    <t>72.31.05.02</t>
  </si>
  <si>
    <t>72.31.05.03</t>
  </si>
  <si>
    <t>72.31.05.04</t>
  </si>
  <si>
    <t>72.31.06.01</t>
  </si>
  <si>
    <t>72.31.06.02</t>
  </si>
  <si>
    <t>72.31.06.03</t>
  </si>
  <si>
    <t>72.31.06.04</t>
  </si>
  <si>
    <t>72.32.01.01</t>
  </si>
  <si>
    <t>72.32.01.02</t>
  </si>
  <si>
    <t>72.32.01.03</t>
  </si>
  <si>
    <t>72.32.01.04</t>
  </si>
  <si>
    <t>72.32.02.01</t>
  </si>
  <si>
    <t>72.32.02.02</t>
  </si>
  <si>
    <t>72.32.02.03</t>
  </si>
  <si>
    <t>72.32.02.04</t>
  </si>
  <si>
    <t>72.33.01.01</t>
  </si>
  <si>
    <t>72.33.01.02</t>
  </si>
  <si>
    <t>72.33.01.03</t>
  </si>
  <si>
    <t>72.33.01.04</t>
  </si>
  <si>
    <t>72.33.02.01</t>
  </si>
  <si>
    <t>72.33.02.02</t>
  </si>
  <si>
    <t>72.33.02.03</t>
  </si>
  <si>
    <t>72.33.02.04</t>
  </si>
  <si>
    <t>72.34.01.01</t>
  </si>
  <si>
    <t>72.34.01.02</t>
  </si>
  <si>
    <t>72.34.01.03</t>
  </si>
  <si>
    <t>72.34.01.04</t>
  </si>
  <si>
    <t>72.35.01.01</t>
  </si>
  <si>
    <t>72.35.01.02</t>
  </si>
  <si>
    <t>72.35.01.03</t>
  </si>
  <si>
    <t>72.35.01.04</t>
  </si>
  <si>
    <t>72.35.02.01</t>
  </si>
  <si>
    <t>72.35.02.02</t>
  </si>
  <si>
    <t>72.35.02.03</t>
  </si>
  <si>
    <t>72.35.02.04</t>
  </si>
  <si>
    <t>72.35.03.01</t>
  </si>
  <si>
    <t>72.35.03.02</t>
  </si>
  <si>
    <t>72.35.03.03</t>
  </si>
  <si>
    <t>72.35.03.04</t>
  </si>
  <si>
    <t>72.36.01.01</t>
  </si>
  <si>
    <t>72.36.01.02</t>
  </si>
  <si>
    <t>72.36.01.03</t>
  </si>
  <si>
    <t>72.36.01.04</t>
  </si>
  <si>
    <t>72.36.02.01</t>
  </si>
  <si>
    <t>72.36.02.02</t>
  </si>
  <si>
    <t>72.36.02.03</t>
  </si>
  <si>
    <t>72.36.02.04</t>
  </si>
  <si>
    <t>72.37.01.01</t>
  </si>
  <si>
    <t>72.37.01.02</t>
  </si>
  <si>
    <t>72.37.01.03</t>
  </si>
  <si>
    <t>72.37.01.04</t>
  </si>
  <si>
    <t>72.37.02.01</t>
  </si>
  <si>
    <t>72.37.02.02</t>
  </si>
  <si>
    <t>72.37.02.03</t>
  </si>
  <si>
    <t>72.37.02.04</t>
  </si>
  <si>
    <t>72.38.01.01</t>
  </si>
  <si>
    <t>72.38.01.02</t>
  </si>
  <si>
    <t>72.38.01.03</t>
  </si>
  <si>
    <t>72.38.01.04</t>
  </si>
  <si>
    <t>72.38.02.01</t>
  </si>
  <si>
    <t>72.38.02.02</t>
  </si>
  <si>
    <t>72.38.02.03</t>
  </si>
  <si>
    <t>72.38.02.04</t>
  </si>
  <si>
    <t>72.39.01.01</t>
  </si>
  <si>
    <t>72.39.01.02</t>
  </si>
  <si>
    <t>72.39.01.03</t>
  </si>
  <si>
    <t>72.39.01.04</t>
  </si>
  <si>
    <t>72.39.02.01</t>
  </si>
  <si>
    <t>72.39.02.02</t>
  </si>
  <si>
    <t>72.39.02.03</t>
  </si>
  <si>
    <t>72.39.02.04</t>
  </si>
  <si>
    <t>72.39.03.01</t>
  </si>
  <si>
    <t>72.39.03.02</t>
  </si>
  <si>
    <t>72.39.03.03</t>
  </si>
  <si>
    <t>72.39.03.04</t>
  </si>
  <si>
    <t>72.40.01.01</t>
  </si>
  <si>
    <t>72.40.01.02</t>
  </si>
  <si>
    <t>72.40.01.03</t>
  </si>
  <si>
    <t>72.40.01.04</t>
  </si>
  <si>
    <t>72.40.02.01</t>
  </si>
  <si>
    <t>72.40.02.02</t>
  </si>
  <si>
    <t>72.40.02.03</t>
  </si>
  <si>
    <t>72.40.02.04</t>
  </si>
  <si>
    <t>72.40.03.01</t>
  </si>
  <si>
    <t>72.40.03.02</t>
  </si>
  <si>
    <t>72.40.03.03</t>
  </si>
  <si>
    <t>72.40.03.04</t>
  </si>
  <si>
    <t>72.41.01.01</t>
  </si>
  <si>
    <t>72.41.01.02</t>
  </si>
  <si>
    <t>72.41.01.03</t>
  </si>
  <si>
    <t>72.41.01.04</t>
  </si>
  <si>
    <t>72.41.02.01</t>
  </si>
  <si>
    <t>72.41.02.02</t>
  </si>
  <si>
    <t>72.41.02.03</t>
  </si>
  <si>
    <t>72.41.02.04</t>
  </si>
  <si>
    <t>72.41.03.01</t>
  </si>
  <si>
    <t>72.41.03.02</t>
  </si>
  <si>
    <t>72.41.03.03</t>
  </si>
  <si>
    <t>72.41.03.04</t>
  </si>
  <si>
    <t>72.41.04.01</t>
  </si>
  <si>
    <t>72.41.04.02</t>
  </si>
  <si>
    <t>72.41.04.03</t>
  </si>
  <si>
    <t>72.41.04.04</t>
  </si>
  <si>
    <t>72.41.05.01</t>
  </si>
  <si>
    <t>72.41.05.02</t>
  </si>
  <si>
    <t>72.41.05.03</t>
  </si>
  <si>
    <t>72.41.05.04</t>
  </si>
  <si>
    <t>72.42.01.01</t>
  </si>
  <si>
    <t>72.42.01.02</t>
  </si>
  <si>
    <t>72.42.01.03</t>
  </si>
  <si>
    <t>72.42.01.04</t>
  </si>
  <si>
    <t>72.42.02.01</t>
  </si>
  <si>
    <t>72.42.02.02</t>
  </si>
  <si>
    <t>72.42.02.03</t>
  </si>
  <si>
    <t>72.42.02.04</t>
  </si>
  <si>
    <t>72.42.03.01</t>
  </si>
  <si>
    <t>72.42.03.02</t>
  </si>
  <si>
    <t>72.42.03.03</t>
  </si>
  <si>
    <t>72.42.03.04</t>
  </si>
  <si>
    <t>72.42.04.01</t>
  </si>
  <si>
    <t>72.42.04.02</t>
  </si>
  <si>
    <t>72.42.04.03</t>
  </si>
  <si>
    <t>72.42.04.04</t>
  </si>
  <si>
    <t>72.42.05.01</t>
  </si>
  <si>
    <t>72.42.05.02</t>
  </si>
  <si>
    <t>72.42.05.03</t>
  </si>
  <si>
    <t>72.42.05.04</t>
  </si>
  <si>
    <t>72.43.01.01</t>
  </si>
  <si>
    <t>72.43.01.02</t>
  </si>
  <si>
    <t>72.43.01.03</t>
  </si>
  <si>
    <t>72.43.01.04</t>
  </si>
  <si>
    <t>72.44.01.01</t>
  </si>
  <si>
    <t>72.44.01.02</t>
  </si>
  <si>
    <t>72.44.01.03</t>
  </si>
  <si>
    <t>72.44.01.04</t>
  </si>
  <si>
    <t>72.44.02.01</t>
  </si>
  <si>
    <t>72.44.02.02</t>
  </si>
  <si>
    <t>72.44.02.03</t>
  </si>
  <si>
    <t>72.44.02.04</t>
  </si>
  <si>
    <t>72.44.03.01</t>
  </si>
  <si>
    <t>72.44.03.02</t>
  </si>
  <si>
    <t>72.44.03.03</t>
  </si>
  <si>
    <t>72.44.03.04</t>
  </si>
  <si>
    <t>72.45.01.01</t>
  </si>
  <si>
    <t>72.45.01.02</t>
  </si>
  <si>
    <t>72.45.01.03</t>
  </si>
  <si>
    <t>72.45.01.04</t>
  </si>
  <si>
    <t>72.45.02.01</t>
  </si>
  <si>
    <t>72.45.02.02</t>
  </si>
  <si>
    <t>72.45.02.03</t>
  </si>
  <si>
    <t>72.45.02.04</t>
  </si>
  <si>
    <t>72.45.03.01</t>
  </si>
  <si>
    <t>72.45.03.02</t>
  </si>
  <si>
    <t>72.45.03.03</t>
  </si>
  <si>
    <t>72.45.03.04</t>
  </si>
  <si>
    <t>72.45.04.01</t>
  </si>
  <si>
    <t>72.45.04.02</t>
  </si>
  <si>
    <t>72.45.04.03</t>
  </si>
  <si>
    <t>72.45.04.04</t>
  </si>
  <si>
    <t>72.45.05.01</t>
  </si>
  <si>
    <t>72.45.05.02</t>
  </si>
  <si>
    <t>72.45.05.03</t>
  </si>
  <si>
    <t>72.45.05.04</t>
  </si>
  <si>
    <t>72.45.06.01</t>
  </si>
  <si>
    <t>72.45.06.02</t>
  </si>
  <si>
    <t>72.45.06.03</t>
  </si>
  <si>
    <t>72.45.06.04</t>
  </si>
  <si>
    <t>72.46.01.01</t>
  </si>
  <si>
    <t>72.46.01.02</t>
  </si>
  <si>
    <t>72.46.01.03</t>
  </si>
  <si>
    <t>72.46.01.04</t>
  </si>
  <si>
    <t>72.46.02.01</t>
  </si>
  <si>
    <t>72.46.02.02</t>
  </si>
  <si>
    <t>72.46.02.03</t>
  </si>
  <si>
    <t>72.46.02.04</t>
  </si>
  <si>
    <t>72.47.01.01</t>
  </si>
  <si>
    <t>72.47.01.02</t>
  </si>
  <si>
    <t>72.47.01.03</t>
  </si>
  <si>
    <t>72.47.01.04</t>
  </si>
  <si>
    <t>72.47.02.01</t>
  </si>
  <si>
    <t>72.47.02.02</t>
  </si>
  <si>
    <t>72.47.02.03</t>
  </si>
  <si>
    <t>72.47.02.04</t>
  </si>
  <si>
    <t>72.47.03.01</t>
  </si>
  <si>
    <t>72.47.03.02</t>
  </si>
  <si>
    <t>72.47.03.03</t>
  </si>
  <si>
    <t>72.47.03.04</t>
  </si>
  <si>
    <t>72.48.01.01</t>
  </si>
  <si>
    <t>72.48.01.02</t>
  </si>
  <si>
    <t>72.48.01.03</t>
  </si>
  <si>
    <t>72.48.01.04</t>
  </si>
  <si>
    <t>72.48.02.01</t>
  </si>
  <si>
    <t>72.48.02.02</t>
  </si>
  <si>
    <t>72.48.02.03</t>
  </si>
  <si>
    <t>72.48.02.04</t>
  </si>
  <si>
    <t>72.49.01.01</t>
  </si>
  <si>
    <t>72.49.01.02</t>
  </si>
  <si>
    <t>72.49.01.03</t>
  </si>
  <si>
    <t>72.49.01.04</t>
  </si>
  <si>
    <t>72.49.02.01</t>
  </si>
  <si>
    <t>72.49.02.02</t>
  </si>
  <si>
    <t>72.49.02.03</t>
  </si>
  <si>
    <t>72.49.02.04</t>
  </si>
  <si>
    <t>72.49.03.01</t>
  </si>
  <si>
    <t>72.49.03.02</t>
  </si>
  <si>
    <t>72.49.03.03</t>
  </si>
  <si>
    <t>72.49.03.04</t>
  </si>
  <si>
    <t>72.49.04.01</t>
  </si>
  <si>
    <t>72.49.04.02</t>
  </si>
  <si>
    <t>72.49.04.03</t>
  </si>
  <si>
    <t>72.49.04.04</t>
  </si>
  <si>
    <t>72.49.05.01</t>
  </si>
  <si>
    <t>72.49.05.02</t>
  </si>
  <si>
    <t>72.49.05.03</t>
  </si>
  <si>
    <t>72.49.05.04</t>
  </si>
  <si>
    <t>72.50.01.01</t>
  </si>
  <si>
    <t>72.50.01.02</t>
  </si>
  <si>
    <t>72.50.01.03</t>
  </si>
  <si>
    <t>72.50.01.04</t>
  </si>
  <si>
    <t>72.50.02.01</t>
  </si>
  <si>
    <t>72.50.02.02</t>
  </si>
  <si>
    <t>72.50.02.03</t>
  </si>
  <si>
    <t>72.50.02.04</t>
  </si>
  <si>
    <t>72.50.03.01</t>
  </si>
  <si>
    <t>72.50.03.02</t>
  </si>
  <si>
    <t>72.50.03.03</t>
  </si>
  <si>
    <t>72.50.03.04</t>
  </si>
  <si>
    <t>72.50.04.01</t>
  </si>
  <si>
    <t>72.50.04.02</t>
  </si>
  <si>
    <t>72.50.04.03</t>
  </si>
  <si>
    <t>72.50.04.04</t>
  </si>
  <si>
    <t>72.50.05.01</t>
  </si>
  <si>
    <t>72.50.05.02</t>
  </si>
  <si>
    <t>72.50.05.03</t>
  </si>
  <si>
    <t>72.50.05.04</t>
  </si>
  <si>
    <t>72.50.06.01</t>
  </si>
  <si>
    <t>72.50.06.02</t>
  </si>
  <si>
    <t>72.50.06.03</t>
  </si>
  <si>
    <t>72.50.06.04</t>
  </si>
  <si>
    <t>72.52.01.01</t>
  </si>
  <si>
    <t>72.52.01.02</t>
  </si>
  <si>
    <t>72.52.01.03</t>
  </si>
  <si>
    <t>72.52.01.04</t>
  </si>
  <si>
    <t>72.52.02.01</t>
  </si>
  <si>
    <t>72.52.02.02</t>
  </si>
  <si>
    <t>72.52.02.03</t>
  </si>
  <si>
    <t>72.52.02.04</t>
  </si>
  <si>
    <t>72.52.03.01</t>
  </si>
  <si>
    <t>72.52.03.02</t>
  </si>
  <si>
    <t>72.52.03.03</t>
  </si>
  <si>
    <t>72.52.03.04</t>
  </si>
  <si>
    <t>72.52.04.01</t>
  </si>
  <si>
    <t>72.52.04.02</t>
  </si>
  <si>
    <t>72.52.04.03</t>
  </si>
  <si>
    <t>72.52.04.04</t>
  </si>
  <si>
    <t>72.52.05.01</t>
  </si>
  <si>
    <t>72.52.05.02</t>
  </si>
  <si>
    <t>72.52.05.03</t>
  </si>
  <si>
    <t>72.53.01.01</t>
  </si>
  <si>
    <t>72.53.01.02</t>
  </si>
  <si>
    <t>72.53.01.03</t>
  </si>
  <si>
    <t>72.53.01.04</t>
  </si>
  <si>
    <t>72.53.02.01</t>
  </si>
  <si>
    <t>72.53.02.02</t>
  </si>
  <si>
    <t>72.53.02.03</t>
  </si>
  <si>
    <t>72.53.02.04</t>
  </si>
  <si>
    <t>72.54.01.01</t>
  </si>
  <si>
    <t>72.54.01.02</t>
  </si>
  <si>
    <t>72.54.01.03</t>
  </si>
  <si>
    <t>72.54.01.04</t>
  </si>
  <si>
    <t>72.54.02.01</t>
  </si>
  <si>
    <t>72.54.02.02</t>
  </si>
  <si>
    <t>72.54.02.03</t>
  </si>
  <si>
    <t>72.54.02.04</t>
  </si>
  <si>
    <t>72.54.03.01</t>
  </si>
  <si>
    <t>72.54.03.02</t>
  </si>
  <si>
    <t>72.54.03.03</t>
  </si>
  <si>
    <t>72.54.03.04</t>
  </si>
  <si>
    <t>72.54.04.01</t>
  </si>
  <si>
    <t>72.54.04.02</t>
  </si>
  <si>
    <t>72.54.04.03</t>
  </si>
  <si>
    <t>72.54.04.04</t>
  </si>
  <si>
    <t>72.55.01.01</t>
  </si>
  <si>
    <t>72.55.01.02</t>
  </si>
  <si>
    <t>72.55.01.03</t>
  </si>
  <si>
    <t>72.55.01.04</t>
  </si>
  <si>
    <t>72.56.01.01</t>
  </si>
  <si>
    <t>72.56.01.02</t>
  </si>
  <si>
    <t>72.56.01.03</t>
  </si>
  <si>
    <t>72.56.01.04</t>
  </si>
  <si>
    <t>72.56.03.01</t>
  </si>
  <si>
    <t>72.56.03.02</t>
  </si>
  <si>
    <t>72.56.03.03</t>
  </si>
  <si>
    <t>72.56.03.04</t>
  </si>
  <si>
    <t>72.57.01.01</t>
  </si>
  <si>
    <t>72.57.01.02</t>
  </si>
  <si>
    <t>72.57.01.03</t>
  </si>
  <si>
    <t>72.57.01.04</t>
  </si>
  <si>
    <t>72.58.01.01</t>
  </si>
  <si>
    <t>72.58.01.02</t>
  </si>
  <si>
    <t>72.58.01.03</t>
  </si>
  <si>
    <t>72.58.01.04</t>
  </si>
  <si>
    <t>72.58.02.01</t>
  </si>
  <si>
    <t>72.58.02.02</t>
  </si>
  <si>
    <t>72.58.02.03</t>
  </si>
  <si>
    <t>72.58.02.04</t>
  </si>
  <si>
    <t>72.58.03.01</t>
  </si>
  <si>
    <t>72.58.03.02</t>
  </si>
  <si>
    <t>72.58.03.03</t>
  </si>
  <si>
    <t>72.58.03.04</t>
  </si>
  <si>
    <t>72.58.04.01</t>
  </si>
  <si>
    <t>72.58.04.02</t>
  </si>
  <si>
    <t>72.58.04.03</t>
  </si>
  <si>
    <t>72.58.04.04</t>
  </si>
  <si>
    <t>72.58.05.01</t>
  </si>
  <si>
    <t>72.58.05.02</t>
  </si>
  <si>
    <t>72.58.05.03</t>
  </si>
  <si>
    <t>72.58.05.04</t>
  </si>
  <si>
    <t>72.59.01.01</t>
  </si>
  <si>
    <t>72.59.01.02</t>
  </si>
  <si>
    <t>72.59.01.03</t>
  </si>
  <si>
    <t>72.59.01.04</t>
  </si>
  <si>
    <t>72.59.02.01</t>
  </si>
  <si>
    <t>72.59.02.02</t>
  </si>
  <si>
    <t>72.59.02.03</t>
  </si>
  <si>
    <t>72.59.02.04</t>
  </si>
  <si>
    <t>72.61.01.01</t>
  </si>
  <si>
    <t>72.61.01.02</t>
  </si>
  <si>
    <t>72.61.01.03</t>
  </si>
  <si>
    <t>72.61.01.04</t>
  </si>
  <si>
    <t>72.63.01.01</t>
  </si>
  <si>
    <t>72.63.01.02</t>
  </si>
  <si>
    <t>72.63.01.03</t>
  </si>
  <si>
    <t>72.63.01.04</t>
  </si>
  <si>
    <t>B.03) Relatório de estudos sócio-ambientais</t>
  </si>
  <si>
    <t>B.04) Relatório de estudos de pavimentos</t>
  </si>
  <si>
    <t>A.1) Tráfego</t>
  </si>
  <si>
    <t>A.2) Levantamento topográfico</t>
  </si>
  <si>
    <t>A.3) Sondagens</t>
  </si>
  <si>
    <t>Parte A - Trabalhos de Comunicação</t>
  </si>
  <si>
    <t>Subtotal - Fase EVTEA</t>
  </si>
  <si>
    <t>Subtotal - Fase Comunicação</t>
  </si>
  <si>
    <t xml:space="preserve">A.01) PLANO INTEGRADO DE COMUNICAÇÃO </t>
  </si>
  <si>
    <t>A.02) PUBLICAÇÃO DOS INFORMES PUBLICITÁRIOS EM PUBLICAÇÕES ESPECIALIZADAS</t>
  </si>
  <si>
    <t>A.03) ROAD SHOWS</t>
  </si>
  <si>
    <t>Total da Proposta</t>
  </si>
  <si>
    <t>EVTEA</t>
  </si>
  <si>
    <t>Comunicação</t>
  </si>
  <si>
    <t>Fase do Estudo</t>
  </si>
  <si>
    <t>mês</t>
  </si>
  <si>
    <t>P8082</t>
  </si>
  <si>
    <t>Geólogo sênior</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</si>
  <si>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</si>
  <si>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</si>
  <si>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</si>
  <si>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</si>
  <si>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</si>
  <si>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</si>
  <si>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</si>
  <si>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</si>
  <si>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</si>
  <si>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</si>
  <si>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</si>
  <si>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</si>
  <si>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</si>
  <si>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</si>
  <si>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</si>
  <si>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</si>
  <si>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</si>
  <si>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</si>
  <si>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</si>
  <si>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</si>
  <si>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</si>
  <si>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</si>
  <si>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</si>
  <si>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</si>
  <si>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</si>
  <si>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</si>
  <si>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</si>
  <si>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Auxiliar administrativo</t>
  </si>
  <si>
    <t>P8027</t>
  </si>
  <si>
    <t>Auxiliar de laboratório</t>
  </si>
  <si>
    <t>P8028</t>
  </si>
  <si>
    <t>Auxiliar de topografia</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</si>
  <si>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</si>
  <si>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</si>
  <si>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</si>
  <si>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</si>
  <si>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</si>
  <si>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</si>
  <si>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</si>
  <si>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</si>
  <si>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</si>
  <si>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</si>
  <si>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</si>
  <si>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</si>
  <si>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</si>
  <si>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</si>
  <si>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</si>
  <si>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Coordenador ambiental</t>
  </si>
  <si>
    <t>P8045</t>
  </si>
  <si>
    <t>Economista júnior</t>
  </si>
  <si>
    <t>P8046</t>
  </si>
  <si>
    <t>Economista pleno</t>
  </si>
  <si>
    <t>P8047</t>
  </si>
  <si>
    <t>Economista sênior</t>
  </si>
  <si>
    <t>P8051</t>
  </si>
  <si>
    <t>Engenheiro agrimensor / Geógrafo júnior</t>
  </si>
  <si>
    <t>P8052</t>
  </si>
  <si>
    <t>Engenheiro agrimensor / Geógrafo pleno</t>
  </si>
  <si>
    <t>P8053</t>
  </si>
  <si>
    <t>Engenheiro agrimensor / Geógrafo sênior</t>
  </si>
  <si>
    <t>P8054</t>
  </si>
  <si>
    <t>Engenheiro agrônomo júnior</t>
  </si>
  <si>
    <t>P8055</t>
  </si>
  <si>
    <t>Engenheiro agrônomo pleno</t>
  </si>
  <si>
    <t>P8056</t>
  </si>
  <si>
    <t>Engenheiro agrônomo sênior</t>
  </si>
  <si>
    <t>P8057</t>
  </si>
  <si>
    <t>Engenheiro ambiental júnior</t>
  </si>
  <si>
    <t>P8058</t>
  </si>
  <si>
    <t>Engenheiro ambiental pleno</t>
  </si>
  <si>
    <t>P8059</t>
  </si>
  <si>
    <t>Engenheiro ambiental sênior</t>
  </si>
  <si>
    <t>P8060</t>
  </si>
  <si>
    <t>Engenheiro consultor especial</t>
  </si>
  <si>
    <t>P8061</t>
  </si>
  <si>
    <t>Engenheiro coordenador</t>
  </si>
  <si>
    <t>P8062</t>
  </si>
  <si>
    <t>Engenheiro de pesca júnior</t>
  </si>
  <si>
    <t>P8063</t>
  </si>
  <si>
    <t>Engenheiro de pesca pleno</t>
  </si>
  <si>
    <t>P8064</t>
  </si>
  <si>
    <t>Engenheiro de pesca sênior</t>
  </si>
  <si>
    <t>P8065</t>
  </si>
  <si>
    <t>Engenheiro de projetos júnior</t>
  </si>
  <si>
    <t>P8066</t>
  </si>
  <si>
    <t>Engenheiro de projetos pleno</t>
  </si>
  <si>
    <t>P8067</t>
  </si>
  <si>
    <t>Engenheiro de projetos sênior</t>
  </si>
  <si>
    <t>P8068</t>
  </si>
  <si>
    <t>Engenheiro florestal júnior</t>
  </si>
  <si>
    <t>P8069</t>
  </si>
  <si>
    <t>Engenheiro florestal pleno</t>
  </si>
  <si>
    <t>P8070</t>
  </si>
  <si>
    <t>Engenheiro florestal sênior</t>
  </si>
  <si>
    <t>P8080</t>
  </si>
  <si>
    <t>Geólogo júnior</t>
  </si>
  <si>
    <t>P8081</t>
  </si>
  <si>
    <t>Geólogo pleno</t>
  </si>
  <si>
    <t>P8086</t>
  </si>
  <si>
    <t>Historiador / Sociólogo júnior</t>
  </si>
  <si>
    <t>P8087</t>
  </si>
  <si>
    <t>Historiador / Sociólogo pleno</t>
  </si>
  <si>
    <t>P8088</t>
  </si>
  <si>
    <t>Historiador / Sociólogo sênior</t>
  </si>
  <si>
    <t>P8092</t>
  </si>
  <si>
    <t>Jornalista júnior</t>
  </si>
  <si>
    <t>P8093</t>
  </si>
  <si>
    <t>Jornalista pleno</t>
  </si>
  <si>
    <t>P8094</t>
  </si>
  <si>
    <t>Jornalista sênior</t>
  </si>
  <si>
    <t>P8098</t>
  </si>
  <si>
    <t>Laboratorista</t>
  </si>
  <si>
    <t>P8102</t>
  </si>
  <si>
    <t>Médico veterinário</t>
  </si>
  <si>
    <t>P8106</t>
  </si>
  <si>
    <t>Meteorologista júnior</t>
  </si>
  <si>
    <t>P8107</t>
  </si>
  <si>
    <t>Meteorologista pleno</t>
  </si>
  <si>
    <t>P8108</t>
  </si>
  <si>
    <t>Meteorologista sênior</t>
  </si>
  <si>
    <t>P8112</t>
  </si>
  <si>
    <t>Motorista de caminhão</t>
  </si>
  <si>
    <t>P8113</t>
  </si>
  <si>
    <t>Motorista de veículo leve</t>
  </si>
  <si>
    <t>P8117</t>
  </si>
  <si>
    <t>Oceanógrafo júnior</t>
  </si>
  <si>
    <t>P8118</t>
  </si>
  <si>
    <t>Oceanógrafo pleno</t>
  </si>
  <si>
    <t>P8119</t>
  </si>
  <si>
    <t>Oceanógrafo sênior</t>
  </si>
  <si>
    <t>P8123</t>
  </si>
  <si>
    <t>Paleontólogo / Arqueólogo / Antropólogo júnior</t>
  </si>
  <si>
    <t>P8124</t>
  </si>
  <si>
    <t>Paleontólogo / Arqueólogo / Antropólogo pleno</t>
  </si>
  <si>
    <t>P8125</t>
  </si>
  <si>
    <t>Paleontólogo / Arqueólogo / Antropólogo sênior</t>
  </si>
  <si>
    <t>P8129</t>
  </si>
  <si>
    <t>Pedagogo júnior</t>
  </si>
  <si>
    <t>P8130</t>
  </si>
  <si>
    <t>Pedagogo pleno</t>
  </si>
  <si>
    <t>P8131</t>
  </si>
  <si>
    <t>Pedagogo sênior</t>
  </si>
  <si>
    <t>P8135</t>
  </si>
  <si>
    <t>Secretária</t>
  </si>
  <si>
    <t>P8139</t>
  </si>
  <si>
    <t>Sondador</t>
  </si>
  <si>
    <t>P8143</t>
  </si>
  <si>
    <t>Técnico ambiental</t>
  </si>
  <si>
    <t>P8147</t>
  </si>
  <si>
    <t>Técnico de obras</t>
  </si>
  <si>
    <t>P8151</t>
  </si>
  <si>
    <t>Técnico de segurança do trabalho</t>
  </si>
  <si>
    <t>P8155</t>
  </si>
  <si>
    <t>Técnico em geoprocessamento</t>
  </si>
  <si>
    <t>P8159</t>
  </si>
  <si>
    <t>Técnico em informática - programador</t>
  </si>
  <si>
    <t>P8163</t>
  </si>
  <si>
    <t>Topógrafo</t>
  </si>
  <si>
    <t>DNIT JAN/20</t>
  </si>
  <si>
    <t xml:space="preserve">E8889 </t>
  </si>
  <si>
    <t xml:space="preserve">Veículo leve - tipo hatch - (sem motorista) </t>
  </si>
  <si>
    <t>E8891</t>
  </si>
  <si>
    <t>Veículo leve - tipo pick up 4 x 4 - (sem motorista)</t>
  </si>
  <si>
    <t>E8887</t>
  </si>
  <si>
    <t>Veículo van - tipo furgão - (com motorista)</t>
  </si>
  <si>
    <t>DNIT JAN/21</t>
  </si>
  <si>
    <t>DNIT JAN/22</t>
  </si>
  <si>
    <t>DNIT JAN/23</t>
  </si>
  <si>
    <t>Veículo eng. Senior</t>
  </si>
  <si>
    <t>Obs.</t>
  </si>
  <si>
    <t xml:space="preserve">                       EMPRESA DE PLANEJAMENTO E LOGÍSTICA</t>
  </si>
  <si>
    <t>PLANILHA DE ESPECÍFICAÇÃO DAS VIAGENS E DIÁRIAS DA EQUIPE TÉCNICA</t>
  </si>
  <si>
    <t>OBJETIVO</t>
  </si>
  <si>
    <t>METAS / ATIVIDADES</t>
  </si>
  <si>
    <t>COD.</t>
  </si>
  <si>
    <t>DISCRIMINAÇÃO</t>
  </si>
  <si>
    <t>TRECHO
ORIGEM</t>
  </si>
  <si>
    <t>TRECHO
DESTINO</t>
  </si>
  <si>
    <t>FONTE</t>
  </si>
  <si>
    <t>ÁEREA (Ida e Volta)</t>
  </si>
  <si>
    <t>DIÁRIAS (Ida e Volta)</t>
  </si>
  <si>
    <t>Valor do Produto
(R$)</t>
  </si>
  <si>
    <t>QUANT.</t>
  </si>
  <si>
    <t>VALOR</t>
  </si>
  <si>
    <t xml:space="preserve">TOTAL
(R$) </t>
  </si>
  <si>
    <t>QUANT. PES.</t>
  </si>
  <si>
    <t>DIAS</t>
  </si>
  <si>
    <t>a</t>
  </si>
  <si>
    <t>b</t>
  </si>
  <si>
    <t>c=a*b</t>
  </si>
  <si>
    <t>d</t>
  </si>
  <si>
    <t>e</t>
  </si>
  <si>
    <t>f</t>
  </si>
  <si>
    <t>g=d*e*f</t>
  </si>
  <si>
    <t>h=c+g</t>
  </si>
  <si>
    <t>Brasília</t>
  </si>
  <si>
    <t>Goiânia</t>
  </si>
  <si>
    <t>DECOLAR</t>
  </si>
  <si>
    <t>São Paulo</t>
  </si>
  <si>
    <t>M2A1</t>
  </si>
  <si>
    <t>Macapá</t>
  </si>
  <si>
    <t>TOTAL</t>
  </si>
  <si>
    <t>Notas:</t>
  </si>
  <si>
    <t>(1) Sede do escritório da Contratada presumido em São Paulo - SP, por ter a maior densidade relativa de transporte sobre trilhos no território nacional; sem previsão de diárias para esta localidade.</t>
  </si>
  <si>
    <t>(2) Previstas visitas técnicas para levantamento de campo nas principais cidades com transporte ferro e metroviário.</t>
  </si>
  <si>
    <t>(3) Previstas pelo menos uma reunião de trabalho com a Equipe da EPL, em Brasília - DF, para cada meta/atividade.</t>
  </si>
  <si>
    <t xml:space="preserve">(4) Orçamento das diárias e do apoio ao deslocamento terrestre baseado na Tabela de Consultoria do Departamento Nacional de Infraestrutura de Transportes, disponível em www.dnit.gov.br conforme instruções RESOLUÇÃO Nº 11, DE 21 DE AGOSTO DE 2020 indica a utilização do Decreto Nº 5.992, de 19 de Dezembro 2006. </t>
  </si>
  <si>
    <t>(5) Valor referente a locomoções não foi adotado uma vez que o mesmo esta incluso no valor das diárias conforme Art. 2° do Decreto Nº 5.992, de 19 de Dezembro 2006.  As diárias serão concedidas por dia de afastamento da sede do serviço, destinando-se a indenizar o servidor por despesas extraordinárias com pousada, alimentação e locomoção urbana.</t>
  </si>
  <si>
    <t>(6) As diárias e passagens devem ser previstas apenas para a mão de obra especializada. No entanto, em situações excepcionais, o orçamentista poderá prever tal custo também para a mão de obra ordinária, desde que apresentadas as devidas justificativas.</t>
  </si>
  <si>
    <r>
      <t xml:space="preserve">(7) Devem ser considerados os preços de, no mínimo, 03 </t>
    </r>
    <r>
      <rPr>
        <sz val="1"/>
        <color theme="1"/>
        <rFont val="Arial"/>
        <family val="2"/>
        <scheme val="minor"/>
      </rPr>
      <t>(</t>
    </r>
    <r>
      <rPr>
        <sz val="10"/>
        <color rgb="FF000000"/>
        <rFont val="Arial"/>
        <family val="2"/>
      </rPr>
      <t>três</t>
    </r>
    <r>
      <rPr>
        <sz val="1"/>
        <color theme="1"/>
        <rFont val="Arial"/>
        <family val="2"/>
        <scheme val="minor"/>
      </rPr>
      <t>)</t>
    </r>
    <r>
      <rPr>
        <sz val="10"/>
        <color rgb="FF000000"/>
        <rFont val="Arial"/>
        <family val="2"/>
      </rPr>
      <t xml:space="preserve"> empresas e utilizada como referência o menor valor, os valores deverão corresponder a passagens de ida e volta.
</t>
    </r>
  </si>
  <si>
    <t>Tabela 8 - Valor da indenização de diárias aos servidores públicos federais no país</t>
  </si>
  <si>
    <t>Classificação do Cargo/Emprego/Função</t>
  </si>
  <si>
    <t>Deslocamentos para:</t>
  </si>
  <si>
    <t xml:space="preserve">Deslocamentos para: </t>
  </si>
  <si>
    <t>Deslocamentos para outras capitais de Estados</t>
  </si>
  <si>
    <t>Demais deslocamentos</t>
  </si>
  <si>
    <t>F) FG-1, FG-2, FG-3; GR; FST-1, FST-2, FST-3 do BACEN; FDO-1, FCA-4, FCA- 5 do BACEN; FCT8, FCT9, FCT10, FCT11, FCT12, FCT13, FCT14, FCT15; cargos de nível intermediário e auxiliar</t>
  </si>
  <si>
    <t>Rio Branco</t>
  </si>
  <si>
    <t>Fortaleza</t>
  </si>
  <si>
    <t>Maceió</t>
  </si>
  <si>
    <t>Rio de Janeiro</t>
  </si>
  <si>
    <t>Porto Alegre</t>
  </si>
  <si>
    <t>Recife</t>
  </si>
  <si>
    <t>Vitória</t>
  </si>
  <si>
    <t>Salvador</t>
  </si>
  <si>
    <t>São Luís</t>
  </si>
  <si>
    <t>Cuiabá</t>
  </si>
  <si>
    <t>Campo Grande</t>
  </si>
  <si>
    <t>Belém</t>
  </si>
  <si>
    <t>João Pessoa</t>
  </si>
  <si>
    <t>Curitiba</t>
  </si>
  <si>
    <t>Teresina</t>
  </si>
  <si>
    <t>Natal</t>
  </si>
  <si>
    <t>Porto Velho</t>
  </si>
  <si>
    <t>Boa Vista</t>
  </si>
  <si>
    <t>Florianópolis</t>
  </si>
  <si>
    <t>Aracaju</t>
  </si>
  <si>
    <t>Palmas</t>
  </si>
  <si>
    <t>http://www.planalto.gov.br/ccivil_03/_ato2004-2006/2006/decreto/d5992.htm</t>
  </si>
  <si>
    <t xml:space="preserve">IDENTIFICAÇÃO DO TRECHO: </t>
  </si>
  <si>
    <t>MÊS BASE: JANEIRO / 2020</t>
  </si>
  <si>
    <t xml:space="preserve">A- Lote 1 - BR-158/155 MT/PA </t>
  </si>
  <si>
    <t>BR-155/PA</t>
  </si>
  <si>
    <t>BR-158/MT</t>
  </si>
  <si>
    <t>BR-158/PA</t>
  </si>
  <si>
    <t xml:space="preserve">A - Lote 2 - BR-135/316 MA </t>
  </si>
  <si>
    <t>BR-135/MA</t>
  </si>
  <si>
    <t>BR-316/MA</t>
  </si>
  <si>
    <t>BR-316/MA - Contorno</t>
  </si>
  <si>
    <t xml:space="preserve">A- Lote 3 - BR-163/MS </t>
  </si>
  <si>
    <t>BR-163/MS</t>
  </si>
  <si>
    <t xml:space="preserve">B- Lote 4 - BR-060/153/262/DF/GO/MG (Concebra) </t>
  </si>
  <si>
    <t>BR-060/DF</t>
  </si>
  <si>
    <t>BR-060/GO</t>
  </si>
  <si>
    <t>BR-153/GO</t>
  </si>
  <si>
    <t>BR-153/MG</t>
  </si>
  <si>
    <t>BR-262/MG</t>
  </si>
  <si>
    <t xml:space="preserve">B- Lote 5 - BR-040/DF/GO/MG (Via040) </t>
  </si>
  <si>
    <t>BR-040/DF</t>
  </si>
  <si>
    <t>BR-040/GO</t>
  </si>
  <si>
    <t>BR-040/MG</t>
  </si>
  <si>
    <t>MT</t>
  </si>
  <si>
    <t>Destino</t>
  </si>
  <si>
    <t>R$</t>
  </si>
  <si>
    <t>PA</t>
  </si>
  <si>
    <t>MA</t>
  </si>
  <si>
    <t xml:space="preserve">SP </t>
  </si>
  <si>
    <t>PR</t>
  </si>
  <si>
    <t>RJ</t>
  </si>
  <si>
    <t>DF</t>
  </si>
  <si>
    <t>Ext. Duplicada
(km)</t>
  </si>
  <si>
    <t>Ext. Simples Pavimentada
(km)</t>
  </si>
  <si>
    <t>O</t>
  </si>
  <si>
    <t>D</t>
  </si>
  <si>
    <t>https://www.decolar.com/shop/flights/results/multipledestinations/SAO,CGB/CGB,SAO/2020-10-19,2020-10-23/1/0/0/NA/NA/NA/NA/NA?from=SB&amp;di=1-0&amp;reSearch=true</t>
  </si>
  <si>
    <t>V</t>
  </si>
  <si>
    <t>300 KM / DIA</t>
  </si>
  <si>
    <t>https://www.decolar.com/shop/flights/results/roundtrip/BSB/CGB/2020-10-19/2020-10-23/1/0/0/NA/NA/NA/NA/NA/?from=SB&amp;di=1-0&amp;reSearch=true</t>
  </si>
  <si>
    <t>https://www.decolar.com/shop/flights/results/roundtrip/CWB/CGB/2020-10-19/2020-10-23/1/0/0/NA/NA/NA/NA/NA/?from=SB&amp;di=1-0&amp;reSearch=true</t>
  </si>
  <si>
    <t>https://www.decolar.com/shop/flights/results/roundtrip/RIO/CGB/2020-10-19/2020-10-23/1/0/0/NA/NA/NA/NA/NA/?from=SB&amp;di=1-0&amp;reSearch=true</t>
  </si>
  <si>
    <t>https://www.decolar.com/shop/flights/results/roundtrip/RIO/BEL/2020-10-19/2020-10-23/1/0/0/NA/NA/NA/NA/NA/?from=SB&amp;di=1-0&amp;reSearch=true</t>
  </si>
  <si>
    <t>https://www.decolar.com/shop/flights/results/roundtrip/CWB/BEL/2020-10-19/2020-10-23/1/0/0/NA/NA/NA/NA/NA/?from=SB&amp;di=1-0&amp;reSearch=true</t>
  </si>
  <si>
    <t>https://www.decolar.com/shop/flights/results/roundtrip/BSB/BEL/2020-10-19/2020-10-23/1/0/0/NA/NA/NA/NA/NA/?from=SB&amp;di=1-0&amp;reSearch=true</t>
  </si>
  <si>
    <t xml:space="preserve">PA </t>
  </si>
  <si>
    <t>MT / PA</t>
  </si>
  <si>
    <t>MÉDIA</t>
  </si>
  <si>
    <t>DESTINOS</t>
  </si>
  <si>
    <t>BH</t>
  </si>
  <si>
    <t>R$ MÉDIA PASSAG</t>
  </si>
  <si>
    <t>DIÁRIAS</t>
  </si>
  <si>
    <t>TRECHO</t>
  </si>
  <si>
    <t>DESLOCAMENTO TRECHO</t>
  </si>
  <si>
    <t>PI</t>
  </si>
  <si>
    <t>Não Capital</t>
  </si>
  <si>
    <t xml:space="preserve">dia </t>
  </si>
  <si>
    <t>Manaus</t>
  </si>
  <si>
    <t>Belo Horizonte</t>
  </si>
  <si>
    <t xml:space="preserve">DF </t>
  </si>
  <si>
    <t xml:space="preserve">AM </t>
  </si>
  <si>
    <t xml:space="preserve">RJ </t>
  </si>
  <si>
    <t xml:space="preserve">MG </t>
  </si>
  <si>
    <t xml:space="preserve">CE </t>
  </si>
  <si>
    <t xml:space="preserve">RS </t>
  </si>
  <si>
    <t xml:space="preserve">PE </t>
  </si>
  <si>
    <t xml:space="preserve">BA </t>
  </si>
  <si>
    <t xml:space="preserve">AC </t>
  </si>
  <si>
    <t xml:space="preserve">AL </t>
  </si>
  <si>
    <t xml:space="preserve">AP </t>
  </si>
  <si>
    <t xml:space="preserve">ES </t>
  </si>
  <si>
    <t xml:space="preserve">GO </t>
  </si>
  <si>
    <t xml:space="preserve">MA </t>
  </si>
  <si>
    <t xml:space="preserve">MT </t>
  </si>
  <si>
    <t xml:space="preserve">MS </t>
  </si>
  <si>
    <t xml:space="preserve">PB </t>
  </si>
  <si>
    <t xml:space="preserve">PR </t>
  </si>
  <si>
    <t xml:space="preserve">PI </t>
  </si>
  <si>
    <t xml:space="preserve">RN </t>
  </si>
  <si>
    <t xml:space="preserve">RO </t>
  </si>
  <si>
    <t xml:space="preserve">RR </t>
  </si>
  <si>
    <t xml:space="preserve">SC </t>
  </si>
  <si>
    <t xml:space="preserve">SE </t>
  </si>
  <si>
    <t xml:space="preserve">TO </t>
  </si>
  <si>
    <t xml:space="preserve">EST - DF </t>
  </si>
  <si>
    <t xml:space="preserve">Estadia - DF </t>
  </si>
  <si>
    <t xml:space="preserve">EST - AM </t>
  </si>
  <si>
    <t xml:space="preserve">Estadia - AM </t>
  </si>
  <si>
    <t xml:space="preserve">EST - RJ </t>
  </si>
  <si>
    <t xml:space="preserve">Estadia - RJ </t>
  </si>
  <si>
    <t xml:space="preserve">EST - MG </t>
  </si>
  <si>
    <t xml:space="preserve">Estadia - MG </t>
  </si>
  <si>
    <t xml:space="preserve">EST - CE </t>
  </si>
  <si>
    <t xml:space="preserve">Estadia - CE </t>
  </si>
  <si>
    <t xml:space="preserve">EST - RS </t>
  </si>
  <si>
    <t xml:space="preserve">Estadia - RS </t>
  </si>
  <si>
    <t xml:space="preserve">EST - PE </t>
  </si>
  <si>
    <t xml:space="preserve">Estadia - PE </t>
  </si>
  <si>
    <t xml:space="preserve">EST - BA </t>
  </si>
  <si>
    <t xml:space="preserve">Estadia - BA </t>
  </si>
  <si>
    <t>Estadia - SP</t>
  </si>
  <si>
    <t xml:space="preserve">EST - AC </t>
  </si>
  <si>
    <t xml:space="preserve">Estadia - AC </t>
  </si>
  <si>
    <t xml:space="preserve">EST - AL </t>
  </si>
  <si>
    <t xml:space="preserve">Estadia - AL </t>
  </si>
  <si>
    <t xml:space="preserve">EST - AP </t>
  </si>
  <si>
    <t xml:space="preserve">Estadia - AP </t>
  </si>
  <si>
    <t xml:space="preserve">EST - ES </t>
  </si>
  <si>
    <t xml:space="preserve">Estadia - ES </t>
  </si>
  <si>
    <t xml:space="preserve">EST - GO </t>
  </si>
  <si>
    <t xml:space="preserve">Estadia - GO </t>
  </si>
  <si>
    <t xml:space="preserve">EST - MA </t>
  </si>
  <si>
    <t xml:space="preserve">Estadia - MA </t>
  </si>
  <si>
    <t xml:space="preserve">EST - MT </t>
  </si>
  <si>
    <t xml:space="preserve">Estadia - MT </t>
  </si>
  <si>
    <t xml:space="preserve">EST - MS </t>
  </si>
  <si>
    <t xml:space="preserve">Estadia - MS </t>
  </si>
  <si>
    <t xml:space="preserve">EST - PA </t>
  </si>
  <si>
    <t xml:space="preserve">Estadia - PA </t>
  </si>
  <si>
    <t xml:space="preserve">EST - PB </t>
  </si>
  <si>
    <t xml:space="preserve">Estadia - PB </t>
  </si>
  <si>
    <t xml:space="preserve">EST - PR </t>
  </si>
  <si>
    <t xml:space="preserve">Estadia - PR </t>
  </si>
  <si>
    <t xml:space="preserve">EST - PI </t>
  </si>
  <si>
    <t xml:space="preserve">Estadia - PI </t>
  </si>
  <si>
    <t xml:space="preserve">EST - RN </t>
  </si>
  <si>
    <t xml:space="preserve">Estadia - RN </t>
  </si>
  <si>
    <t xml:space="preserve">EST - RO </t>
  </si>
  <si>
    <t xml:space="preserve">Estadia - RO </t>
  </si>
  <si>
    <t xml:space="preserve">EST - RR </t>
  </si>
  <si>
    <t xml:space="preserve">Estadia - RR </t>
  </si>
  <si>
    <t xml:space="preserve">EST - SC </t>
  </si>
  <si>
    <t xml:space="preserve">Estadia - SC </t>
  </si>
  <si>
    <t xml:space="preserve">EST - SE </t>
  </si>
  <si>
    <t xml:space="preserve">Estadia - SE </t>
  </si>
  <si>
    <t xml:space="preserve">EST - TO </t>
  </si>
  <si>
    <t xml:space="preserve">Estadia - TO </t>
  </si>
  <si>
    <t>DECRETO</t>
  </si>
  <si>
    <t xml:space="preserve">EST - SP </t>
  </si>
  <si>
    <t xml:space="preserve">PASS - DF </t>
  </si>
  <si>
    <t xml:space="preserve">PASS - AM </t>
  </si>
  <si>
    <t xml:space="preserve">PASS - RJ </t>
  </si>
  <si>
    <t xml:space="preserve">PASS - MG </t>
  </si>
  <si>
    <t xml:space="preserve">PASS - CE </t>
  </si>
  <si>
    <t xml:space="preserve">PASS - RS </t>
  </si>
  <si>
    <t xml:space="preserve">PASS - PE </t>
  </si>
  <si>
    <t xml:space="preserve">PASS - BA </t>
  </si>
  <si>
    <t xml:space="preserve">PASS - SP </t>
  </si>
  <si>
    <t xml:space="preserve">PASS - AC </t>
  </si>
  <si>
    <t xml:space="preserve">PASS - AL </t>
  </si>
  <si>
    <t xml:space="preserve">PASS - AP </t>
  </si>
  <si>
    <t xml:space="preserve">PASS - ES </t>
  </si>
  <si>
    <t xml:space="preserve">PASS - GO </t>
  </si>
  <si>
    <t xml:space="preserve">PASS - MA </t>
  </si>
  <si>
    <t xml:space="preserve">PASS - MT </t>
  </si>
  <si>
    <t xml:space="preserve">PASS - MS </t>
  </si>
  <si>
    <t xml:space="preserve">PASS - PA </t>
  </si>
  <si>
    <t xml:space="preserve">PASS - PB </t>
  </si>
  <si>
    <t xml:space="preserve">PASS - PR </t>
  </si>
  <si>
    <t xml:space="preserve">PASS - PI </t>
  </si>
  <si>
    <t xml:space="preserve">PASS - RN </t>
  </si>
  <si>
    <t xml:space="preserve">PASS - RO </t>
  </si>
  <si>
    <t xml:space="preserve">PASS - RR </t>
  </si>
  <si>
    <t xml:space="preserve">PASS - SC </t>
  </si>
  <si>
    <t xml:space="preserve">PASS - SE </t>
  </si>
  <si>
    <t xml:space="preserve">PASS - TO </t>
  </si>
  <si>
    <t>und</t>
  </si>
  <si>
    <t>Passagem aérea - destino Brasília (ida e volta)</t>
  </si>
  <si>
    <t>Passagem aérea - destino Manaus (ida e volta)</t>
  </si>
  <si>
    <t>Passagem aérea - destino Rio de Janeiro (ida e volta)</t>
  </si>
  <si>
    <t>Passagem aérea - destino Belo Horizonte (ida e volta)</t>
  </si>
  <si>
    <t>Passagem aérea - destino Fortaleza (ida e volta)</t>
  </si>
  <si>
    <t>Passagem aérea - destino Porto Alegre (ida e volta)</t>
  </si>
  <si>
    <t>Passagem aérea - destino Recife (ida e volta)</t>
  </si>
  <si>
    <t>Passagem aérea - destino Salvador (ida e volta)</t>
  </si>
  <si>
    <t>Passagem aérea - destino São Paulo (ida e volta)</t>
  </si>
  <si>
    <t>Passagem aérea - destino Rio Branco (ida e volta)</t>
  </si>
  <si>
    <t>Passagem aérea - destino Maceió (ida e volta)</t>
  </si>
  <si>
    <t>Passagem aérea - destino Macapá (ida e volta)</t>
  </si>
  <si>
    <t>Passagem aérea - destino Vitória (ida e volta)</t>
  </si>
  <si>
    <t>Passagem aérea - destino Goiânia (ida e volta)</t>
  </si>
  <si>
    <t>Passagem aérea - destino São Luís (ida e volta)</t>
  </si>
  <si>
    <t>Passagem aérea - destino Cuiabá (ida e volta)</t>
  </si>
  <si>
    <t>Passagem aérea - destino Campo Grande (ida e volta)</t>
  </si>
  <si>
    <t>Passagem aérea - destino Belém (ida e volta)</t>
  </si>
  <si>
    <t>Passagem aérea - destino João Pessoa (ida e volta)</t>
  </si>
  <si>
    <t>Passagem aérea - destino Curitiba (ida e volta)</t>
  </si>
  <si>
    <t>Passagem aérea - destino Teresina (ida e volta)</t>
  </si>
  <si>
    <t>Passagem aérea - destino Natal (ida e volta)</t>
  </si>
  <si>
    <t>Passagem aérea - destino Porto Velho (ida e volta)</t>
  </si>
  <si>
    <t>Passagem aérea - destino Boa Vista (ida e volta)</t>
  </si>
  <si>
    <t>Passagem aérea - destino Florianópolis (ida e volta)</t>
  </si>
  <si>
    <t>Passagem aérea - destino Aracaju (ida e volta)</t>
  </si>
  <si>
    <t>Passagem aérea - destino Palmas (ida e volta)</t>
  </si>
  <si>
    <t>COTAÇÃO DECOLAR</t>
  </si>
  <si>
    <t>PASS - LOTE 1</t>
  </si>
  <si>
    <t>PASS - LOTE 2</t>
  </si>
  <si>
    <t>PASS - LOTE 3</t>
  </si>
  <si>
    <t>PASS - LOTE 4</t>
  </si>
  <si>
    <t>PASS - LOTE 5</t>
  </si>
  <si>
    <t>Passagem aérea - destino MT / PA (ida e volta)</t>
  </si>
  <si>
    <t>Passagem aérea - destino MA / PI (ida e volta)</t>
  </si>
  <si>
    <t>Passagem aérea - destino MT / PR (ida e volta)</t>
  </si>
  <si>
    <t>Passagem aérea - destino BH ou DF (ida e volta)</t>
  </si>
  <si>
    <t>Preço Unitário c/ BDI 35%</t>
  </si>
  <si>
    <t>Tabela 2 - Custos de imóveis, mobiliário, cestas de instalações e custos diversos da
Engenharia Consultiva - mês de referência: janeiro/2020</t>
  </si>
  <si>
    <t>B8951</t>
  </si>
  <si>
    <t>R$/m² x mês</t>
  </si>
  <si>
    <t>Imóveis</t>
  </si>
  <si>
    <t>B8952</t>
  </si>
  <si>
    <t>Residencial (1,27% do C.M.C.C. - SINAPI)</t>
  </si>
  <si>
    <t>B8953</t>
  </si>
  <si>
    <t>R$ x ocupante/mês</t>
  </si>
  <si>
    <t>Mobiliário</t>
  </si>
  <si>
    <t>B8954</t>
  </si>
  <si>
    <t>Residência</t>
  </si>
  <si>
    <t>B8955</t>
  </si>
  <si>
    <t>Laboratório de asfalto</t>
  </si>
  <si>
    <t>R$/mês</t>
  </si>
  <si>
    <t>Cesta das Instalações</t>
  </si>
  <si>
    <t>B8956</t>
  </si>
  <si>
    <t>Laboratório de concreto</t>
  </si>
  <si>
    <t>B8957</t>
  </si>
  <si>
    <t>Laboratório de solos</t>
  </si>
  <si>
    <t>B8958</t>
  </si>
  <si>
    <t>Topografia</t>
  </si>
  <si>
    <t>B8959</t>
  </si>
  <si>
    <t>Custos Diversos</t>
  </si>
  <si>
    <t>B8960</t>
  </si>
  <si>
    <t>Escritório Comercial (2,32% do C.M.C.C - SINAPI)</t>
  </si>
  <si>
    <t>Mobiliário Escritório</t>
  </si>
  <si>
    <t>Custos Diversos Escritório</t>
  </si>
  <si>
    <t>Rodovias</t>
  </si>
  <si>
    <t>Ext. Total
(km)</t>
  </si>
  <si>
    <t>Ext. Simples Implantada
(km)</t>
  </si>
  <si>
    <t>A</t>
  </si>
  <si>
    <t>B</t>
  </si>
  <si>
    <t>Grupo</t>
  </si>
  <si>
    <t>Lote</t>
  </si>
  <si>
    <t>Resumo</t>
  </si>
  <si>
    <t>Laser Scan Móvel (100m para cada lado) - Vias Pincipais: na totalidade das extensões de faixas de rolamento externas em ambos os sentidos de tráfego
e Vias Marginais: na faixa de rolamento externa, no sentido do tráfego</t>
  </si>
  <si>
    <t>Aerofotogrametria (vôo na escala 1:5000 e restituição 1:1000 - faixa de 100m de largura)</t>
  </si>
  <si>
    <t>Database</t>
  </si>
  <si>
    <t>Sondagem rotativa tipo serra copo p/ inspeção de pavimento</t>
  </si>
  <si>
    <t>Valor de Referência</t>
  </si>
  <si>
    <t>fator de atualização database</t>
  </si>
  <si>
    <t>Orçamento - EVTEA - Parte A</t>
  </si>
  <si>
    <t>Sondagem à Percussão</t>
  </si>
  <si>
    <t>Conforme cronograma: estudo inicial e revisão pós audiência</t>
  </si>
  <si>
    <t>COTAÇÃO</t>
  </si>
  <si>
    <t>B.01) Relatório de estudos de tráfego</t>
  </si>
  <si>
    <t>Parte B - Projeto de Modelagem da Concessão</t>
  </si>
  <si>
    <t>Valor total 
(R$)</t>
  </si>
  <si>
    <t>Custo
(R$)</t>
  </si>
  <si>
    <t>Valor total
(R$)</t>
  </si>
  <si>
    <t>B.09) Modelo Operacional</t>
  </si>
  <si>
    <t>B.10) CAPEX / OPEX Sociambiental</t>
  </si>
  <si>
    <t>B.02) Relatório de estudos geológicos e hidrológicos</t>
  </si>
  <si>
    <t>Parte A – Trabalhos Contratados</t>
  </si>
  <si>
    <t>CAMPO</t>
  </si>
  <si>
    <t>Acompanhamento das contagens</t>
  </si>
  <si>
    <t>ESCRITÓRIO</t>
  </si>
  <si>
    <t>Conforme cronograma: estudo inicial, revisão pós audiência e revisão TCU</t>
  </si>
  <si>
    <t>Acompanhamento das sondagens</t>
  </si>
  <si>
    <t xml:space="preserve">Estimado: 1 passagem/mês para dois profissionais
</t>
  </si>
  <si>
    <t xml:space="preserve">Estimado: 2 passagens para Eng. Pleno e Senior
</t>
  </si>
  <si>
    <t>Estimado: =2 viagens * 2 diárias *2 profissionais</t>
  </si>
  <si>
    <t>Cadastro de passivos ambientais</t>
  </si>
  <si>
    <t>Cadastro de passivos sociais</t>
  </si>
  <si>
    <t>Acompanhamento dos ensaios</t>
  </si>
  <si>
    <t>Cadista/Calculista</t>
  </si>
  <si>
    <t xml:space="preserve">Conforme cronograma: estudo inicial e revisão pós audiência </t>
  </si>
  <si>
    <t>Levantamento e cadastro de interferências</t>
  </si>
  <si>
    <t>CAMPO/ESCRITÓRIO</t>
  </si>
  <si>
    <t>B.05) Programa de manutenção de pavimentos com HDM-4</t>
  </si>
  <si>
    <t>B.06) Relatório de remanejamento de interferências</t>
  </si>
  <si>
    <t>Memória por atividade</t>
  </si>
  <si>
    <t>PESSOAL</t>
  </si>
  <si>
    <t>VEÍCULOS</t>
  </si>
  <si>
    <t>PASSAGENS</t>
  </si>
  <si>
    <t xml:space="preserve">DIÁRIAS </t>
  </si>
  <si>
    <t xml:space="preserve">Orçamento - EVTEA </t>
  </si>
  <si>
    <t>Notebook</t>
  </si>
  <si>
    <t>EQUIPAMENTOS</t>
  </si>
  <si>
    <t>B.07) Inventário de obras de arte especiais</t>
  </si>
  <si>
    <t>B.08) Funcionais geométricos em planta e perfil, inclusive modelagem BIM e quantitativos de terraplenagem</t>
  </si>
  <si>
    <t>B.11) Orçamento</t>
  </si>
  <si>
    <t>B.12) Modelo Econômico-Financeiro</t>
  </si>
  <si>
    <t>B.13) Modelagem Jurídica</t>
  </si>
  <si>
    <t>Memória dos quantitativos</t>
  </si>
  <si>
    <t>Pesquisas Origem Destino</t>
  </si>
  <si>
    <t>Pesquisas de Preferência Declarada</t>
  </si>
  <si>
    <t>Cotação COMAP</t>
  </si>
  <si>
    <t>Orçamento - EVTEA</t>
  </si>
  <si>
    <t>Detalhado</t>
  </si>
  <si>
    <t>Fase de Comunicação</t>
  </si>
  <si>
    <t>Compilado Partes A, B e C</t>
  </si>
  <si>
    <t>MS</t>
  </si>
  <si>
    <t>GO</t>
  </si>
  <si>
    <t>MG</t>
  </si>
  <si>
    <t xml:space="preserve">Estimado: 1 passagem para 1 profissional </t>
  </si>
  <si>
    <t xml:space="preserve">Estimado:  6 dias úteis *1 profissional </t>
  </si>
  <si>
    <t xml:space="preserve">Estimado:  16 dias úteis *1 profissional </t>
  </si>
  <si>
    <t xml:space="preserve">Estimado:  6 dias úteis/ mês*1 profissional </t>
  </si>
  <si>
    <t xml:space="preserve">Estimado:  16 dias úteis/ mês *1 profissional </t>
  </si>
  <si>
    <t>UF</t>
  </si>
  <si>
    <t>Estimado:  2 estadias * 2 viagens * 2 profissionais</t>
  </si>
  <si>
    <t xml:space="preserve">Estimado: 2 passagens para dois profissionais
</t>
  </si>
  <si>
    <t>Considerando 22 dias uteis</t>
  </si>
  <si>
    <t xml:space="preserve">Estimado: 1 passagem para cada profissional </t>
  </si>
  <si>
    <t xml:space="preserve">Estimado: 1 passagem/mês para cada profissional </t>
  </si>
  <si>
    <t>CVC em seções</t>
  </si>
  <si>
    <t>Dispositivos em que serão realizadas CVCs</t>
  </si>
  <si>
    <t>Escaneamento com laser móvel (MMS) e Nuvem de Pontos</t>
  </si>
  <si>
    <t>Video Registro com Filmagem 360º e processamento de fotos</t>
  </si>
  <si>
    <t>Cadastro (Desenhos e Planilhas)</t>
  </si>
  <si>
    <t>Nivelamento dos marcos de apoio</t>
  </si>
  <si>
    <t>Resumo dos Custos - Elaboração de Estudos Técnicos para a Concessões de Trechos Rodoviários</t>
  </si>
  <si>
    <t>Database: junho/2020</t>
  </si>
  <si>
    <t>A.4) Pavimento - FWD</t>
  </si>
  <si>
    <t>A.5) Pavimento - Levantamentos Visuais</t>
  </si>
  <si>
    <t>A.6) Irregularidade Longitudinal - IRI/QI</t>
  </si>
  <si>
    <t>B14) Gestão de Projeto</t>
  </si>
  <si>
    <t>TPU DER jun/20</t>
  </si>
  <si>
    <t>B15) Compilação de dados gerais existentes</t>
  </si>
  <si>
    <t>DNIT jan/20</t>
  </si>
  <si>
    <t>Decreto</t>
  </si>
  <si>
    <t>Pesquisa de mercado (SP): Empresa Dynatest</t>
  </si>
  <si>
    <t>TPU DER/SP jun/2020</t>
  </si>
  <si>
    <t>A7) IRAP</t>
  </si>
  <si>
    <t>Preço Pavesys</t>
  </si>
  <si>
    <t>Pesquisa de mercado (SP): Empresa Sonddenge</t>
  </si>
  <si>
    <t>Mobilização para extração de amostra nos estado de Mato Grosso – Para e Maranhão, com todos gastos de hospedagem e refeição</t>
  </si>
  <si>
    <t>unid</t>
  </si>
  <si>
    <t>Extração de amostra com uso de perfuratriz tipo Hilt com serra diamantada alcance de 30cm em camada asfáltica</t>
  </si>
  <si>
    <t>Deslocamento entre pontos</t>
  </si>
  <si>
    <t>Recomposição do furo com cimento</t>
  </si>
  <si>
    <t xml:space="preserve">Relatório Técnico e ART (Anotação de Responsabilidade Técnica)
</t>
  </si>
  <si>
    <t>ponto</t>
  </si>
  <si>
    <t>21.01.01</t>
  </si>
  <si>
    <t xml:space="preserve">SONDAGEM A PERCUSSAO ATE 15M                                                   </t>
  </si>
  <si>
    <t>DER/SP 30/06/2020</t>
  </si>
  <si>
    <t>21.01.02</t>
  </si>
  <si>
    <t xml:space="preserve">SONDAGEM A PERC. ATE 15M LOC. ALAG.&lt;50CM                                       </t>
  </si>
  <si>
    <t>21.01.03</t>
  </si>
  <si>
    <t xml:space="preserve">SONDAGEM A  PERCUSSAO DE 15 A 30M                                              </t>
  </si>
  <si>
    <t>21.01.04</t>
  </si>
  <si>
    <t xml:space="preserve">SONDAGEM A PERC.15A30M LOC.ALAG.&lt;50CM                                          </t>
  </si>
  <si>
    <t>21.01.05</t>
  </si>
  <si>
    <t xml:space="preserve">SONDAGEM PERCUSSAO SUPERIOR A 30M                                              </t>
  </si>
  <si>
    <t>21.01.06</t>
  </si>
  <si>
    <t xml:space="preserve">SONDAGEM PERC.+30M LOC.ALAG.&lt;50CM                                              </t>
  </si>
  <si>
    <t>21.01.07</t>
  </si>
  <si>
    <t xml:space="preserve">TAXA FIXA INSTALACAO SONDAGEM PERCUSSAO                                        </t>
  </si>
  <si>
    <t>21.01.08</t>
  </si>
  <si>
    <t xml:space="preserve">TAXA FIXA INSTALACAO SONDAGEM ROTATIVA                                         </t>
  </si>
  <si>
    <t>21.01.09</t>
  </si>
  <si>
    <t xml:space="preserve">TRANSPORTE DE EQUIPAMENTO DE SONDAGEM                                          </t>
  </si>
  <si>
    <t>21.01.10</t>
  </si>
  <si>
    <t xml:space="preserve">DESLOCAMENTO DE EQUIPAMENTO DE SONDAGEM                                        </t>
  </si>
  <si>
    <t>21.01.11</t>
  </si>
  <si>
    <t xml:space="preserve">PLATAFORMA OU BANQUETA SOND.PERCUSSAO                                          </t>
  </si>
  <si>
    <t>21.01.12</t>
  </si>
  <si>
    <t xml:space="preserve">PLATAFORMA OU BANQUETA P/ SOND. ROTATIVA                                       </t>
  </si>
  <si>
    <t>21.01.14</t>
  </si>
  <si>
    <t xml:space="preserve">FLUTUANTE PARA SONDAGEM                                                        </t>
  </si>
  <si>
    <t>21.01.15</t>
  </si>
  <si>
    <t xml:space="preserve">INSTAL.SONDAGEM PERCUSSAO S/ FLUTUANTE                                         </t>
  </si>
  <si>
    <t>21.01.16</t>
  </si>
  <si>
    <t xml:space="preserve">INSTALACAO SONDAGEM ROTATIVA S/FLUTUANTE                                       </t>
  </si>
  <si>
    <t>21.01.17</t>
  </si>
  <si>
    <t xml:space="preserve">SONDAGEM ROTATIVA SOLO 57,10MM (AX)                                            </t>
  </si>
  <si>
    <t>21.01.18</t>
  </si>
  <si>
    <t xml:space="preserve">SONDAGEM ROTATIVA SOLO 73,00MM (BX)                                            </t>
  </si>
  <si>
    <t>21.01.19</t>
  </si>
  <si>
    <t xml:space="preserve">SONDAGEM ROTATIVA SOLO 88,90MM (NX)                                            </t>
  </si>
  <si>
    <t>21.01.20</t>
  </si>
  <si>
    <t xml:space="preserve">SONDAGEM ROTATIVA SOLO 114,30MM (HX)                                           </t>
  </si>
  <si>
    <t>21.01.21</t>
  </si>
  <si>
    <t xml:space="preserve">SONDAGEM ROTATIVA ROCHA ALT.57,1MM (AX)                                        </t>
  </si>
  <si>
    <t>21.01.22</t>
  </si>
  <si>
    <t xml:space="preserve">SONDAGEM ROTATIVA ROCHA ALT.73,0MM (BX)                                        </t>
  </si>
  <si>
    <t>21.01.23</t>
  </si>
  <si>
    <t xml:space="preserve">SONDAGEM ROTATIVA ROCHA ALT.88,9MM (NX)                                        </t>
  </si>
  <si>
    <t>21.01.24</t>
  </si>
  <si>
    <t xml:space="preserve">SONDAGEM ROTATIVA ROCHA ALT.114,3MM (HX)                                       </t>
  </si>
  <si>
    <t>21.01.25</t>
  </si>
  <si>
    <t xml:space="preserve">SONDAGEM ROTATIVA ROCHA SA 57,10MM (AX)                                        </t>
  </si>
  <si>
    <t>21.01.26</t>
  </si>
  <si>
    <t xml:space="preserve">SONDAGEM ROTATIVA ROCHA SA 73,00MM (BX)                                        </t>
  </si>
  <si>
    <t>21.01.27</t>
  </si>
  <si>
    <t xml:space="preserve">SONDAGEM ROTATIVA ROCHA SA 88,9MM (NX)                                         </t>
  </si>
  <si>
    <t>21.01.28</t>
  </si>
  <si>
    <t xml:space="preserve">SONDAGEM ROTATIVA ROCHA SA 114,30MM (HX)                                       </t>
  </si>
  <si>
    <t>21.01.29</t>
  </si>
  <si>
    <t xml:space="preserve">SONDAGEM A TRADO PROFUNDIDADE ATE 5M                                           </t>
  </si>
  <si>
    <t>21.01.30</t>
  </si>
  <si>
    <t xml:space="preserve">SONDAGEM A TRADO PROFUNDIDADE 5 A 10M                                          </t>
  </si>
  <si>
    <t xml:space="preserve">DETER. COORDENADAS COM GPS2 (CONTROLE BASICO) PRECISAO MINIMA DE 2 ORDEM.      </t>
  </si>
  <si>
    <t xml:space="preserve">DETER. COORDENADAS COM GPS3 (CONTROLE BASICO) PRECISAO MINIMA DE 2 ORDEM.      </t>
  </si>
  <si>
    <t xml:space="preserve">TRANSPORTE COORDENADAS ATRAVES DE POLIGONAIS CLASSE II P DA NBR 13.133         </t>
  </si>
  <si>
    <t xml:space="preserve">IMPLANTACAO DE POLIGONAIS CLASSE III P DA NBR 13.133.                          </t>
  </si>
  <si>
    <t xml:space="preserve">TRANSPORTE DE REFERENCIA DE NIVEL ATRAVES NIVELAMENTO GEOMETRICO 4 MM K.       </t>
  </si>
  <si>
    <t xml:space="preserve">TRANSPORTE DE REFERENCIA DE NIVEL ATRAVES NIVELAMENTO GEOMETRICO CLASSE IN.    </t>
  </si>
  <si>
    <t xml:space="preserve">LEV. PLANIALTIMETRICO E CADASTRAL, POLIGONAL CLASSE II PAC ESC.1:1000 ALEM 1HA </t>
  </si>
  <si>
    <t xml:space="preserve">LEV. PLANIALTIMETRICO DE FAVELAS COM AREA ATE 2000 M2 C/POLIG. AUXILIAR        </t>
  </si>
  <si>
    <t xml:space="preserve">LEV. PLANIALTIMETRICO DE FAVELAS COM AREA ALEM 2000 M2 C/POLIG.AUXILIAR        </t>
  </si>
  <si>
    <t xml:space="preserve">LEVANT. PLANIALTIMETRICO CADASTRAL FAIXAS ATE 30M CLASSE II PAC DA NBR 13.133  </t>
  </si>
  <si>
    <t xml:space="preserve">LEVANT. PLANIALTIMETRICO CADASTRAL FAIXAS ALEM 60M CLASSE II PAC DA NBR 13.133 </t>
  </si>
  <si>
    <t xml:space="preserve">MATERIALIZACAO DE LINHA BASE PROJETADA C/ ESTAQUEAMENTO DE 20 EM 20 M.         </t>
  </si>
  <si>
    <t xml:space="preserve">CADASTRO DE PVA, PVE, BL E TL                                                  </t>
  </si>
  <si>
    <t xml:space="preserve">CADASTRO DE OBRA DE ARTE CORRENTE (GALERIA E BUEIRO) E INTERFERENCIAS          </t>
  </si>
  <si>
    <t xml:space="preserve">LEV.CAD.ESTRUT. EM CONCRETO, PONTES E VIADUTOS, DETALHADO PECAS ESTRUTURAIS    </t>
  </si>
  <si>
    <t xml:space="preserve">CADASTRO DE PROPRIEDADE PARA DESAPROPRIACAO URBANA.                            </t>
  </si>
  <si>
    <t xml:space="preserve">CADASTRO DE PROPRIEDADE PARA DESAPROPRIACAO RURAL ATE 5000 M2.                 </t>
  </si>
  <si>
    <t xml:space="preserve">CADASTRO DE PROPRIEDADE PARA DESAPROPRIACAO RURAL ALEM 5000 M2.                </t>
  </si>
  <si>
    <t xml:space="preserve">ABERTURA DE PICADA COM LARGURA SUFICIENTE PARA LEVANTAMENTO TOPOGRAFICO.       </t>
  </si>
  <si>
    <t xml:space="preserve">LEVANTAMENTO DE SECOES TOPOBATIMETRICOS.                                       </t>
  </si>
  <si>
    <t xml:space="preserve">LEVANTAMENTO TOPOBATIMETRICO, MODO CONTINUO COM ECOBATIMETRO, POSIC.COM GPS    </t>
  </si>
  <si>
    <t xml:space="preserve">LEVANTAMENTO DE BATIMETRIA ESPECIAL                                            </t>
  </si>
  <si>
    <t xml:space="preserve">MARC.CONC. TRONCO PIR. DE 10X10CM T/ 30X30CM B/ 40CM H, PINO/CHAPA COLADA TOPO </t>
  </si>
  <si>
    <t xml:space="preserve">MOBILIZACAO / DESMOBILIZACAO - DE EQUIPE E EQUIP. DE TOPOGRAFIA A 50 E 150KM   </t>
  </si>
  <si>
    <t xml:space="preserve">MOBILIZACAO / DESMOBILIZACAO - EQUIPE E EQUIP. DE TOPOGRAFIA ENTRE 151E300KM   </t>
  </si>
  <si>
    <t xml:space="preserve">MOBILIZACAO / DESMOBILIZACAO - EQUIPE E EQUIP. TOPOGRAFIA ENTRE 301E600KM      </t>
  </si>
  <si>
    <t xml:space="preserve">MOBILIZACAO DE AERONAVE DENTRO DO ESTADO.                                      </t>
  </si>
  <si>
    <t xml:space="preserve">COBERTURA FOTOGRAFICA POR AREA FOTOGRAFADA, VOO NA ESCALA 1:20.000             </t>
  </si>
  <si>
    <t xml:space="preserve">COBERTURA FOTOGRAFICA POR AREA FOTOGRAFADA, VOO NA ESCALA 1:5.000              </t>
  </si>
  <si>
    <t xml:space="preserve">REVELACAO DE FOTOS AEREAS INCLUSIVE ARQUIVO DIGITAL E FOTOINDICE.              </t>
  </si>
  <si>
    <t xml:space="preserve">RESTITUICAO VOO AEROFOTOGRAMETRICO ESC. ATE 5X SUPERIOR AO DO VOO, ESC.1:5.000 </t>
  </si>
  <si>
    <t xml:space="preserve">APOIO CAMPO AEROF. DETERM. NUM. DE PONTOS P/ RESIST. EM ESC. ATE 5X MAIOR.     </t>
  </si>
  <si>
    <t>21.03.01</t>
  </si>
  <si>
    <t xml:space="preserve">REMOCAO CERCA ARAME,INCL.TRANSPORTE                                            </t>
  </si>
  <si>
    <t>21.03.02</t>
  </si>
  <si>
    <t xml:space="preserve">REMOCAO DE DEFENSA METALICA SIMPLES                                            </t>
  </si>
  <si>
    <t>21.03.03</t>
  </si>
  <si>
    <t xml:space="preserve">REMOCAO DE DEFENSA METALICA DUPLA                                              </t>
  </si>
  <si>
    <t>21.03.04</t>
  </si>
  <si>
    <t xml:space="preserve">REMOCAO DEFENSA MET.SIMPLES P/ REINST.                                         </t>
  </si>
  <si>
    <t>21.03.05</t>
  </si>
  <si>
    <t xml:space="preserve">REMOCAO DEFENSA METALICA DUPLA P/ REINST                                       </t>
  </si>
  <si>
    <t>21.03.06</t>
  </si>
  <si>
    <t xml:space="preserve">REMOCAO CANALIZACAO D&gt;=0,60M                                                   </t>
  </si>
  <si>
    <t>21.03.07</t>
  </si>
  <si>
    <t xml:space="preserve">REMOCAO CANALIZACAO D&lt;0,60M                                                    </t>
  </si>
  <si>
    <t>21.03.08</t>
  </si>
  <si>
    <t xml:space="preserve">REMOCAO E TRANSPORTE DE GUIA PRE-MOLDADA                                       </t>
  </si>
  <si>
    <t>21.03.09</t>
  </si>
  <si>
    <t xml:space="preserve">REMOCAO DE ESTACA DE EUCALIPTO                                                 </t>
  </si>
  <si>
    <t>21.03.10</t>
  </si>
  <si>
    <t xml:space="preserve">REMOCAO DE TACHA REFLETIVA                                                     </t>
  </si>
  <si>
    <t xml:space="preserve">REMOCAO DE PINTURA ACRIL.  DEMARC.DE VIA POR PROCESSO MANUAL                   </t>
  </si>
  <si>
    <t>21.04.01</t>
  </si>
  <si>
    <t xml:space="preserve">CERCA DE ARAME FARPADO C/ 4 FIOS                                               </t>
  </si>
  <si>
    <t>21.04.02</t>
  </si>
  <si>
    <t xml:space="preserve">CERCA DE ARAME FARPADO C/ 6 FIOS                                               </t>
  </si>
  <si>
    <t>21.04.03</t>
  </si>
  <si>
    <t xml:space="preserve">CERCA ARAME FARPADO POR REAPROVEITAMENTO                                       </t>
  </si>
  <si>
    <t>21.05.01</t>
  </si>
  <si>
    <t xml:space="preserve">DEMOLICAO DE CONCRETO ARMADO                                                   </t>
  </si>
  <si>
    <t>21.05.02</t>
  </si>
  <si>
    <t xml:space="preserve">DEMOLICAO DE CONCRETO SIMPLES                                                  </t>
  </si>
  <si>
    <t>21.05.04</t>
  </si>
  <si>
    <t xml:space="preserve">DEMOLICAO PAV.RIG.INCL.TRANSP. ATE 1 KM                                        </t>
  </si>
  <si>
    <t>21.05.05</t>
  </si>
  <si>
    <t xml:space="preserve">DEMOLICAO DE EDIFICACAO EM ALVENARIA                                           </t>
  </si>
  <si>
    <t>21.05.06</t>
  </si>
  <si>
    <t xml:space="preserve">DEMOLICAO DE EDIFICACAO EM MADEIRA                                             </t>
  </si>
  <si>
    <t>21.05.07</t>
  </si>
  <si>
    <t xml:space="preserve">DEMOLICAO PAVIMENTOFLEXIVEL C/TRANSPORT                                        </t>
  </si>
  <si>
    <t>21.07.01</t>
  </si>
  <si>
    <t xml:space="preserve">ABERTURA DE POCO DE INSPECAO ATE 1,5M DE PROFUNDIDADE                          </t>
  </si>
  <si>
    <t>21.07.02</t>
  </si>
  <si>
    <t xml:space="preserve">ENSAIO DE UMIDADE NATURAL                                                      </t>
  </si>
  <si>
    <t>21.07.03</t>
  </si>
  <si>
    <t xml:space="preserve">ENSAIO DE DENSIDADE NATURAL                                                    </t>
  </si>
  <si>
    <t>21.07.04</t>
  </si>
  <si>
    <t xml:space="preserve">ANALISE GRANULOMETRICA POR PENEIRAMENTO E SEDIMENTACAO.                        </t>
  </si>
  <si>
    <t>21.07.05</t>
  </si>
  <si>
    <t xml:space="preserve">ENSAIO DE CBR 5 PONTOS E.N.                                                    </t>
  </si>
  <si>
    <t>21.07.06</t>
  </si>
  <si>
    <t xml:space="preserve">ENSAIO DE CBR 5 PONTOS E.I.                                                    </t>
  </si>
  <si>
    <t>21.07.07</t>
  </si>
  <si>
    <t xml:space="preserve">CLASSIFICACAO MCT (PERDA POR IMERSAO E MINI MCV).                              </t>
  </si>
  <si>
    <t>21.07.12</t>
  </si>
  <si>
    <t xml:space="preserve">CLASSIFICACAO MCT - METODO PASTILHA                                            </t>
  </si>
  <si>
    <t>21.07.13</t>
  </si>
  <si>
    <t xml:space="preserve">ENSAIO DE CBR 1 PONTO MOLDADO NA UMIDADE OTIMA DE COMPACTACAO (E.N.)           </t>
  </si>
  <si>
    <t>21.07.14</t>
  </si>
  <si>
    <t xml:space="preserve">ENSAIO DE COMPACTACAO - PROCTOR.                                               </t>
  </si>
  <si>
    <t>21.07.15</t>
  </si>
  <si>
    <t xml:space="preserve">GRANULOMETRIA POR PENEIRAMENTO SIMPLES (SEM SEDIMENTACAO).                     </t>
  </si>
  <si>
    <t>21.08.01</t>
  </si>
  <si>
    <t xml:space="preserve">LIMPEZA DE DRENAGEM DA PLATAFORMA                                              </t>
  </si>
  <si>
    <t>21.08.02</t>
  </si>
  <si>
    <t xml:space="preserve">LIMPEZA DE BUEIROS DIAMETRO ATE 80CM                                           </t>
  </si>
  <si>
    <t>21.08.03</t>
  </si>
  <si>
    <t xml:space="preserve">LIMPEZA DE BUEIROS DIAMETRO ATE 100CM                                          </t>
  </si>
  <si>
    <t>21.08.04</t>
  </si>
  <si>
    <t xml:space="preserve">LIMPEZA DE BUEIROS DIAMETRO ATE 120CM                                          </t>
  </si>
  <si>
    <t>21.08.05</t>
  </si>
  <si>
    <t xml:space="preserve">LIMPEZA DE BUEIROS DIAMETRO ATE 150CM                                          </t>
  </si>
  <si>
    <t>21.08.06</t>
  </si>
  <si>
    <t xml:space="preserve">LIMPEZA DE GALERIA                                                             </t>
  </si>
  <si>
    <t>21.08.08</t>
  </si>
  <si>
    <t xml:space="preserve">DEMOLICAO E RETIRADA DE GUARDA-CORPO                                           </t>
  </si>
  <si>
    <t>21.08.09</t>
  </si>
  <si>
    <t xml:space="preserve">LIMPEZA DE BUEIROS DIAMETRO ATE 60CM                                           </t>
  </si>
  <si>
    <t>21.08.11</t>
  </si>
  <si>
    <t xml:space="preserve">LIMPEZA DE DRENAGEM FORA DA PLATAFORMA                                         </t>
  </si>
  <si>
    <t>22.01.01</t>
  </si>
  <si>
    <t xml:space="preserve">LIMP.TERRENO SEM DESTOCAMENTO DE ARVORES                                       </t>
  </si>
  <si>
    <t>22.01.02</t>
  </si>
  <si>
    <t xml:space="preserve">LIMP.TERRENO C/DEST.ARV.PERIMETRO&lt;=78CM                                        </t>
  </si>
  <si>
    <t>22.01.03</t>
  </si>
  <si>
    <t xml:space="preserve">LIMP. MANUAL TERRENO AMONT. DE MATERIAL                                        </t>
  </si>
  <si>
    <t>22.01.04</t>
  </si>
  <si>
    <t xml:space="preserve">DERRUBADA E DEST.ARV.C/PERIMETRO&gt;78CM                                          </t>
  </si>
  <si>
    <t>22.01.05</t>
  </si>
  <si>
    <t xml:space="preserve">DEST.ARV.COM PERIMETRO MAIOR QUE 78CM                                          </t>
  </si>
  <si>
    <t>22.01.06</t>
  </si>
  <si>
    <t xml:space="preserve">RASPAGEM DO TERRENO                                                            </t>
  </si>
  <si>
    <t>22.02.01</t>
  </si>
  <si>
    <t xml:space="preserve">ESCAVACAO E CARGA DE MATERIAL DE 1/2A CATEGORIA                                </t>
  </si>
  <si>
    <t>22.02.03</t>
  </si>
  <si>
    <t xml:space="preserve">ESCAV.CARGA MATERIAL 2 CAT.C/EXPLOSIVO                                         </t>
  </si>
  <si>
    <t>22.02.04</t>
  </si>
  <si>
    <t xml:space="preserve">ESCAVACAO E CARGA MATERIAL  3 CATEGORIA                                        </t>
  </si>
  <si>
    <t>22.02.05</t>
  </si>
  <si>
    <t xml:space="preserve">ESCAV.CARGA SOLO MOLE SOB LAMINA D´AGUA                                        </t>
  </si>
  <si>
    <t>22.02.06</t>
  </si>
  <si>
    <t xml:space="preserve">CARGA DE MATERIAL LIMPEZA                                                      </t>
  </si>
  <si>
    <t>22.02.07</t>
  </si>
  <si>
    <t xml:space="preserve">ESCAV.,CARGA E DESC.MAT.SIL-ARG.NO CORTE                                       </t>
  </si>
  <si>
    <t>22.02.08</t>
  </si>
  <si>
    <t xml:space="preserve">AQUIS.MAT.ESPAL.CONF.ROLAGEM MAT.SIL.ARG                                       </t>
  </si>
  <si>
    <t>22.02.09</t>
  </si>
  <si>
    <t xml:space="preserve">ESPALHAMENTO/REGULARIZACAO/COMPACTACAO DE MATERIAL EM BOTA-FORA.               </t>
  </si>
  <si>
    <t>22.02.11</t>
  </si>
  <si>
    <t xml:space="preserve">ESCAVAÇÃO OU DESMONTE E CARGA COM EQUIPAMENTO HIDRAULICO (PICÃO)               </t>
  </si>
  <si>
    <t>22.03.01</t>
  </si>
  <si>
    <t xml:space="preserve">TRANSPORTE DE 1/2 CATEGORIA ATE 1 KM                                           </t>
  </si>
  <si>
    <t>22.03.02</t>
  </si>
  <si>
    <t xml:space="preserve">TRANSPORTE DE 1/2 CATEGORIA ATE 2 KM                                           </t>
  </si>
  <si>
    <t>22.03.03</t>
  </si>
  <si>
    <t xml:space="preserve">TRANSPORTE DE 1/2 CATEGORIA ATE 5 KM                                           </t>
  </si>
  <si>
    <t>22.03.04</t>
  </si>
  <si>
    <t xml:space="preserve">TRANSPORTE DE 1/2 CATEGORIA ATE 10 KM                                          </t>
  </si>
  <si>
    <t>22.03.05</t>
  </si>
  <si>
    <t xml:space="preserve">TRANSPORTE DE 1/2 CATEGORIA ATE 15 KM                                          </t>
  </si>
  <si>
    <t>22.03.06</t>
  </si>
  <si>
    <t xml:space="preserve">TRANSPORTE DE 1/2 CATEGORIA ALEM DE 15KM                                       </t>
  </si>
  <si>
    <t>22.03.07</t>
  </si>
  <si>
    <t xml:space="preserve">TRANSPORTE DE 3 CATEGORIA ATE 1 KM                                             </t>
  </si>
  <si>
    <t>22.03.08</t>
  </si>
  <si>
    <t xml:space="preserve">TRANSPORTE DE 3 CATEGORIA ALEM 1 KM                                            </t>
  </si>
  <si>
    <t>22.03.09</t>
  </si>
  <si>
    <t xml:space="preserve">TRANSPORTE DE SOLO MOLE ATE 2 KM                                               </t>
  </si>
  <si>
    <t>22.03.10</t>
  </si>
  <si>
    <t xml:space="preserve">TRANSPORTE DE SOLO MOLE ALEM 2 KM                                              </t>
  </si>
  <si>
    <t>22.03.11</t>
  </si>
  <si>
    <t xml:space="preserve">TRANSPORTE MATERIAL DE LIMPEZA ATE 1 KM                                        </t>
  </si>
  <si>
    <t>22.03.12</t>
  </si>
  <si>
    <t xml:space="preserve">TRANSPORTE MATERIAL DE LIMP.ALEM DE 1 KM                                       </t>
  </si>
  <si>
    <t>22.04.01</t>
  </si>
  <si>
    <t xml:space="preserve">COMPACTACAO DE ATERRO MAIOR/IGUAL 95% PS                                       </t>
  </si>
  <si>
    <t>22.04.02</t>
  </si>
  <si>
    <t xml:space="preserve">RETALUDAMENTO MANUAL                                                           </t>
  </si>
  <si>
    <t>22.06.01</t>
  </si>
  <si>
    <t xml:space="preserve">FUNDACAO DE ATERRO C/AREIA LAVADA                                              </t>
  </si>
  <si>
    <t>22.06.05</t>
  </si>
  <si>
    <t xml:space="preserve">ESPALH.ADENS.MATERIAL DE FUND.DE ATERRO                                        </t>
  </si>
  <si>
    <t>22.07.01</t>
  </si>
  <si>
    <t xml:space="preserve">VALETA DE PROTECAO MANUAL                                                      </t>
  </si>
  <si>
    <t>22.08.01</t>
  </si>
  <si>
    <t xml:space="preserve">GEOGRELHA POLIETILENO RESIST. TRANSV. 5 KN/M - RESIST. LONGIT. 30 KN/M         </t>
  </si>
  <si>
    <t>22.08.02</t>
  </si>
  <si>
    <t xml:space="preserve">GEOGRELHA POLIETILENO RESIST. TRANSV. 5 KN/M - RESIST. LONGIT. 50 KN/M         </t>
  </si>
  <si>
    <t>22.08.03</t>
  </si>
  <si>
    <t xml:space="preserve">GEOGRELHA POLIETILENO RESIST. TRANSV. 5 KN/M - RESIST. LONGIT. 80 KN/M         </t>
  </si>
  <si>
    <t>22.08.04</t>
  </si>
  <si>
    <t xml:space="preserve">GEOGRELHA POLIETILENO RESIST. TRANSV. 5 KN/M - RESIST. LONGIT. 100 KN/M        </t>
  </si>
  <si>
    <t>22.08.05</t>
  </si>
  <si>
    <t xml:space="preserve">GEOGRELHA POLIETILENO RESIST. TRANSV. 5 KN/M - RESIST. LONGIT. 150 KN/M        </t>
  </si>
  <si>
    <t>22.08.06</t>
  </si>
  <si>
    <t xml:space="preserve">GEOGRELHA POLIETILENO RESIST. TRANSV. 5 KN/M - RESIST. LONGIT. 200 KN/M        </t>
  </si>
  <si>
    <t>22.08.07</t>
  </si>
  <si>
    <t xml:space="preserve">GEOGRELHA POLIETILENO RESIST. TRANSV. 15 KN/M - RESIST. LONGIT. 30 KN/M        </t>
  </si>
  <si>
    <t>22.08.08</t>
  </si>
  <si>
    <t xml:space="preserve">GEOGRELHA POLIETILENO RESIST. TRANSV. 15 KN/M - RESIST. LONGIT. 50 KN/M        </t>
  </si>
  <si>
    <t>22.08.09</t>
  </si>
  <si>
    <t xml:space="preserve">GEOGRELHA POLIETILENO RESIST. TRANSV. 15 KN/M - RESIST. LONGIT. 80 KN/M.       </t>
  </si>
  <si>
    <t>22.08.10</t>
  </si>
  <si>
    <t xml:space="preserve">GEOGRELHA POLIETILENO RESIST. TRANSV. 15 KN/M - RESIST. LONGIT. 100 KN/M.      </t>
  </si>
  <si>
    <t>22.08.11</t>
  </si>
  <si>
    <t xml:space="preserve">GEOGRELHA POLIETILENO RESIST. TRANSV. 15 KN/M - RESIST. LONGIT. 150 KN/M.      </t>
  </si>
  <si>
    <t>22.08.12</t>
  </si>
  <si>
    <t xml:space="preserve">GEOGRELHA POLIETILENO RESIST. TRANSV. 15 KN/M - RESIST. LONGIT. 200 KN/M.      </t>
  </si>
  <si>
    <t>22.08.13</t>
  </si>
  <si>
    <t xml:space="preserve">GEOGRELHA POLIETILENO RESIST. TRANSV. 20 KN/M - RESIST. LONGIT. 30 KN/M.       </t>
  </si>
  <si>
    <t>22.08.14</t>
  </si>
  <si>
    <t xml:space="preserve">GEOGRELHA POLIETILENO RESIST. TRANSV. 20 KN/M - RESIST. LONGIT. 50 KN/M.       </t>
  </si>
  <si>
    <t>22.08.15</t>
  </si>
  <si>
    <t xml:space="preserve">GEOGRELHA POLIETILENO RESIST. TRANSV. 20 KN/M - RESIST. LONGIT. 80 KN/M.       </t>
  </si>
  <si>
    <t>22.08.16</t>
  </si>
  <si>
    <t xml:space="preserve">GEOGRELHA POLIETILENO RESIST. TRANSV. 20 KN/M - RESIST. LONGIT. 100 KN/M.      </t>
  </si>
  <si>
    <t>22.08.17</t>
  </si>
  <si>
    <t xml:space="preserve">GEOGRELHA POLIETILENO RESIST. TRANSV. 20 KN/M - RESIST. LONGIT. 150 KN/M.      </t>
  </si>
  <si>
    <t>22.08.18</t>
  </si>
  <si>
    <t xml:space="preserve">GEOGRELHA POLIETILENO RESIST. TRANSV. 20 KN/M - RESIST. LONGIT. 200 KN/M.      </t>
  </si>
  <si>
    <t>22.08.19</t>
  </si>
  <si>
    <t xml:space="preserve">GEOGRELHA POLIETILENO RESIST. TRANSV. 30 KN/M - RESIST. LONGIT. 30 KN/M.       </t>
  </si>
  <si>
    <t>22.08.20</t>
  </si>
  <si>
    <t xml:space="preserve">GEOGRELHA POLIETILENO RESIST. TRANSV. 30 KN/M - RESIST. LONGIT. 50 KN/M.       </t>
  </si>
  <si>
    <t>22.08.21</t>
  </si>
  <si>
    <t xml:space="preserve">GEOGRELHA POLIETILENO RESIST. TRANSV. 30 KN/M - RESIST. LONGIT. 80 KN/M.       </t>
  </si>
  <si>
    <t>22.08.22</t>
  </si>
  <si>
    <t xml:space="preserve">GEOGRELHA POLIETILENO RESIST. TRANSV. 30 KN/M - RESIST. LONGIT. 100 KN/M.      </t>
  </si>
  <si>
    <t>22.08.23</t>
  </si>
  <si>
    <t xml:space="preserve">GEOGRELHA POLIETILENO RESIST. TRANSV. 30 KN/M - RESIST. LONGIT. 150 KN/M.      </t>
  </si>
  <si>
    <t>22.08.24</t>
  </si>
  <si>
    <t xml:space="preserve">GEOGRELHA POLIETILENO RESIST. TRANSV. 30 KN/M - RESIST. LONGIT. 200 KN/M.      </t>
  </si>
  <si>
    <t>22.08.25</t>
  </si>
  <si>
    <t xml:space="preserve">GEOGRELHA POLIETILENO RESIST. TRANSV. 50 KN/M - RESIST. LONGIT. 50 KN/M        </t>
  </si>
  <si>
    <t>22.08.26</t>
  </si>
  <si>
    <t xml:space="preserve">GEOGRELHA POLIETILENO RESIST. TRANSV. 50 KN/M - RESIST. LONGIT. 80 KN/M        </t>
  </si>
  <si>
    <t>22.08.27</t>
  </si>
  <si>
    <t xml:space="preserve">GEOGRELHA POLIETILENO RESIST. TRANSV. 50 KN/M - RESIST. LONGIT. 100 KN/M       </t>
  </si>
  <si>
    <t>22.08.28</t>
  </si>
  <si>
    <t xml:space="preserve">GEOGRELHA POLIETILENO RESIST. TRANSV. 50 KN/M - RESIST. LONGIT. 150 KN/M       </t>
  </si>
  <si>
    <t>22.08.29</t>
  </si>
  <si>
    <t xml:space="preserve">GEOGRELHA POLIETILENO RESIST. TRANSV. 50 KN/M - RESIST. LONGIT. 200 KN/M       </t>
  </si>
  <si>
    <t>22.08.30</t>
  </si>
  <si>
    <t xml:space="preserve">GEOGRELHA POLIETILENO RESIST. TRANSV. 100 KN/M - RESIST. LONGIT. 100 KN/M      </t>
  </si>
  <si>
    <t>22.08.31</t>
  </si>
  <si>
    <t xml:space="preserve">GEOGRELHA POLIETILENO RESIST. TRANSV. 100 KN/M - RESIST. LONGIT. 150 KN/M      </t>
  </si>
  <si>
    <t>22.08.32</t>
  </si>
  <si>
    <t xml:space="preserve">GEOGRELHA POLIETILENO RESIST. TRANSV. 100 KN/M - RESIST. LONGIT. 200 KN/M      </t>
  </si>
  <si>
    <t>22.08.33</t>
  </si>
  <si>
    <t xml:space="preserve">GEOGRELHA POLIETILENO RESIST. TRANSV. 150 KN/M - RESIST. LONGIT. 150 KN/M      </t>
  </si>
  <si>
    <t>22.08.34</t>
  </si>
  <si>
    <t xml:space="preserve">GEOGRELHA POLIETILENO RESIST. TRANSV. 150 KN/M - RESIST. LONGIT. 200 KN/M      </t>
  </si>
  <si>
    <t>22.08.35</t>
  </si>
  <si>
    <t xml:space="preserve">GEOGRELHA POLIETILENO RESIST. TRANSV. 200 KN/M - RESIST. LONGIT. 200 KN/M.     </t>
  </si>
  <si>
    <t>22.08.36</t>
  </si>
  <si>
    <t xml:space="preserve">GEOGRELHA PVC RESIST. TRANSV. 20 KN/M - RESIST. LONGIT. 40 KN/M.               </t>
  </si>
  <si>
    <t>22.08.37</t>
  </si>
  <si>
    <t xml:space="preserve">GEOGRELHA PVC RESIST. TRANSV. 20 KN/M - RESIST. LONGIT. 60 KN/M.               </t>
  </si>
  <si>
    <t>22.08.38</t>
  </si>
  <si>
    <t xml:space="preserve">GEOGRELHA PVC RESIST. TRANSV. 20 KN/M - RESIST. LONGIT. 90 KN/M.               </t>
  </si>
  <si>
    <t>22.08.39</t>
  </si>
  <si>
    <t xml:space="preserve">GEOGRELHA PVC RESIST. TRANSV. 20 KN/M - RESIST. LONGIT. 120 KN/M.              </t>
  </si>
  <si>
    <t>22.08.40</t>
  </si>
  <si>
    <t xml:space="preserve">GEOGRELHA PVC RESIST. TRANSV. 30 KN/M - RESIST. LONGIT. 40 KN/M.               </t>
  </si>
  <si>
    <t>22.08.41</t>
  </si>
  <si>
    <t xml:space="preserve">GEOGRELHA PVC RESIST. TRANSV. 30 KN/M - RESIST. LONGIT. 60 KN/M.               </t>
  </si>
  <si>
    <t>22.08.42</t>
  </si>
  <si>
    <t xml:space="preserve">GEOGRELHA PVC RESIST. TRANSV. 30 KN/M - RESIST. LONGIT. 90 KN/M.               </t>
  </si>
  <si>
    <t>22.08.43</t>
  </si>
  <si>
    <t xml:space="preserve">GEOGRELHA PVC RESIST. TRANSV. 30 KN/M - RESIST. LONGIT. 120 KN/M.              </t>
  </si>
  <si>
    <t>23.02.01</t>
  </si>
  <si>
    <t xml:space="preserve">MELH/PREPARO SUB-LEITO - 100% EN                                               </t>
  </si>
  <si>
    <t>23.02.02</t>
  </si>
  <si>
    <t xml:space="preserve">MELH/PREPARO SUB-LEITO - 100% EI                                               </t>
  </si>
  <si>
    <t>23.03.01</t>
  </si>
  <si>
    <t xml:space="preserve">REFORCO SUB-LEITO ESCAV. SOLO ESCOLHIDO                                        </t>
  </si>
  <si>
    <t xml:space="preserve">REFORCO DO SUB-LEITO - TRANSPORTE ATE 1 KM                                     </t>
  </si>
  <si>
    <t xml:space="preserve">REFORCO DO SUB-LEITO - TRANSPORTE ATE 2 KM                                     </t>
  </si>
  <si>
    <t xml:space="preserve">REFORCO DO SUB-LEITO - TRANSPORTE ATE 5KM                                      </t>
  </si>
  <si>
    <t xml:space="preserve">REFORCO DE SUB-LEITO - TRANSPORTE ATE 10 KM                                    </t>
  </si>
  <si>
    <t xml:space="preserve">REFORCO DO SUB-LEITO - TRANSPORTE ATE 15 KM                                    </t>
  </si>
  <si>
    <t xml:space="preserve">REFORCO DOE SUB-LEITO - TRANSPORTE + 15KM                                      </t>
  </si>
  <si>
    <t>23.03.03</t>
  </si>
  <si>
    <t xml:space="preserve">REFORCO DE SUB-LEITO COMPACTACAO 100% EI                                       </t>
  </si>
  <si>
    <t>23.03.04</t>
  </si>
  <si>
    <t xml:space="preserve">REFORCO DE SUB-LEITO COMPACT 100% EN                                           </t>
  </si>
  <si>
    <t xml:space="preserve">SUB-BASE OU BASE DE SOLO CIM.3%-USINA COM TRANSP.JAZIDA ATE LOCAL APLICACAO    </t>
  </si>
  <si>
    <t xml:space="preserve">SUB BASE OU BASE SOLO CIM.4%-USINA COM TRANSP.JAZIDA ATE LOCAL APLICACAO       </t>
  </si>
  <si>
    <t xml:space="preserve">SUB BASE OU BASE SOLO CIM.5%-USINA COM TRANSP.JAZIDA ATE LOCAL APLICACAO       </t>
  </si>
  <si>
    <t xml:space="preserve">SUB BASE OU BASE SOLO CIM.6%-USINA COM TRANSP. JAZIDA ATE LOCAL APLICACAO      </t>
  </si>
  <si>
    <t xml:space="preserve">SUB BASE OU BASE SOLO CIM.7%-SINA COM TRANSP.JAZIDA ATE LOCAL APLICACAO        </t>
  </si>
  <si>
    <t xml:space="preserve">SUB BASE OU BASE SOLO CIM.8%-USINA COM TRANSP.JAZIDA ATE LOCAL APLICACAO       </t>
  </si>
  <si>
    <t xml:space="preserve">SUB BASE OU BASE SOLO CIM.9%-USINA COM TRANSP.JAZIDA ATE LOCAL APLICACAO       </t>
  </si>
  <si>
    <t xml:space="preserve">SUB BASE OU BASE SOLO CIM.10%-USINA COM TRANSP.JAZIDA ATE LOCAL APLICACAO      </t>
  </si>
  <si>
    <t xml:space="preserve">SUB BASE OU BASE SOLO CIM.11%-USINA COM TRANSP.JAZIDA ATE LOCAL APLICACAO      </t>
  </si>
  <si>
    <t xml:space="preserve">SUB BASE OU BASE SOLO CIM.12%-USINA COM TRANSP.JAZIDA ATE LOCAL APLICACAO      </t>
  </si>
  <si>
    <t xml:space="preserve">SUB BASE OU BASE SOLO CIM.3%-PULVEMIST.-COM TRANSP.JAZIDA ATE LOCAL APLICACAO  </t>
  </si>
  <si>
    <t xml:space="preserve">SUB BASE OU BASE SOLO CIM.4%-PULVEMIST.-COM TRANSP.JAZIDA ATE LOCAL APLICACAO  </t>
  </si>
  <si>
    <t xml:space="preserve">SUB BASE OU BASE SOLO CIM.5%-PULVEMIST.-COM TRANSP.JAZIDA ATE LOCAL APLICACAO  </t>
  </si>
  <si>
    <t xml:space="preserve">SUB BASE OU BASE SOLO CIM.6%-PULVEMIST.-COM TRANSP.JAZIDA ATE LOCAL APLICACAO  </t>
  </si>
  <si>
    <t xml:space="preserve">SUB BASE OU BASE SOLO CIM.7%-PULVEMIST.-COM TRANSP.JAZIDA ATE LOCAL APLICACAO  </t>
  </si>
  <si>
    <t xml:space="preserve">SUB BASE OU BASE SOLO CIM.8%-PULVEMIST.-COM TRANSP.JAZIDA ATE LOCAL APLICACAO  </t>
  </si>
  <si>
    <t xml:space="preserve">SUB BASE OU BASE SOLO CIM.9%-PULVEMIST.-COM TRANSP.JAZIDA ATE LOCAL APLICACAO  </t>
  </si>
  <si>
    <t xml:space="preserve">SUB BASE OU BASE SOLO CIM.10%-PULVEMIST.-COM TRANSP.JAZIDA ATE LOCAL APLICACAO </t>
  </si>
  <si>
    <t xml:space="preserve">SUB BASE OU BASE SOLO CIM.11%-PULVEMIST.-COM TRANSP.JAZIDA ATE LOCAL APLICACAO </t>
  </si>
  <si>
    <t xml:space="preserve">SUB BASE OU BASE SOLO CIM.12%-PULVEMIST.-COM TRANSP.JAZIDA ATE LOCAL APLICACAO </t>
  </si>
  <si>
    <t xml:space="preserve">SUB BASE OU BASE SOLO CAL 4% - COM TRANSP.JAZIDA ATE LOCAL APLICACAO           </t>
  </si>
  <si>
    <t xml:space="preserve">SUB BASE OU BASE SOLO BRITA C/CIM.3% COM TRANSP. JAZIDA ATE LOCAL APLICAÇÃO    </t>
  </si>
  <si>
    <t xml:space="preserve">SUB BASE OU BASE SOLO BRITA C/CIM.4% COM TRANSP. JAZIDA ATE LOCAL DE APLICAÇÃO </t>
  </si>
  <si>
    <t xml:space="preserve">SUB BASE OU BASE SOLO BRITA C/CIM.6% COM TRANSP.DA JAZIDA ATE LOCAL APLICAÇÃO  </t>
  </si>
  <si>
    <t xml:space="preserve">SUB BASE OU BASE DE SOLO BRITA 50% BRITA COM TRANSP.JAZIDA ATE LOCAL APLICAÇÃO </t>
  </si>
  <si>
    <t xml:space="preserve">SUB BASE OU BASE DE SOLO LATERITICO-BRITA 50% BRITA C/TRANSP.JAZIDA ATE APLIC. </t>
  </si>
  <si>
    <t xml:space="preserve">SUB BASE OU BASE DE SOLO BRITA 60% BRITA COM TRANSP.JAZIDA ATE LOCAL APLICAÇÃO </t>
  </si>
  <si>
    <t xml:space="preserve">SUB BASE OU BASE DE SOLO BRITA 70% BRITA COM TRANSP.JAZIDA ATE LOCAL APLICAÇÃO </t>
  </si>
  <si>
    <t xml:space="preserve">SUB BASE OU BASE DE SOLO BRITA 80% BRITA COM TRANSP.JAZIDA ATE LOCAL APLICAÇÃO </t>
  </si>
  <si>
    <t xml:space="preserve">SUB BASE OU BASE DE SOLO BRITA 90% BRITA COM TRANSP.JAZIDA ATE LOCAL APLICAÇÃO </t>
  </si>
  <si>
    <t xml:space="preserve">SUB-BASE OU BASE BRITA GRAD. SIMPLES                                           </t>
  </si>
  <si>
    <t>23.04.03.02</t>
  </si>
  <si>
    <t xml:space="preserve">SUB-BASE OU BASE DE PEDRA BRITADA                                              </t>
  </si>
  <si>
    <t xml:space="preserve">SUB-BASE OU BASE DE BICA CORRIDA                                               </t>
  </si>
  <si>
    <t xml:space="preserve">SUB-BASE OU BASE DE PEDRA RACHAO, CONF. ET-POO/042 (DERSA)                     </t>
  </si>
  <si>
    <t xml:space="preserve">SUB-BASE OU BASE BRITA GRAD. C/CIM 1%VOL                                       </t>
  </si>
  <si>
    <t xml:space="preserve">SUB-BASE OU BASE BRITA GRA. C/CIM 2%VOL                                        </t>
  </si>
  <si>
    <t xml:space="preserve">SUB-BASE OU BASE BRITA GRAD. C/CIM 3%VOL                                       </t>
  </si>
  <si>
    <t xml:space="preserve">SUB-BASE OU BASE BRITA GRAD. C/CIM 4%VOL                                       </t>
  </si>
  <si>
    <t xml:space="preserve">SUB-BASE OU BASE BRITA GRAD. C/CIM 5%                                          </t>
  </si>
  <si>
    <t xml:space="preserve">SUB-BASE OU BASE ESTABILIZADA GRANULOMETRICAMENTE                              </t>
  </si>
  <si>
    <t xml:space="preserve">SUB-BASE OU BASE MACADAME HIDRAULICO                                           </t>
  </si>
  <si>
    <t xml:space="preserve">SUB-BASE OU BASE MACADAME BETUMINOSO                                           </t>
  </si>
  <si>
    <t xml:space="preserve">SUB-BASE OU BASE DE MACADAME SECO                                              </t>
  </si>
  <si>
    <t xml:space="preserve">SUB-BASE OU BASE SOLO AREN. FINO 95% PI                                        </t>
  </si>
  <si>
    <t xml:space="preserve">BASE SOLO ESTABILIZADO QUIMICAMENTE PARA SOLO ARENOSO                          </t>
  </si>
  <si>
    <t>23.05.01</t>
  </si>
  <si>
    <t xml:space="preserve">IMPRIMADURA BETUMINOSA IMPERMEABILIZANTE                                       </t>
  </si>
  <si>
    <t xml:space="preserve">IMPRIMADURA BETUMINOSA IMPERMEABILIZANTE (SEM MATERIAIS ASFALTICOS)            </t>
  </si>
  <si>
    <t>23.05.02</t>
  </si>
  <si>
    <t xml:space="preserve">IMPRIMADURA BETUMINOSA LIGANTE                                                 </t>
  </si>
  <si>
    <t xml:space="preserve">IMPRIMADURABETUMINOSA LIGANTE (SEM MATERIAIS ASFALTICOS)                       </t>
  </si>
  <si>
    <t>23.05.03</t>
  </si>
  <si>
    <t xml:space="preserve">IMPRIMADURA BET. AUXILIAR DE LIGACAO                                           </t>
  </si>
  <si>
    <t>23.05.04</t>
  </si>
  <si>
    <t xml:space="preserve">IMPRIM. BET. LIGANTE MODIF. POLIMERO                                           </t>
  </si>
  <si>
    <t>23.06.01</t>
  </si>
  <si>
    <t xml:space="preserve">TRATAMENTO SUPERFICIAL SIMPLES                                                 </t>
  </si>
  <si>
    <t>23.06.02</t>
  </si>
  <si>
    <t xml:space="preserve">TRATAMENTO SUPERFICIAL DUPLO                                                   </t>
  </si>
  <si>
    <t>23.06.03</t>
  </si>
  <si>
    <t xml:space="preserve">TRATAMENTO SUPERFICIAL TRIPLO                                                  </t>
  </si>
  <si>
    <t xml:space="preserve">MICROREVESTIMENTO ASFALTICO A FRIO COM POLIMERO SEM FIBRA                      </t>
  </si>
  <si>
    <t>23.06.05</t>
  </si>
  <si>
    <t xml:space="preserve">TRATAMENTO SUPERF. C/ LAMA ASFALTICA                                           </t>
  </si>
  <si>
    <t>23.06.06</t>
  </si>
  <si>
    <t xml:space="preserve">TRAT.SUP.CAM. LAMA ASFALTICA GROSSA                                            </t>
  </si>
  <si>
    <t>23.06.07</t>
  </si>
  <si>
    <t xml:space="preserve">TRATAMENTO SUPERFICIAL SIMPLES MODIFICADO POR POLIMEROS                        </t>
  </si>
  <si>
    <t>23.06.08</t>
  </si>
  <si>
    <t xml:space="preserve">TRATAMENTO SUPERFICIAL DUPLO MODIFICADO POR POLIMEROS                          </t>
  </si>
  <si>
    <t>23.06.09</t>
  </si>
  <si>
    <t xml:space="preserve">TRATAMENTO SUPERFICIAL TRIPLO MODIFICADO POR POLIMEROS                         </t>
  </si>
  <si>
    <t>23.06.11</t>
  </si>
  <si>
    <t xml:space="preserve">TRATAMENTO SUPERFICIAL ANTIDERRAPANTE MEDIAN.AGENTE AGLUT.RES.EPOXI E AGREGADO </t>
  </si>
  <si>
    <t>23.07.01</t>
  </si>
  <si>
    <t xml:space="preserve">PRE-MISTURADO A FRIO                                                           </t>
  </si>
  <si>
    <t xml:space="preserve">CAMADA BASE PRE-MISTURADO A FRIO (SEM MATERIAIS ASFALTICOS)                    </t>
  </si>
  <si>
    <t xml:space="preserve">APLICACAO CAMADA DE PRE-MISTURADO A FRIO COM TRANSPORTE (EXCLUSO MATERIAL)     </t>
  </si>
  <si>
    <t>23.08.01</t>
  </si>
  <si>
    <t xml:space="preserve">CONC.ASF.US.QUENTE - BINDER GRAD.A C/DOP                                       </t>
  </si>
  <si>
    <t xml:space="preserve">CONC.ASF.US.QUENTE - BINDER GRAD.A S/DOP                                       </t>
  </si>
  <si>
    <t>23.08.02</t>
  </si>
  <si>
    <t xml:space="preserve">CONC.ASF.US.QUENTE - BINDER GRAD.B C/DOP                                       </t>
  </si>
  <si>
    <t xml:space="preserve">CONC.ASF.US.QUENTE - BINDER GRAD.B S/DOP                                       </t>
  </si>
  <si>
    <t xml:space="preserve">CONCRETO ASFALTICO GRADUACAO I                                                 </t>
  </si>
  <si>
    <t xml:space="preserve">CAMADA ROLAMENTO-CBUQ GRADUACAO C-S/DOP                                        </t>
  </si>
  <si>
    <t xml:space="preserve">CAMADA ROLAMENTO - CBUQ - GRAD.C - COM DOP                                     </t>
  </si>
  <si>
    <t xml:space="preserve">CAMADA DE ROLAMENTO - CBUQ - GRAD. D - SEM DOP                                 </t>
  </si>
  <si>
    <t xml:space="preserve">CAMADA ROLANTE CBUQ - GRAD. D - COM DOP                                        </t>
  </si>
  <si>
    <t xml:space="preserve">CAMADA DE ROLAMENTO CBUQ - GRADUACAO D, MODIFICADA POR POLIMERO                </t>
  </si>
  <si>
    <t>23.08.05</t>
  </si>
  <si>
    <t xml:space="preserve">CONC. ASF. MODIFICADO P/POLIMERO                                               </t>
  </si>
  <si>
    <t xml:space="preserve">CONCRETO ASFALTICO MODIFICADO POR POLIMERO - GRAD. II                          </t>
  </si>
  <si>
    <t>23.08.06</t>
  </si>
  <si>
    <t xml:space="preserve">CONCRETO ASFALTICO MODIFICADO COM 15% EM PESO DE BORRACHA (CONTINUO)           </t>
  </si>
  <si>
    <t>23.08.06.04</t>
  </si>
  <si>
    <t xml:space="preserve">CONCRETO ASFALTICO COM ASFALTO-BORRACHA, GRADUACAO IV                          </t>
  </si>
  <si>
    <t xml:space="preserve">CONCRETO ASFALTO BORRACHA MORNO COM 15% DE BORRACHA.                           </t>
  </si>
  <si>
    <t xml:space="preserve">CONCRETO ASFALTO BORRACHA GRAD. IV, MORNO COM 15% BORRACHA                     </t>
  </si>
  <si>
    <t>23.09.01</t>
  </si>
  <si>
    <t xml:space="preserve">CAPA SELANTE TIPO 2                                                            </t>
  </si>
  <si>
    <t>23.09.02</t>
  </si>
  <si>
    <t xml:space="preserve">CAPA SELANTE TIPO 3                                                            </t>
  </si>
  <si>
    <t>23.10.01</t>
  </si>
  <si>
    <t xml:space="preserve">FRESAGEM CONTINUA DE PAV., INDEPENDENTE DA ESPESSURA                           </t>
  </si>
  <si>
    <t xml:space="preserve">PAVIMENTO DE CONCRETO - APLICACAO COM FORMAS DESLIZANTES                       </t>
  </si>
  <si>
    <t>23.11.09</t>
  </si>
  <si>
    <t xml:space="preserve">PAVIMENTO DE CONCRETO SOBRE OBRA DE ARTE ESPECIAL-MANUAL.                      </t>
  </si>
  <si>
    <t>23.11.10</t>
  </si>
  <si>
    <t xml:space="preserve">PAVIMENTO DE CONCRETO SOBRE OBRA DE ARTE ESPECIAL-MECANICO(PP-DE-P00/010)      </t>
  </si>
  <si>
    <t>23.11.11</t>
  </si>
  <si>
    <t xml:space="preserve">PAVIMENTO DE CONCRETO POBRE PARA BASE DE PAVIMENTO RIGIDO.                     </t>
  </si>
  <si>
    <t>23.12.01</t>
  </si>
  <si>
    <t xml:space="preserve">PAVIMENTO CONCRETO INTERTRAVADO - E=6CM                                        </t>
  </si>
  <si>
    <t>23.12.02</t>
  </si>
  <si>
    <t xml:space="preserve">PAVIMENTO CONCRETO INTERTRAVADO - E=8CM                                        </t>
  </si>
  <si>
    <t>23.12.03</t>
  </si>
  <si>
    <t xml:space="preserve">PAV CONCRETO INTERTRAVADO - E=10CM                                             </t>
  </si>
  <si>
    <t xml:space="preserve">RECICLAGEM CAPA/BASE COM ADICAO DE 4% DE CIMENTO                               </t>
  </si>
  <si>
    <t xml:space="preserve">RECICLAGEM DE PAVIMENTO COM ADICAO DE 30% DE BRITA E 4% DE CIMENTO             </t>
  </si>
  <si>
    <t xml:space="preserve">RECICLAGEM DE PAVIMENTO COM ADICAO DE 20% DE BRITA E 4% DE CIMENTO             </t>
  </si>
  <si>
    <t xml:space="preserve">RECICLAGEM DE PAVIMENTO COM ADICAO DE 20% DE BRITA E 6% DE CIMENTO             </t>
  </si>
  <si>
    <t xml:space="preserve">RECICLAGEM DE PAVIMENTO COM ADICAO DE 20% BRITA.                               </t>
  </si>
  <si>
    <t xml:space="preserve">REUTILIZACAO DE PAVIMENTO RECICLADO COM ADICAO DE 25% DE BRITA 1 EM PESO       </t>
  </si>
  <si>
    <t xml:space="preserve">REMOCAO, PULVERIZACAO, CARGA E TRANSPORTE (5KM) DE PAVIMENTO FLEXIVEL          </t>
  </si>
  <si>
    <t xml:space="preserve">RECICLAGEM EM USINA A FRIO COM ESPUMA ASFÁLTICA.                               </t>
  </si>
  <si>
    <t>24.01.01</t>
  </si>
  <si>
    <t xml:space="preserve">ATERRO DE ACESSO                                                               </t>
  </si>
  <si>
    <t>24.02.01</t>
  </si>
  <si>
    <t xml:space="preserve">ESCAVACAO MANUAL PARA OBRAS S/ EXPLOSIVO                                       </t>
  </si>
  <si>
    <t>24.02.02</t>
  </si>
  <si>
    <t xml:space="preserve">ESCAVACAO MECANICA P/ OBRAS S/EXPLOSIVO                                        </t>
  </si>
  <si>
    <t>24.02.03</t>
  </si>
  <si>
    <t xml:space="preserve">ESCAVACAO MECANICA P/ OBRAS C/EXPLOSIVO                                        </t>
  </si>
  <si>
    <t>24.02.04</t>
  </si>
  <si>
    <t xml:space="preserve">CORTA-RIO ESCAVACAO SEM EXPLOSIVO                                              </t>
  </si>
  <si>
    <t>24.02.05</t>
  </si>
  <si>
    <t xml:space="preserve">CORTA-RIO ESCAVACAO COM EXPLOSIVO                                              </t>
  </si>
  <si>
    <t>24.02.08</t>
  </si>
  <si>
    <t xml:space="preserve">ESCAV.FUND.BUEIRO OU DRENO S/EXPL.ATE 2M                                       </t>
  </si>
  <si>
    <t>24.02.09</t>
  </si>
  <si>
    <t xml:space="preserve">ACRESC.P/ESCAV.1,5M PROFUNDIDADE,ALEM 2M                                       </t>
  </si>
  <si>
    <t>24.02.10</t>
  </si>
  <si>
    <t xml:space="preserve">ESCAV.FUND.BUEIRO OU DRENO C/EXPL.ATE 2M                                       </t>
  </si>
  <si>
    <t>24.02.11</t>
  </si>
  <si>
    <t xml:space="preserve">ACRESC.ESC.ENS.EXPL.C/1,5M PROF.ALEM 2M                                        </t>
  </si>
  <si>
    <t>24.02.12</t>
  </si>
  <si>
    <t xml:space="preserve">ESCAV.FUND.DENTRO ENSEC.SEM EXPL. ATE 3M                                       </t>
  </si>
  <si>
    <t>24.02.13</t>
  </si>
  <si>
    <t xml:space="preserve">ACR.P/ESCAV.ENSEC.P/CADA 1M  PROF.ALEM3M                                       </t>
  </si>
  <si>
    <t>24.02.14</t>
  </si>
  <si>
    <t xml:space="preserve">ESCAV.FUND.DENTRO ENSEC.C/EXPL.ATE 3M                                          </t>
  </si>
  <si>
    <t>24.02.15</t>
  </si>
  <si>
    <t xml:space="preserve">ACRESC.P/ESC.ENSEC.C/EXPL.C/1,5M ALEM 3M                                       </t>
  </si>
  <si>
    <t>24.03.01</t>
  </si>
  <si>
    <t xml:space="preserve">PAREDE ENSECADEIRA COM PRANCHA-ESP.0,05M                                       </t>
  </si>
  <si>
    <t>24.03.02</t>
  </si>
  <si>
    <t xml:space="preserve">PAREDE ENSECADEIRA C/PRANCHA-ESP.0,075M                                        </t>
  </si>
  <si>
    <t>24.03.03</t>
  </si>
  <si>
    <t xml:space="preserve">PAREDE ENSECADEIRA COM PERFIL METALICO                                         </t>
  </si>
  <si>
    <t>24.03.04</t>
  </si>
  <si>
    <t xml:space="preserve">ARGILA ENCH.ENSECADEIRA,INCL.APILOAMENTO                                       </t>
  </si>
  <si>
    <t>24.03.05</t>
  </si>
  <si>
    <t xml:space="preserve">ESGOTAMENTO CONTINUO AGUA                                                      </t>
  </si>
  <si>
    <t>24.03.06</t>
  </si>
  <si>
    <t xml:space="preserve">ESCORAMENTO DE VALAS/CAVAS P/FUND.CONT.                                        </t>
  </si>
  <si>
    <t>24.03.07</t>
  </si>
  <si>
    <t xml:space="preserve">ESCORAMENTO DE VALAS/CAVAS P/FUND.DESC.                                        </t>
  </si>
  <si>
    <t>24.03.08</t>
  </si>
  <si>
    <t xml:space="preserve">ESCORAMENTO PARA FORMAS                                                        </t>
  </si>
  <si>
    <t>24.04.01</t>
  </si>
  <si>
    <t xml:space="preserve">CIMB.DE PASSAGEM SECUND. E GALERIA RET.                                        </t>
  </si>
  <si>
    <t>24.04.02</t>
  </si>
  <si>
    <t xml:space="preserve">CIMBRAMENTO DE GALERIA EM ABOBODA                                              </t>
  </si>
  <si>
    <t>24.04.03</t>
  </si>
  <si>
    <t xml:space="preserve">ANDAIME DE MADEIRA                                                             </t>
  </si>
  <si>
    <t>24.04.04</t>
  </si>
  <si>
    <t xml:space="preserve">ANDAIME TUBULAR                                                                </t>
  </si>
  <si>
    <t>24.05.01</t>
  </si>
  <si>
    <t xml:space="preserve">FORMA PLANA PARA CONCRETO COMUM                                                </t>
  </si>
  <si>
    <t>24.05.02</t>
  </si>
  <si>
    <t xml:space="preserve">FORMA PLANA PARA CONCRETO APARENTE                                             </t>
  </si>
  <si>
    <t>24.06.01</t>
  </si>
  <si>
    <t xml:space="preserve">BARRA DE ACO CA-25                                                             </t>
  </si>
  <si>
    <t>24.06.02</t>
  </si>
  <si>
    <t xml:space="preserve">BARRA DE ACO CA-50                                                             </t>
  </si>
  <si>
    <t>24.06.03</t>
  </si>
  <si>
    <t xml:space="preserve">BARRA DE ACO CA-60                                                             </t>
  </si>
  <si>
    <t>24.06.04</t>
  </si>
  <si>
    <t xml:space="preserve">TELA METALICA                                                                  </t>
  </si>
  <si>
    <t>24.07.01</t>
  </si>
  <si>
    <t xml:space="preserve">CONCRETO FCK 10 MPA                                                            </t>
  </si>
  <si>
    <t>24.07.02</t>
  </si>
  <si>
    <t xml:space="preserve">CONCRETO FCK 15 MPA                                                            </t>
  </si>
  <si>
    <t>24.07.03</t>
  </si>
  <si>
    <t xml:space="preserve">CONCRETO FCK 18 MPA                                                            </t>
  </si>
  <si>
    <t>24.07.04</t>
  </si>
  <si>
    <t xml:space="preserve">CONCRETO FCK 20 MPA                                                            </t>
  </si>
  <si>
    <t>24.07.05</t>
  </si>
  <si>
    <t xml:space="preserve">CONCRETO FCK 25 MPA                                                            </t>
  </si>
  <si>
    <t>24.07.07</t>
  </si>
  <si>
    <t xml:space="preserve">CONCRETO FCK 30 MPA                                                            </t>
  </si>
  <si>
    <t>24.07.08</t>
  </si>
  <si>
    <t xml:space="preserve">CONCRETO CICLOPICO                                                             </t>
  </si>
  <si>
    <t>24.07.09</t>
  </si>
  <si>
    <t xml:space="preserve">BOMBEAMENTO P/ CONCRETO QUALQUER RESIST.                                       </t>
  </si>
  <si>
    <t>24.07.12</t>
  </si>
  <si>
    <t xml:space="preserve">CONCRETO FCK 35 MPA                                                            </t>
  </si>
  <si>
    <t>24.07.13</t>
  </si>
  <si>
    <t xml:space="preserve">CONCRETO FCK 40 MPA                                                            </t>
  </si>
  <si>
    <t>24.07.14</t>
  </si>
  <si>
    <t xml:space="preserve">CONCRETO FCK 45 MPA                                                            </t>
  </si>
  <si>
    <t>24.07.15</t>
  </si>
  <si>
    <t xml:space="preserve"> CONCRETO FCK 50 MPA                                                           </t>
  </si>
  <si>
    <t>24.08.01</t>
  </si>
  <si>
    <t xml:space="preserve">JUNTA ELASTICA EM PVC TIPO O-12                                                </t>
  </si>
  <si>
    <t>24.08.02</t>
  </si>
  <si>
    <t xml:space="preserve">JUNTA ELASTICA EM PVC TIPO O-22                                                </t>
  </si>
  <si>
    <t>24.09.01</t>
  </si>
  <si>
    <t xml:space="preserve">ENROCAMENTO PEDRA ARRUMADA                                                     </t>
  </si>
  <si>
    <t>24.09.02</t>
  </si>
  <si>
    <t xml:space="preserve">ENROCAMENTO PEDRA ARRUMADA E REJUNTADA                                         </t>
  </si>
  <si>
    <t>24.09.03</t>
  </si>
  <si>
    <t xml:space="preserve">ENROCAMENTO PEDRA JOGADA                                                       </t>
  </si>
  <si>
    <t>24.09.04</t>
  </si>
  <si>
    <t xml:space="preserve">GABIAO TIPO CAIXA, ZINCO-ALUMINIO, NBR 8964, ALTURA 50CM                       </t>
  </si>
  <si>
    <t xml:space="preserve">GABIAO TIPO CAIXA, ZINCO-ALUMINIO, NBR 8964, ALTURA DE 50CM-REVESTIDO DE PVC   </t>
  </si>
  <si>
    <t xml:space="preserve">GABIAO TIPO CAIXA, ZINCO-ALUMINIO, NBR 8964, REVESTIDO DE PVC, ALTURA DE 1,00M </t>
  </si>
  <si>
    <t xml:space="preserve">GABIAO TIPO CAIXA, ZINCO ALUMINIO, NBR 8964, ALTURA DE 1,00M                   </t>
  </si>
  <si>
    <t xml:space="preserve">GABIAO TIPO COLCHAO, ZINCO ALUMINIO, NBR 8964, ESPES.17CM                      </t>
  </si>
  <si>
    <t xml:space="preserve">GABIAO TIPO COLCHAO, ZINCO-ALUMINIO, NBR 8964, ESPESSURA 23CM                  </t>
  </si>
  <si>
    <t xml:space="preserve">GABIAO TIPO COLCHAO, ZINCO-ALUMINIO, NBR 8964, ESPES.30CM                      </t>
  </si>
  <si>
    <t xml:space="preserve">GABIAO TIPO COLCHAO, ZINCO ALUMINIO, NBR 8964, ESPES.17CM-TELA PVC             </t>
  </si>
  <si>
    <t xml:space="preserve">GABIAO TIPO COLCHAO, ZINCO-ALUMINIO, NBR 8964, ESPESSURA 23CM - TELA PVC       </t>
  </si>
  <si>
    <t xml:space="preserve">GABIAO TIPO COLCHAO, ZINCO-ALUMINIO, NBR 8964, ESPESSURA 30CM - TELA PVC       </t>
  </si>
  <si>
    <t>24.09.11</t>
  </si>
  <si>
    <t xml:space="preserve">GABIAO TIPO SACO, ZINCO-ALUMINIO, NBR 8964                                     </t>
  </si>
  <si>
    <t>24.09.12</t>
  </si>
  <si>
    <t xml:space="preserve">GABIAO TIPO SACO, ZINCO ALUMINIO, NBR 8964, TELA PVC                           </t>
  </si>
  <si>
    <t>24.09.13</t>
  </si>
  <si>
    <t xml:space="preserve">CAMADA FILTRANTE PEDRA BRITADA                                                 </t>
  </si>
  <si>
    <t>24.10.02</t>
  </si>
  <si>
    <t xml:space="preserve">CALCAMENTO CONCRETO FCK 15 MPA                                                 </t>
  </si>
  <si>
    <t>24.10.03</t>
  </si>
  <si>
    <t xml:space="preserve">CALCAMENTO CONCRETO FCK 10 MPA                                                 </t>
  </si>
  <si>
    <t>24.11.01</t>
  </si>
  <si>
    <t xml:space="preserve">ALVENARIA TIJOLO                                                               </t>
  </si>
  <si>
    <t>24.11.02</t>
  </si>
  <si>
    <t xml:space="preserve">ALVENARIA DE PEDRA SECA                                                        </t>
  </si>
  <si>
    <t>24.11.04</t>
  </si>
  <si>
    <t xml:space="preserve">ALVENARIA DE PEDRA ARGAMASSADA                                                 </t>
  </si>
  <si>
    <t>24.11.05</t>
  </si>
  <si>
    <t xml:space="preserve">ALVENARIA DE BLOCO DE CONCRETO                                                 </t>
  </si>
  <si>
    <t>24.11.07</t>
  </si>
  <si>
    <t xml:space="preserve">ARGAM.DE CIMENTO E AREIA TRACO 1:3 E=2CM                                       </t>
  </si>
  <si>
    <t xml:space="preserve">ENCHIMENTO DE VALA COM PEDRA BRITADA 1E2                                       </t>
  </si>
  <si>
    <t xml:space="preserve">ENCHIMENTO DE VALA COM PEDRA BRITADA 3E4                                       </t>
  </si>
  <si>
    <t xml:space="preserve">ENCHIMENTO DE VALA COM BICA CORRIDA                                            </t>
  </si>
  <si>
    <t>24.12.02</t>
  </si>
  <si>
    <t xml:space="preserve">ENCHIMENTO DE VALA COM AREIA                                                   </t>
  </si>
  <si>
    <t>24.12.03</t>
  </si>
  <si>
    <t xml:space="preserve">ENCHIMENTO DE VALA COM PEDRA MARROADA                                          </t>
  </si>
  <si>
    <t>24.12.05</t>
  </si>
  <si>
    <t xml:space="preserve">ENCHIMENTO BASE TUBO COM PEDRA BRITADA                                         </t>
  </si>
  <si>
    <t>24.12.08</t>
  </si>
  <si>
    <t xml:space="preserve">COMPACTACAO MANUAL C/REATERRO SOLO LOCAL                                       </t>
  </si>
  <si>
    <t>24.12.09</t>
  </si>
  <si>
    <t xml:space="preserve">COMPACTACAO MANUAL PARA BASES DE CAIXAS E VALAS                                </t>
  </si>
  <si>
    <t xml:space="preserve">VALETA SECAO TRANSV.ATE 0,50M2 1 CAT.                                          </t>
  </si>
  <si>
    <t xml:space="preserve">VALETA SECAO TRANSV.ATE 0,50M2 2 CAT.                                          </t>
  </si>
  <si>
    <t xml:space="preserve">VALETA SECAO TRANSV.ATE 0,50M2 3 CAT.                                          </t>
  </si>
  <si>
    <t xml:space="preserve">VALETA SECAO TRANSV.MAIOR 0,50M2 1 CAT.                                        </t>
  </si>
  <si>
    <t xml:space="preserve">VALETA SECAO TRANSV.MAIOR 0,50M2 2 CAT.                                        </t>
  </si>
  <si>
    <t xml:space="preserve">VALETA SECAO TRANSV.MAIOR 0,50M2 3 CAT - COM EXPLOSIVOS                        </t>
  </si>
  <si>
    <t xml:space="preserve">VALETA SECAO TRANSV.MAIOR 0.50M2 - SEM EXPLOSIVO                               </t>
  </si>
  <si>
    <t xml:space="preserve">MANTA GEOTEXTIL NAO TECIDA RESISTENCIA LONGITUDINAL 07 KN/M                    </t>
  </si>
  <si>
    <t xml:space="preserve">MANTA GEOTEXTIL NAO TECIDA RESISTENCIA LONGITUDINAL 08 KN/M                    </t>
  </si>
  <si>
    <t xml:space="preserve">MANTA GEOTEXTIL NAO TECIDA RESISTENCIA LONGITUDINAL 09 KN/M                    </t>
  </si>
  <si>
    <t xml:space="preserve">MANTA GEOTEXTIL NAO TECIDA RESISTENCIA LONGITUDINAL 10 KN/M                    </t>
  </si>
  <si>
    <t xml:space="preserve">MANTA GEOTEXTIL NAO TECIDA RESISTENCIA LONGITUDINAL 14 KN/M                    </t>
  </si>
  <si>
    <t xml:space="preserve">MANTA GEOTEXTIL NAO TECIDA RESISTENCIA LONGITUDINAL 16 KN/M                    </t>
  </si>
  <si>
    <t xml:space="preserve">MANTA GEOTEXTIL NAO TECIDA RESISTENCIA LONGITUDINAL 21 KN/M                    </t>
  </si>
  <si>
    <t xml:space="preserve">MANTA GEOTEXTIL NAO TECIDA RESISTENCIA LONGITUDINAL 26 KN/M                    </t>
  </si>
  <si>
    <t xml:space="preserve">MANTA GEOTEXTIL NAO TECIDA RESISTENCIA LONGITUDINAL 31 KN/M                    </t>
  </si>
  <si>
    <t xml:space="preserve">MANTA GEOTEXTIL TECIDA RESIST. LONGIT. 24 KN/M                                 </t>
  </si>
  <si>
    <t xml:space="preserve">MANTA GEOTEXTIL TECIDA RESISTENCIA LOGINTUDINAL 48 KN/M                        </t>
  </si>
  <si>
    <t>24.14.01.12</t>
  </si>
  <si>
    <t xml:space="preserve">GEOCOMPOSTO PARA DRENAGEM                                                      </t>
  </si>
  <si>
    <t xml:space="preserve">MANTA GEOTEXTIL TECIDA                                                         </t>
  </si>
  <si>
    <t xml:space="preserve">TUBO DRENO CONCRETO 15CM                                                       </t>
  </si>
  <si>
    <t xml:space="preserve">TUBO DRENO CONCRETO 20CM                                                       </t>
  </si>
  <si>
    <t xml:space="preserve">TUBO DRENO BARRO 15CM                                                          </t>
  </si>
  <si>
    <t xml:space="preserve">TUBO DRENO BARRO 20CM                                                          </t>
  </si>
  <si>
    <t xml:space="preserve">TUBO DE PVC PERFURADO OU NAO D=0,05M                                           </t>
  </si>
  <si>
    <t xml:space="preserve">TUBO DE PVC PERFURADO OU NAO D=0,075M                                          </t>
  </si>
  <si>
    <t xml:space="preserve">TUBO DE PVC PERFURADO OU NAO D=0,10M                                           </t>
  </si>
  <si>
    <t xml:space="preserve">TUBO DE PVC PERFURADO OU NAO D=0,15M                                           </t>
  </si>
  <si>
    <t xml:space="preserve">DRENO HORIZONTAL PROFUNDO                                                      </t>
  </si>
  <si>
    <t xml:space="preserve">DRENO LONGITUDINAL PROFUNDO PARA CORTE EM ROCHA DPR-PP-DE-H07/123              </t>
  </si>
  <si>
    <t xml:space="preserve">DRENO TRANSVERSAL RASO PARA CORTE EM ROCHA TIPO DRR, PP-DE-H07/123.            </t>
  </si>
  <si>
    <t xml:space="preserve">DRENO LONGITUDINAL RASO DLR-2, PP-DE-H07/125.                                  </t>
  </si>
  <si>
    <t xml:space="preserve">DRENOS LONGITUDINAIS PROFUNDOS PARA SOLOS ARENOSOS                             </t>
  </si>
  <si>
    <t xml:space="preserve">DRENOS LONGITUDINAIS PROFUNDOS EM SOLOS SILTOSOS E/OU ARGILOSOS                </t>
  </si>
  <si>
    <t xml:space="preserve">TUBO DRENO DE POLIET.DE ALTA DENS.0,10M                                        </t>
  </si>
  <si>
    <t xml:space="preserve">TUBO DRENO DE POLIET.DE ALTA DENS.0,15M                                        </t>
  </si>
  <si>
    <t xml:space="preserve">TUBO DRENO DE POLIET.DE ALTA DENS.0,20M                                        </t>
  </si>
  <si>
    <t xml:space="preserve">DUTO CORRUG. PEAD 0,05M                                                        </t>
  </si>
  <si>
    <t xml:space="preserve">DUTO CORRUG.PEAD 0,075M                                                        </t>
  </si>
  <si>
    <t xml:space="preserve">DUTO CORRUG.PEAD 0,10M                                                         </t>
  </si>
  <si>
    <t xml:space="preserve">DUTO CORRUG.PEAD 0,15M                                                         </t>
  </si>
  <si>
    <t xml:space="preserve">TUBO DE CONCRETO D=0,40M CLASSE PA-1                                           </t>
  </si>
  <si>
    <t xml:space="preserve">TUBO DE CONCRETO D=0,40M CLASSE PA-2                                           </t>
  </si>
  <si>
    <t>24.16.03</t>
  </si>
  <si>
    <t xml:space="preserve">TUBO DE CONCRETO D=0,50M CLASSE PA-1                                           </t>
  </si>
  <si>
    <t xml:space="preserve">TUBO DE CONCRETO D=0,50M CLASSE PA-2                                           </t>
  </si>
  <si>
    <t xml:space="preserve">TUBO DE CONCRETO D=0,50M CLASSE PA-3                                           </t>
  </si>
  <si>
    <t xml:space="preserve">TUBO DE CONCRETO D=0,50M CLASSE PA-4                                           </t>
  </si>
  <si>
    <t xml:space="preserve">TUBO DE CONCRETO D=0,60M CLASSE PA-1                                           </t>
  </si>
  <si>
    <t xml:space="preserve">TUBO DE CONCRETO D=0,60M CLASSE PA-2                                           </t>
  </si>
  <si>
    <t xml:space="preserve">TUBO DE CONCRETO D=0,60M CLASSE PA-3                                           </t>
  </si>
  <si>
    <t xml:space="preserve">TUBO DE CONCRETO D=0,60M CLASSE PA-4                                           </t>
  </si>
  <si>
    <t xml:space="preserve">TUBO DE CONCRETO D=0,80M CLASSE PA-1                                           </t>
  </si>
  <si>
    <t xml:space="preserve">TUBO DE CONCRETO D=0,80M CLASSE PA-2                                           </t>
  </si>
  <si>
    <t xml:space="preserve">TUBO DE CONCRETO D=0,80M CLASSE PA-3                                           </t>
  </si>
  <si>
    <t xml:space="preserve">TUBO DE CONCRETO D=0,80M CLASSE PA-4                                           </t>
  </si>
  <si>
    <t xml:space="preserve">TUBO DE CONCRETO D=1,00M CLASSE PA-1                                           </t>
  </si>
  <si>
    <t xml:space="preserve">TUBO DE CONCRETO D=1,00M CLASSE PA-2                                           </t>
  </si>
  <si>
    <t xml:space="preserve">TUBO DE CONCRETO D=1,00M CLASSE PA-3                                           </t>
  </si>
  <si>
    <t xml:space="preserve">TUBO DE CONCRETO D=1,00M CLASSE PA-4                                           </t>
  </si>
  <si>
    <t xml:space="preserve">TUBO DE CONCRETO D=1,20M CLASSE PA-1                                           </t>
  </si>
  <si>
    <t xml:space="preserve">TUBO DE CONCRETO D=1,20M CLASSE PA-2                                           </t>
  </si>
  <si>
    <t xml:space="preserve">TUBO DE CONCRETO D=1,20M CLASSE PA-3                                           </t>
  </si>
  <si>
    <t xml:space="preserve">TUBO DE CONCRETO D=1,20M CLASSE PA-4                                           </t>
  </si>
  <si>
    <t xml:space="preserve">TUBO DE CONCRETO D=1,50M CLASSE PA-1                                           </t>
  </si>
  <si>
    <t xml:space="preserve">TUBO DE CONCRETO D=1,50M CLASSE PA-2                                           </t>
  </si>
  <si>
    <t xml:space="preserve">TUBO DE CONCRETO D=1,50M CLASSE PA-3                                           </t>
  </si>
  <si>
    <t xml:space="preserve">TUBO DE CONCRETO D=1,50M CLASSE PA-4                                           </t>
  </si>
  <si>
    <t xml:space="preserve">TUBO DE CONCRETO SIMPLES D=0,40M                                               </t>
  </si>
  <si>
    <t xml:space="preserve">TUBO DE CONCRETO SIMPLES D=0,60M                                               </t>
  </si>
  <si>
    <t xml:space="preserve">CANALETA CONCRETO 40CM                                                         </t>
  </si>
  <si>
    <t xml:space="preserve">CANALETA CONCRETO 60CM                                                         </t>
  </si>
  <si>
    <t xml:space="preserve">CANALETA CONCRETO 80CM                                                         </t>
  </si>
  <si>
    <t>24.19.03.01</t>
  </si>
  <si>
    <t xml:space="preserve">GUIA PRE-FABRICADA CONCRETO FCK 20 MPA                                         </t>
  </si>
  <si>
    <t xml:space="preserve">SARJETA DE CONCRETO FCK 20 MPA                                                 </t>
  </si>
  <si>
    <t xml:space="preserve">GUIA DE CONCRETO FCK 20 MPA                                                    </t>
  </si>
  <si>
    <t xml:space="preserve">TELAR E TAMPAO DE FERRO FUNDIDO                                                </t>
  </si>
  <si>
    <t xml:space="preserve">GRELHA DE CONCRETO DE 10X44X120CM - FCK 20 MPA                                 </t>
  </si>
  <si>
    <t xml:space="preserve">GRELHA FERRO FUNDIDO BOCA LOB GRS-135                                          </t>
  </si>
  <si>
    <t xml:space="preserve">TUBO ACO CORR.GALV.MET.NAO DESTRUTIVO                                          </t>
  </si>
  <si>
    <t xml:space="preserve">TUBO ACO CORR.EPOXI MET.NAO DESTRUTIVO                                         </t>
  </si>
  <si>
    <t xml:space="preserve">TUBO ACO CORR.GALV.MET.DESTRUTIVO                                              </t>
  </si>
  <si>
    <t xml:space="preserve">TUBO ACO CORRUGADO EPOXI MET. DESTRUTIVO                                       </t>
  </si>
  <si>
    <t xml:space="preserve">BROCA DE CONCRETO ARMADO D=20,00CM                                             </t>
  </si>
  <si>
    <t xml:space="preserve">BROCA DE CONCRETO D=25,00CM                                                    </t>
  </si>
  <si>
    <t xml:space="preserve">BROCA DE CONCRETO D=15,00CM                                                    </t>
  </si>
  <si>
    <t xml:space="preserve">GEOFORMA TEXTIL TENSORIZADA TIPO COLCHAO - ESPESSURA DE 15 CM                  </t>
  </si>
  <si>
    <t xml:space="preserve">GEOFORMA TEXTIL COM DISPOSITIVO AUTO-DRENANTE "UNIFLUXO"                       </t>
  </si>
  <si>
    <t xml:space="preserve">GEOCOMPOSTO DRENANTE (GEOMANTA+GEOTEXTIL 1 LADO PERM.) TIPO 1L - 12 MM         </t>
  </si>
  <si>
    <t xml:space="preserve">GEOCOMPOSTO DRENANTE (GEOMANTA+GEOTEXTIL 1 LADO PERM.) TIPO 1S - 18 MM         </t>
  </si>
  <si>
    <t xml:space="preserve">GEOCOMPOSTO DRENANTE (GEOMANTA+GEOTEXTIL 2 LADOS PERM.TIPO 2L - 10 MM          </t>
  </si>
  <si>
    <t xml:space="preserve">GEOCOMPOSTO DRENANTE (GEOMANTA+GEOTEXTIL 2 LADOS PERM.)TIPO 2S - 16 MM         </t>
  </si>
  <si>
    <t xml:space="preserve">GEOCOMP. DRENANTE (GEOMANTA+GEOTEXTIL 1 LADO PER./1 LADOIMP.) TIPO 2L FP-10MM  </t>
  </si>
  <si>
    <t xml:space="preserve">GEOCOMP. TRINCHEIRA DRENANTE (GEOMANTA+GEOTEXTIL 2 LADOSPERM.) H=60CM / 10MM   </t>
  </si>
  <si>
    <t xml:space="preserve">GEOCOMP. TRINCHEIRA DRENANTE (GEOMANTA+GEOTEXTIL 2 LADOS PERM.) H=30CM / 10MM  </t>
  </si>
  <si>
    <t xml:space="preserve">GEOCOMPOSTO DRENANTE VERTICAL (GEOMANTA + GEOTEXTIL 2 LADOSPERM.)              </t>
  </si>
  <si>
    <t xml:space="preserve">GEOCOMP.TRINCHEIRA DRENANTE(GEOMANTA+GEOTEXTIL 2 LADOS PERM.)H=40CM/11MM       </t>
  </si>
  <si>
    <t xml:space="preserve">GEOCOMP.TRINCHEIRA DRENANTE(GEOMANTA+GEOTEXTIL 2 LADOS PERM.)H=60CM/11MM       </t>
  </si>
  <si>
    <t xml:space="preserve">GEOCOMP.TRINCHEIRA DRENATE(GEOMANTA+GEOTEXTIL 2 LADOS PERM.)H=100CM/11MM       </t>
  </si>
  <si>
    <t xml:space="preserve">GEOCOMP.TRINCEIRA DRENANTE(GEOMANTA+GEOTEXTIL 2 LADOS PERM.)H=140CM/11MM       </t>
  </si>
  <si>
    <t xml:space="preserve">GEOCOMPOSTO DRENANTE(GEOMANTA+GEOTEXTIL 1 LADO PERM.)TIPO 1L - 12MM.           </t>
  </si>
  <si>
    <t xml:space="preserve">GEOCOMPOSTO DRENANTE(GEOMANTA+GEOTEXTIL 2 LADOS PERM.)TIPO 2L - 11MM.          </t>
  </si>
  <si>
    <t xml:space="preserve">GEOCOMPOSTO DRENANTE(GEOMANTA+GEOTEXTIL 1 LADO PERM.)TIPO 1S -16MM.            </t>
  </si>
  <si>
    <t xml:space="preserve">GEOCOMPOSTO DRENANTE(GEOMANTA+GEOTEXTIL 2 LADOS PERM.)TIPO 2S-16MM.            </t>
  </si>
  <si>
    <t>25.01.01</t>
  </si>
  <si>
    <t>25.01.02</t>
  </si>
  <si>
    <t xml:space="preserve">ATERRO SOLO COM 3% DE CIMENTO EM USINA                                         </t>
  </si>
  <si>
    <t>25.01.03</t>
  </si>
  <si>
    <t xml:space="preserve">ATERRO SOLO COM 3% DE CIMENTO C/PULVE.                                         </t>
  </si>
  <si>
    <t xml:space="preserve">ATERRO SOLO COM 6% DE CIMENTO C/PULVE.                                         </t>
  </si>
  <si>
    <t>25.02.01</t>
  </si>
  <si>
    <t xml:space="preserve">ESCAVACAO MANUAL PARA OBRAS S/EXPLOSIVO                                        </t>
  </si>
  <si>
    <t>25.02.02</t>
  </si>
  <si>
    <t>25.02.03</t>
  </si>
  <si>
    <t>25.02.04</t>
  </si>
  <si>
    <t>25.02.05</t>
  </si>
  <si>
    <t>25.02.06</t>
  </si>
  <si>
    <t>25.02.07</t>
  </si>
  <si>
    <t>25.02.08</t>
  </si>
  <si>
    <t>25.02.09</t>
  </si>
  <si>
    <t>25.02.10</t>
  </si>
  <si>
    <t xml:space="preserve">ESCAV.FUND.DENTRO ENSEC. SEM EXPL.ATE 3M                                       </t>
  </si>
  <si>
    <t>25.02.11</t>
  </si>
  <si>
    <t xml:space="preserve">ACR.P/ESCAV.ENSEC.P/CADA1,0M PROF.ALEM3M                                       </t>
  </si>
  <si>
    <t>25.02.12</t>
  </si>
  <si>
    <t xml:space="preserve">ESCAV.FUND.DENTRO ENSEC.C/EXPL.ATE  3M                                         </t>
  </si>
  <si>
    <t>25.02.13</t>
  </si>
  <si>
    <t>25.03.01</t>
  </si>
  <si>
    <t>25.03.02</t>
  </si>
  <si>
    <t>25.03.03</t>
  </si>
  <si>
    <t>25.03.04</t>
  </si>
  <si>
    <t xml:space="preserve">ENSECADEIRA COM SACOS DE AREIA                                                 </t>
  </si>
  <si>
    <t xml:space="preserve">SOLO CIMENTO ENSACADO, COM TEOR DE CIMENTO A 4%                                </t>
  </si>
  <si>
    <t xml:space="preserve">SOLO CIMENTO ENSACADO, COM TEOR DE CIMENTO A 6%                                </t>
  </si>
  <si>
    <t>25.03.05</t>
  </si>
  <si>
    <t>25.03.06</t>
  </si>
  <si>
    <t>25.03.07</t>
  </si>
  <si>
    <t>25.03.08</t>
  </si>
  <si>
    <t>25.04.01</t>
  </si>
  <si>
    <t xml:space="preserve">ESTACA CONCRETO PRE-MOLDADO - 20/25T                                           </t>
  </si>
  <si>
    <t>25.04.02</t>
  </si>
  <si>
    <t xml:space="preserve">ESTACA CONCRETO PRE-MOLDADO - 30/35T                                           </t>
  </si>
  <si>
    <t>25.04.03</t>
  </si>
  <si>
    <t xml:space="preserve">ESTACA CONCRETO PRE-MOLDADO - 40/45T                                           </t>
  </si>
  <si>
    <t>25.04.04</t>
  </si>
  <si>
    <t xml:space="preserve">ESTACA CONCRETO PRE-MOLDADO - 50/60T                                           </t>
  </si>
  <si>
    <t>25.04.05</t>
  </si>
  <si>
    <t xml:space="preserve">ESTACA CONCRETO PRE-MOLDADO - 70/80T                                           </t>
  </si>
  <si>
    <t>25.04.06</t>
  </si>
  <si>
    <t xml:space="preserve">ESTACA METALICA, FORNEC. E CRAVACAO                                            </t>
  </si>
  <si>
    <t>25.04.07</t>
  </si>
  <si>
    <t xml:space="preserve">ESTACA DE MADEIRA D=20CM - 8 TON                                               </t>
  </si>
  <si>
    <t>25.04.08</t>
  </si>
  <si>
    <t xml:space="preserve">ESTACA DE MADEIRA D=25CM - 15TON                                               </t>
  </si>
  <si>
    <t>25.04.09</t>
  </si>
  <si>
    <t xml:space="preserve">ESTACA RAIZ EM SOLO D=15CM                                                     </t>
  </si>
  <si>
    <t>25.04.10</t>
  </si>
  <si>
    <t xml:space="preserve">ESTACA RAIZ EM SOLO D=16CM                                                     </t>
  </si>
  <si>
    <t>25.04.11</t>
  </si>
  <si>
    <t xml:space="preserve">ESTACA RAIZ EM SOLO D=20CM                                                     </t>
  </si>
  <si>
    <t>25.04.12</t>
  </si>
  <si>
    <t xml:space="preserve">ESTACA RAIZ EM SOLO D=25CM                                                     </t>
  </si>
  <si>
    <t>25.04.13</t>
  </si>
  <si>
    <t xml:space="preserve">ESTACA RAIZ EM SOLO D=31CM                                                     </t>
  </si>
  <si>
    <t>25.04.14</t>
  </si>
  <si>
    <t xml:space="preserve">ESTACA RAIZ EM SOLO D=40CM                                                     </t>
  </si>
  <si>
    <t>25.04.15</t>
  </si>
  <si>
    <t xml:space="preserve">ESTACA RAIZ EM ROCHA ALTERADA D=15CM                                           </t>
  </si>
  <si>
    <t>25.04.16</t>
  </si>
  <si>
    <t xml:space="preserve">ESTACA RAIZ EM ROCHA ALTERADA D=16CM                                           </t>
  </si>
  <si>
    <t>25.04.17</t>
  </si>
  <si>
    <t xml:space="preserve">ESTACA RAIZ EM ROCHA ALTERADA D=20CM                                           </t>
  </si>
  <si>
    <t>25.04.18</t>
  </si>
  <si>
    <t xml:space="preserve">ESTACA RAIZ EM ROCHA ALTERADA D=25CM                                           </t>
  </si>
  <si>
    <t>25.04.19</t>
  </si>
  <si>
    <t xml:space="preserve">ESTACA RAIZ EM ROCHA ALTERADA D=31CM                                           </t>
  </si>
  <si>
    <t>25.04.20</t>
  </si>
  <si>
    <t xml:space="preserve">ESTACA RAIZ EM ROCHA ALTERADA D=40CM                                           </t>
  </si>
  <si>
    <t>25.04.21</t>
  </si>
  <si>
    <t xml:space="preserve">TAXA DE INSTALACAO EQUIPAM.ESTACA RAIZ                                         </t>
  </si>
  <si>
    <t xml:space="preserve">ESTACA TIPO STRAUSS D=32CM                                                     </t>
  </si>
  <si>
    <t>25.04.28</t>
  </si>
  <si>
    <t xml:space="preserve">TAXA MOBIL. DE EQUIPAMENTO BATE-ESTACA                                         </t>
  </si>
  <si>
    <t>25.05.01</t>
  </si>
  <si>
    <t>25.05.02</t>
  </si>
  <si>
    <t>25.06.01</t>
  </si>
  <si>
    <t xml:space="preserve">FORMA PLANA PARA CONCRETO ARMADO COMUM                                         </t>
  </si>
  <si>
    <t>25.06.02</t>
  </si>
  <si>
    <t xml:space="preserve">FORMA PL.P/CONCRETO PROTENDIDO OU APAR.                                        </t>
  </si>
  <si>
    <t>25.07.01</t>
  </si>
  <si>
    <t>25.07.02</t>
  </si>
  <si>
    <t>25.07.03</t>
  </si>
  <si>
    <t>25.07.04</t>
  </si>
  <si>
    <t xml:space="preserve">ACO PARA CONCRETO PROTENDIDO                                                   </t>
  </si>
  <si>
    <t>25.07.05</t>
  </si>
  <si>
    <t>25.07.06</t>
  </si>
  <si>
    <t xml:space="preserve">ACO P/CONCRETO PROTENDIDO TIPO DYWIDAG OU SIMILAR                              </t>
  </si>
  <si>
    <t>25.08.02</t>
  </si>
  <si>
    <t xml:space="preserve">AP.ANC.P/CABOS PROTEN.ATIVA 12 FIOS-8MM                                        </t>
  </si>
  <si>
    <t>25.08.03</t>
  </si>
  <si>
    <t xml:space="preserve">AP.ANC.P/CABOS PROTEN.ATIVA 4FIOS-12,7MM                                       </t>
  </si>
  <si>
    <t>25.08.04</t>
  </si>
  <si>
    <t xml:space="preserve">AP.ANC.P/CABOS PROTEN.ATIVA 6FIOS-12,7MM                                       </t>
  </si>
  <si>
    <t>25.08.05</t>
  </si>
  <si>
    <t xml:space="preserve">AP.ANC.P/CABOS PROTEN.ATIV.12FIOS-12,7MM                                       </t>
  </si>
  <si>
    <t>25.08.06</t>
  </si>
  <si>
    <t xml:space="preserve">AP.ANC.P/CABOS PROTEN.ATIV.19FIOS-12,7MM                                       </t>
  </si>
  <si>
    <t>25.08.07</t>
  </si>
  <si>
    <t xml:space="preserve">AP.ANC.P/CABOS PROTEN.ATIV.22FIOS-12,7MM                                       </t>
  </si>
  <si>
    <t>25.08.09</t>
  </si>
  <si>
    <t xml:space="preserve">AP.ANC.P/CABOS PROTEN.PAS. 4 FIOS-12,7MM                                       </t>
  </si>
  <si>
    <t>25.08.10</t>
  </si>
  <si>
    <t xml:space="preserve">AP.ANC.P/CABOS PROTEN.PAS. 6 FIOS-12,7MM                                       </t>
  </si>
  <si>
    <t>25.08.11</t>
  </si>
  <si>
    <t xml:space="preserve">AP.ANC.P/CABOS PROTEN.PAS. 12FIOS-12,7MM                                       </t>
  </si>
  <si>
    <t>25.08.12</t>
  </si>
  <si>
    <t xml:space="preserve">AP.ANC.P/CABOS PROTEN.PAS. 19FIOS-12,7MM                                       </t>
  </si>
  <si>
    <t xml:space="preserve">APARELHO DE ANCORAGEM ATIVO DE 4 FIOS DE Ã 5/8" (15,2MM)                       </t>
  </si>
  <si>
    <t xml:space="preserve">APARELHO DE ANCORAGEM ATIVO DE 12 FIOS DE Ã 5/8" (15,2MM)                      </t>
  </si>
  <si>
    <t xml:space="preserve">APARELHO DE ANCORAGEM ATIVO DE 15 FIOS DE Ã 5/8" (15,2MM)                      </t>
  </si>
  <si>
    <t xml:space="preserve">APARELHO DE ANCORAGEM ATIVO DE 19 FIOS DE Ã 5/8" (15,2MM)                      </t>
  </si>
  <si>
    <t xml:space="preserve">TIRANTE  40TF 5 FIOS D=1/2" FORN. E INST                                       </t>
  </si>
  <si>
    <t xml:space="preserve">TIRANTE  60TF 8 FIOS D=1/2" FORN. E INST                                       </t>
  </si>
  <si>
    <t xml:space="preserve">TIRANTE  80TF 10 FIOS D=1/2" FORN.E INST                                       </t>
  </si>
  <si>
    <t xml:space="preserve">TIRAN.100TF 12 FIOS D=1/2" FORN.E INST.                                        </t>
  </si>
  <si>
    <t xml:space="preserve">TERMO FIXO P/TIRANTES 40TF 5 FIOS D=1/2"                                       </t>
  </si>
  <si>
    <t xml:space="preserve">TERMO FIXO P/TIRANTES 60TF 8 FIOS D=1/2"                                       </t>
  </si>
  <si>
    <t xml:space="preserve">TERMO FIXO P/TIRANTES 80TF 10FIOS D=1/2"                                       </t>
  </si>
  <si>
    <t xml:space="preserve">TERMO FIXO P/TIRANTES 100TF 12F D=1/2"                                         </t>
  </si>
  <si>
    <t>25.09.01</t>
  </si>
  <si>
    <t>25.09.02</t>
  </si>
  <si>
    <t>25.09.03</t>
  </si>
  <si>
    <t>25.09.04</t>
  </si>
  <si>
    <t>25.09.05</t>
  </si>
  <si>
    <t>25.09.06</t>
  </si>
  <si>
    <t>25.09.07</t>
  </si>
  <si>
    <t>25.09.08</t>
  </si>
  <si>
    <t>25.09.10</t>
  </si>
  <si>
    <t xml:space="preserve">CONCRETO PROJETADO                                                             </t>
  </si>
  <si>
    <t>25.09.11</t>
  </si>
  <si>
    <t xml:space="preserve">BOMBEAMENTO CONCRETO QUALQUER RESIST.                                          </t>
  </si>
  <si>
    <t>25.09.12</t>
  </si>
  <si>
    <t xml:space="preserve">INJECAO DE NATA DE CIMENTO                                                     </t>
  </si>
  <si>
    <t>25.09.15</t>
  </si>
  <si>
    <t>25.09.16</t>
  </si>
  <si>
    <t>25.09.17</t>
  </si>
  <si>
    <t xml:space="preserve">CONCRETO FCK 50 MPA                                                            </t>
  </si>
  <si>
    <t>25.10.01</t>
  </si>
  <si>
    <t xml:space="preserve">PERF.P/DRENO E TIR. SOLO D=57,10MM(AX)                                         </t>
  </si>
  <si>
    <t>25.10.02</t>
  </si>
  <si>
    <t xml:space="preserve">PERF.P/DRENO E TIR. SOLO D=73,00MM(BX)                                         </t>
  </si>
  <si>
    <t>25.10.03</t>
  </si>
  <si>
    <t xml:space="preserve">PERF.P/DRENO E TIR. SOLO D=88,90MM(NX)                                         </t>
  </si>
  <si>
    <t>25.10.04</t>
  </si>
  <si>
    <t xml:space="preserve">PERF.P/DRENO E TIR. SOLO D=114,30MM(HX)                                        </t>
  </si>
  <si>
    <t>25.10.05</t>
  </si>
  <si>
    <t xml:space="preserve">PERF.P/DRENO E TIR.RCH.ALT.D=57,10MM(AX)                                       </t>
  </si>
  <si>
    <t>25.10.06</t>
  </si>
  <si>
    <t xml:space="preserve">PERF.P/DRENO E TIR.RCH.ALT.D=73,00MM(BX)                                       </t>
  </si>
  <si>
    <t>25.10.07</t>
  </si>
  <si>
    <t xml:space="preserve">PERF.P/DRENO E TIR.RCH.ALT.D=88,90MM(NX)                                       </t>
  </si>
  <si>
    <t>25.10.08</t>
  </si>
  <si>
    <t xml:space="preserve">PERF.P/DRENO E TIR.RCH.ALT.D=114,3MM(HX)                                       </t>
  </si>
  <si>
    <t>25.10.09</t>
  </si>
  <si>
    <t xml:space="preserve">PERF.P/DRENO E TIR.RCH SA D=57,10MM (AX)                                       </t>
  </si>
  <si>
    <t>25.10.10</t>
  </si>
  <si>
    <t xml:space="preserve">PERF.P/DRENO E TIR.RCH SA D=73,00MM(BX)                                        </t>
  </si>
  <si>
    <t>25.10.11</t>
  </si>
  <si>
    <t xml:space="preserve">PERF.P/DRENO E TIR.RCH. SA D=88,90MM(NX)                                       </t>
  </si>
  <si>
    <t>25.10.12</t>
  </si>
  <si>
    <t xml:space="preserve">PERF.P/DRENO E TIR RCH SA D=114,30MM(HX)                                       </t>
  </si>
  <si>
    <t>25.10.14</t>
  </si>
  <si>
    <t xml:space="preserve">PERFURACAO MANUAL EM SOLO D=62,5MM OU D=2 1/2"                                 </t>
  </si>
  <si>
    <t>25.10.15</t>
  </si>
  <si>
    <t xml:space="preserve">PERFURAÇÃO MANUAL EM SOLO D=114,3MM OU D=4"                                    </t>
  </si>
  <si>
    <t>25.11.01</t>
  </si>
  <si>
    <t>25.11.02</t>
  </si>
  <si>
    <t>25.11.03</t>
  </si>
  <si>
    <t>25.11.04</t>
  </si>
  <si>
    <t xml:space="preserve">GABIAO TIPO CAIXA, ZINCO-ALUMÍNIO, NBR 8964, ALTURA 50CM                       </t>
  </si>
  <si>
    <t xml:space="preserve">GABIAO TIPO COLCHAO, ZINCO-ALUMINIO, NBR 8964, ESPES.17CM                      </t>
  </si>
  <si>
    <t xml:space="preserve">GABIAO TIPO COLCHAO, ZINCO-ALUMINIO, NBR 8964, ESPESSURA 30CM                  </t>
  </si>
  <si>
    <t xml:space="preserve">GABIAO TIPO COLCHAO, ZINCO-ALUMINIO, NBR 8964, ESPES.17CM - TELA PVC           </t>
  </si>
  <si>
    <t xml:space="preserve">GABIAO TIPO COLCHAO, ZINCO ALUMINIO, NBR 8964, ESPES.23CM TELA Z-ALU.PVC       </t>
  </si>
  <si>
    <t xml:space="preserve">GABIAO TIPO COLCHAO, ZINCO ALUMINIO, NBR 8964, ESPES.30CM-TELA PVC             </t>
  </si>
  <si>
    <t>25.11.11</t>
  </si>
  <si>
    <t xml:space="preserve">GABIAO TIPO SACO - ZINCO-ALUMINIO, NBR 8964                                    </t>
  </si>
  <si>
    <t>25.12.02</t>
  </si>
  <si>
    <t>25.12.03</t>
  </si>
  <si>
    <t xml:space="preserve">FORNECIMENTO DE TUBO DRENO CONCRETO 15CM                                       </t>
  </si>
  <si>
    <t xml:space="preserve">FORNECIMENTO DE TUBO DRENO CONCRETO 20CM                                       </t>
  </si>
  <si>
    <t xml:space="preserve">FORNECIMENTO DE TUBO DRENO BARRO 15CM                                          </t>
  </si>
  <si>
    <t xml:space="preserve">FORNECIMENTO DE TUBO DRENO BARRO 20CM                                          </t>
  </si>
  <si>
    <t xml:space="preserve">ASSENTAMENTO DE TUBO DRENO CONCRETO 15CM                                       </t>
  </si>
  <si>
    <t xml:space="preserve">ASSENTAMENTO DE TUBO DRENO CONCRETO 20CM                                       </t>
  </si>
  <si>
    <t xml:space="preserve">ASSENTAMENTO DE TUBO DRENO BARRO 15 CM                                         </t>
  </si>
  <si>
    <t xml:space="preserve">ASSENTAMENTO DE TUBO DRENO BARRO 20CM                                          </t>
  </si>
  <si>
    <t xml:space="preserve">TUBO DE PVC PERFURADO OU NAO D=0,050M                                          </t>
  </si>
  <si>
    <t xml:space="preserve">TUBO DE PVC PERFURADO OU NAO D=0,025M (D=1")                                   </t>
  </si>
  <si>
    <t xml:space="preserve">RETALUDAMENTO DE 1 E 2 CATEGORIA                                               </t>
  </si>
  <si>
    <t xml:space="preserve">SOLO REFORCADO TIPO GREIDE COM ALTURA DE 0 A 6 METROS.                         </t>
  </si>
  <si>
    <t xml:space="preserve">SOLO REFORCADO TIPO GREIDE COM ALTURA DE 6 A 9 METROS                          </t>
  </si>
  <si>
    <t xml:space="preserve">SOLO REFORCADO TIPO GREIDE COM ALTURA DE 9 A 12 METROS                         </t>
  </si>
  <si>
    <t xml:space="preserve">SOLO REFORCADO TIPO GREIDE COM ALTURA DE 12 A 15 METROS                        </t>
  </si>
  <si>
    <t xml:space="preserve">SOLO REFORCADO TIPO ENCONTRO PORTANTE COM ALTURA DE 0 A 6 METROS.              </t>
  </si>
  <si>
    <t xml:space="preserve">SOLO REFORCADO TIPO ENCONTRO PORTANTE COM ALTURA DE 6 A 9 METROS               </t>
  </si>
  <si>
    <t xml:space="preserve">SOLO REFORCADO TIPO ENCONTRO PORTANTE COM ALTURA DE 9 A 12 METROS              </t>
  </si>
  <si>
    <t xml:space="preserve">SOLO REFORCADO TIPO ENCONTRO PORTANTE COM ALTURA DE 12 A 15 METROS             </t>
  </si>
  <si>
    <t xml:space="preserve">SOLO REFORCADO TIPO PE DE TALUDE COM ALTURA DE 0 A 6M E ATERRO DE 0 A 3M       </t>
  </si>
  <si>
    <t xml:space="preserve">SOLO REFORCADO TIPO PE DE TALUDE COM ALTURA DE 0 A 6M E ATERRO DE 3 A 6M       </t>
  </si>
  <si>
    <t xml:space="preserve">SOLO REFORCADO TIPO PE DE TALUDE COM ALTURA DE 0 A 6M E ATERRO MAIOR QUE 6M    </t>
  </si>
  <si>
    <t xml:space="preserve">SOLO REFORCADO TIPO PE DE TALUDE COM ALTURA DE 6 A 9M E ATERRO DE 0 A 3M       </t>
  </si>
  <si>
    <t xml:space="preserve">SOLO REFORCADO TIPO PE DE TALUDE COM ALTURA DE 6 A 9M E ATERRO DE 3 A 6M       </t>
  </si>
  <si>
    <t xml:space="preserve">SOLO REFORCADO TIPO PE DE TALUDE COM ALTURA DE 6 A 9M E ATERRO MAIOR QUE 6M    </t>
  </si>
  <si>
    <t xml:space="preserve">SOLO REFORCADO TIPO PE DE TALUDE COM ALTURA DE 9 A 12M E ATERRO DE 0 A 3M      </t>
  </si>
  <si>
    <t xml:space="preserve">SOLO REFORCADO TIPO PE DE TALUDE COM ALTURA DE 9 A 12M E ATERRO DE 3 A 6M      </t>
  </si>
  <si>
    <t xml:space="preserve">SOLO REFORCADO TIPO PE DE TALUDE COM ALTURA DE 9 A 12M E ATERRO MAIOR QUE 6M   </t>
  </si>
  <si>
    <t xml:space="preserve">SOLO REFORCADO TIPO DE PE DE TALUDE DE 12 A 15M E ATERRO DE 0 A 3M             </t>
  </si>
  <si>
    <t xml:space="preserve">SOLO REFORCADO TIPO PE DE TALUDE DE 12 A 15M E ATERRO DE 3 A 6M                </t>
  </si>
  <si>
    <t xml:space="preserve">SOLO REFORCADO TIPO PE DE TALUDE DE 12 A 15M E ATERRO MAIOR QUE 6M             </t>
  </si>
  <si>
    <t xml:space="preserve">SOLO REF. C/ MALHA HEXAG. DUPLA TORCAO-PANO UNICO GREIDE C/ 12A15M - EM RACHAO </t>
  </si>
  <si>
    <t xml:space="preserve">SOLO REF. C/ MALHA HEXAG. DUPLA TORCAO-PANO UNICO GREIDE C/ 15A18M - EM RACHAO </t>
  </si>
  <si>
    <t xml:space="preserve">SOLO REF.MALHA HEXAG.DUPLA TORCAO-PANO UNICO ENCONTRO PORTAN.9 A 12M-EM RACHAO </t>
  </si>
  <si>
    <t xml:space="preserve">SOLO REF.C/MALHA HEX.DUPLA TORCAO-PANO UNICO PE DE TALUDE 0A6M E ATERRO 0A3M   </t>
  </si>
  <si>
    <t xml:space="preserve">SOLO REF.C/MALHA HEX.DUPLA TORCAO-PANO UNICO PE DE TALUDE 0A6M E ATERRO 3A6M   </t>
  </si>
  <si>
    <t xml:space="preserve">SOLO REF.C/MALHA HEX.DUPLA TORCAO-PANO UNICO PE DE TALUDE 0A6M E ATERRO &gt; 6M   </t>
  </si>
  <si>
    <t xml:space="preserve">SOLO REF.C/MALHA HEX.DUPLA TORCAO-PANO UNICO PE DE TALUDE 6A9M E ATERRO 0A3M   </t>
  </si>
  <si>
    <t xml:space="preserve">SOLO REF.C/MALHA HEX.DUPLA TORCAO-PANO UNICO PE DE TALUDE 6A9M E ATERRO 3A6M   </t>
  </si>
  <si>
    <t xml:space="preserve">SOLO REF.C/MALHA HEX.DUPLA TORCAO-PANO UNICO PE DE TALUDE 6A9M E ATERRO &gt; 6M.  </t>
  </si>
  <si>
    <t xml:space="preserve">SOLO REF.C/MALHA HEX.DUPLA TORCAO-PANO UNICO PE DE TALUDE 9A12M E ATERRO 0A3M  </t>
  </si>
  <si>
    <t xml:space="preserve">SOLO REF.C/MALHA HEX.DUPLA TORCAO-PANO UNICO PE DE TALUDE 9A12M E ATERRO 3A6M  </t>
  </si>
  <si>
    <t xml:space="preserve">SOLO REF.C/MALHA HEX.DUPLA TORCAO-PANO UNICO PE DE TALUDE 9A12M E ATERRO &gt; 6M. </t>
  </si>
  <si>
    <t xml:space="preserve">SOLO REF.C/MALHA HEX.DUPLA TORCAO-PANO UNICO PE TALUDE C/12A15M E ATERRO 0A3M  </t>
  </si>
  <si>
    <t xml:space="preserve">SOLO REF.C/MALHA HEX.DUPLA TORCAO-PANO UNICO PE TALUDE C/12A15M E ATERRO 3A6M  </t>
  </si>
  <si>
    <t xml:space="preserve">SOLO REF.C/MALHA HEX.DUPLA TORCAO-PANO UNICO PE TALUDE C/12A15M E ATERRO &gt; 6M  </t>
  </si>
  <si>
    <t xml:space="preserve">SOLO REF.C/MALHA HEX.DUPLA TORCAO-PANO UNICO PE TALUDE C/15A18M E ATERRO 0A3M  </t>
  </si>
  <si>
    <t xml:space="preserve">SOLO REF.C/MALHA HEX.DUPLA TORCAO-PANO UNICO PE TALUDE C/15A18M E ATERRO 3A6M  </t>
  </si>
  <si>
    <t xml:space="preserve">SOLO REF.C/MALHA HEX.DUPLA TORCAO-PANO UNICO PE TALUDE C/15A18M E ATERRO &gt; 6M. </t>
  </si>
  <si>
    <t xml:space="preserve">SOLO REF.C/MAL.HEX.DUPLA TORCAO-PANO UNICO VERDE PE DE TALUDE 0A6 E ATERRO &gt;6M </t>
  </si>
  <si>
    <t xml:space="preserve">SOLO REF.C/MAL.HEX.DUPLA TORCAO-PANO UNICO VERDE PE DE TALUDE 9A12 E ATER.0A3M </t>
  </si>
  <si>
    <t xml:space="preserve">SOLO REF.C/MAL.HEX.DUPLA TORCAO-PANO UNICO VERDE PE DE TALUDE 9A12 E ATER.3A6M </t>
  </si>
  <si>
    <t xml:space="preserve">SOLO REF.C/MAL.HEX.DUPLA TORCAO-PANO UNICO VERDE PE DE TALUDE 9A12 E ATER. &gt;6M </t>
  </si>
  <si>
    <t xml:space="preserve">SOLO REF.C/MAL.HEX.DUPLA TORCAO-PANO UNICO VERDE PE DE TALUDE12A15 E ATER. &gt;6M </t>
  </si>
  <si>
    <t>25.22.02</t>
  </si>
  <si>
    <t>SOLO GRAMP.P/CONTR.DE EROS.COM MALH.HEX.DE DUP.RES.PUNC.125KN E RES.TRA.118KN/M</t>
  </si>
  <si>
    <t xml:space="preserve">BARR.MET.COM MAL.DE RES.A TRAC.MAX.A 290KN/M E MAL.COM RES.A TRAC.50KN/M E C.M </t>
  </si>
  <si>
    <t>26.01.01</t>
  </si>
  <si>
    <t xml:space="preserve">ESCAVACAO MANUAL P/ OBRAS S/EXPLOSIVO                                          </t>
  </si>
  <si>
    <t>26.01.02</t>
  </si>
  <si>
    <t>26.01.03</t>
  </si>
  <si>
    <t xml:space="preserve">ESCAVACAO MECANICA P/ OBRAS C/ EXPLOSIVO                                       </t>
  </si>
  <si>
    <t>26.02.01</t>
  </si>
  <si>
    <t xml:space="preserve">ESTACA CONCRETO PRE-MOLDADO - 20/25 T                                          </t>
  </si>
  <si>
    <t>26.02.02</t>
  </si>
  <si>
    <t xml:space="preserve">ESTACA CONCRETO PRE-MOLDADO - 30/35 T                                          </t>
  </si>
  <si>
    <t>26.02.03</t>
  </si>
  <si>
    <t xml:space="preserve">ESTACA CONCRETO PRE-MOLDADO - 40/45 T                                          </t>
  </si>
  <si>
    <t>26.02.04</t>
  </si>
  <si>
    <t xml:space="preserve">ESTACA CONCRETO PRE-MOLDADO - 50/60 T                                          </t>
  </si>
  <si>
    <t>26.02.05</t>
  </si>
  <si>
    <t xml:space="preserve">ESTACA CONCRETO PRE-MOLDADO - 70/80 T                                          </t>
  </si>
  <si>
    <t>26.02.06</t>
  </si>
  <si>
    <t xml:space="preserve">TAXA MOBIL. DE EQUIP. BATE-ESTACA                                              </t>
  </si>
  <si>
    <t>26.02.07</t>
  </si>
  <si>
    <t>26.02.13</t>
  </si>
  <si>
    <t xml:space="preserve">ESTACAO EM SOLO D=1,00M                                                        </t>
  </si>
  <si>
    <t>26.02.14</t>
  </si>
  <si>
    <t xml:space="preserve">ESTACAO EM SOLO D=1,20M                                                        </t>
  </si>
  <si>
    <t>26.02.15</t>
  </si>
  <si>
    <t xml:space="preserve">ESTACAO EM SOLO D=1,40M                                                        </t>
  </si>
  <si>
    <t>26.02.16</t>
  </si>
  <si>
    <t xml:space="preserve">ESTACAO EM SOLO D=1,50M                                                        </t>
  </si>
  <si>
    <t>26.02.17</t>
  </si>
  <si>
    <t xml:space="preserve">ESTACAO EM SOLO D=1,60M                                                        </t>
  </si>
  <si>
    <t>26.02.18</t>
  </si>
  <si>
    <t xml:space="preserve">ESTACAO EM SOLO D=1,80M                                                        </t>
  </si>
  <si>
    <t>26.02.19</t>
  </si>
  <si>
    <t xml:space="preserve">TAXA MOBILIZACAO DE EQUIP. P/ ESTACAO                                          </t>
  </si>
  <si>
    <t>26.02.20</t>
  </si>
  <si>
    <t xml:space="preserve">CAMISA METALICA                                                                </t>
  </si>
  <si>
    <t xml:space="preserve">CAMISA METALICA SEM REAPROVEITAMENTO E COM PRE-FURO                            </t>
  </si>
  <si>
    <t>26.02.21</t>
  </si>
  <si>
    <t xml:space="preserve">ESTACA DE MADEIRA D=20CM - 8TON                                                </t>
  </si>
  <si>
    <t>26.03.25</t>
  </si>
  <si>
    <t xml:space="preserve">ESC.TUB.CEU ABERTO 1/2 CAT. - SOLO                                             </t>
  </si>
  <si>
    <t>26.03.26</t>
  </si>
  <si>
    <t xml:space="preserve">ESC.TUB.AR COMPRIMIDO 1/2 CAT - SOLO                                           </t>
  </si>
  <si>
    <t>26.03.27</t>
  </si>
  <si>
    <t xml:space="preserve">ESC.TUB.CEU ABERTO 3 CAT.- ROCHA                                               </t>
  </si>
  <si>
    <t>26.03.28</t>
  </si>
  <si>
    <t xml:space="preserve">ESC.TUB.AR COMPRIMIDO 3 CAT. - ROCHA                                           </t>
  </si>
  <si>
    <t>26.04.01</t>
  </si>
  <si>
    <t xml:space="preserve">CIMBRAMENTO PONTES E VIADUTOS C/ ESTACA                                        </t>
  </si>
  <si>
    <t>26.04.02</t>
  </si>
  <si>
    <t xml:space="preserve">CIMBRAMENTO PONTES E VIADUTOS S/ ESTACA                                        </t>
  </si>
  <si>
    <t>26.04.03</t>
  </si>
  <si>
    <t xml:space="preserve">CIMBRAMENTO DE PASSAGEM SEC. GALERIA RET                                       </t>
  </si>
  <si>
    <t>26.04.04</t>
  </si>
  <si>
    <t xml:space="preserve">CIMBRAMENTO METALICO P/ PONTES E VIADUTO                                       </t>
  </si>
  <si>
    <t>26.04.05</t>
  </si>
  <si>
    <t>26.04.06</t>
  </si>
  <si>
    <t>26.05.01</t>
  </si>
  <si>
    <t xml:space="preserve">FORMA PLANA PARA CONC. ARMADO COMUM                                            </t>
  </si>
  <si>
    <t>26.05.02</t>
  </si>
  <si>
    <t xml:space="preserve">FORMA PLANA P/CONC.PROTEND.OU APARENTE                                         </t>
  </si>
  <si>
    <t>26.05.03</t>
  </si>
  <si>
    <t xml:space="preserve">FORMAS SEM REAPROVEITAMENTO                                                    </t>
  </si>
  <si>
    <t>26.05.04</t>
  </si>
  <si>
    <t xml:space="preserve">FORMAS METALICAS ESPECIAL P/ VIGAS                                             </t>
  </si>
  <si>
    <t>26.05.05</t>
  </si>
  <si>
    <t xml:space="preserve">FORMA CURVA PARA CONCRETO COMUM                                                </t>
  </si>
  <si>
    <t>26.05.06</t>
  </si>
  <si>
    <t xml:space="preserve">FORMA CURVA PARA CONCRETO APARENTE                                             </t>
  </si>
  <si>
    <t>26.06.01</t>
  </si>
  <si>
    <t>26.06.02</t>
  </si>
  <si>
    <t>26.06.03</t>
  </si>
  <si>
    <t>26.06.04</t>
  </si>
  <si>
    <t>26.06.05</t>
  </si>
  <si>
    <t>26.06.06</t>
  </si>
  <si>
    <t xml:space="preserve">ACO ST 85/105                                                                  </t>
  </si>
  <si>
    <t>26.07.02</t>
  </si>
  <si>
    <t xml:space="preserve">AP.ANC.P/CABOS PROTEN.ATIV. 12FIOS-8MM                                         </t>
  </si>
  <si>
    <t>26.07.03</t>
  </si>
  <si>
    <t xml:space="preserve">AP.ANC.P/CABOS PROTEN.ATIV. 4FIOS-12,7MM                                       </t>
  </si>
  <si>
    <t>26.07.04</t>
  </si>
  <si>
    <t xml:space="preserve">AP.ANC.P/CABOS PROTEN.ATIV. 6FIOS-12,7MM                                       </t>
  </si>
  <si>
    <t>26.07.05</t>
  </si>
  <si>
    <t>26.07.06</t>
  </si>
  <si>
    <t>26.07.07</t>
  </si>
  <si>
    <t>26.07.09</t>
  </si>
  <si>
    <t xml:space="preserve">AP.ANC.P/CABOS PROTEN.PASS. 4FIOS-12,7MM                                       </t>
  </si>
  <si>
    <t>26.07.10</t>
  </si>
  <si>
    <t xml:space="preserve">AP.ANC.P/CABOS PROTEN.PASS. 6FIOS-12,7MM                                       </t>
  </si>
  <si>
    <t>26.07.12</t>
  </si>
  <si>
    <t xml:space="preserve">APARELHO DE ANCORAGEM ATIVO DE 12 F-5/8" (15,2MM)                              </t>
  </si>
  <si>
    <t xml:space="preserve">APARELHO DE ANCORAGEM ATIVO 15 FIOS DE Ã 5/8" (15,2MM)                         </t>
  </si>
  <si>
    <t>26.08.01</t>
  </si>
  <si>
    <t xml:space="preserve">APARELHO DE APOIO NEOPRENE FRETADO                                             </t>
  </si>
  <si>
    <t>26.08.03</t>
  </si>
  <si>
    <t xml:space="preserve">ARTICULACAO DE CONCRETO TIPO"FREYSSINET"                                       </t>
  </si>
  <si>
    <t>26.09.01</t>
  </si>
  <si>
    <t xml:space="preserve">CONCRETO FCK 10MPA                                                             </t>
  </si>
  <si>
    <t>26.09.02</t>
  </si>
  <si>
    <t xml:space="preserve">CONCRETO FCK 15MPA                                                             </t>
  </si>
  <si>
    <t>26.09.03</t>
  </si>
  <si>
    <t xml:space="preserve">CONCRETO FCK 18MPA                                                             </t>
  </si>
  <si>
    <t>26.09.04</t>
  </si>
  <si>
    <t>26.09.05</t>
  </si>
  <si>
    <t>26.09.06</t>
  </si>
  <si>
    <t xml:space="preserve">CONCRETO FCK 30MPA                                                             </t>
  </si>
  <si>
    <t>26.09.07</t>
  </si>
  <si>
    <t>26.09.09</t>
  </si>
  <si>
    <t xml:space="preserve">BOMBEAMENTO P/ CONC. QUALQUER RESIST.                                          </t>
  </si>
  <si>
    <t>26.09.12</t>
  </si>
  <si>
    <t>26.09.13</t>
  </si>
  <si>
    <t>26.09.14</t>
  </si>
  <si>
    <t>26.09.15</t>
  </si>
  <si>
    <t>26.10.01</t>
  </si>
  <si>
    <t xml:space="preserve">JUNTA/RETRACAO C/LABIO POLIM.AB.15 ATE 40 MM                                   </t>
  </si>
  <si>
    <t>26.10.02</t>
  </si>
  <si>
    <t xml:space="preserve">JUNTA/RETRACAO C/LABIO POLIM.AB.20 ATE 55 MM                                   </t>
  </si>
  <si>
    <t>26.10.03</t>
  </si>
  <si>
    <t xml:space="preserve">JUNTA/RETRACAO C/LABIO POLIM.AB. 30 ATE 80 MM                                  </t>
  </si>
  <si>
    <t>26.10.04</t>
  </si>
  <si>
    <t xml:space="preserve">JUNTA DE DILATACAO METALICA                                                    </t>
  </si>
  <si>
    <t>26.10.05</t>
  </si>
  <si>
    <t xml:space="preserve">JUNTAS DE DILATACAO METALICA C/NEOPRENE                                        </t>
  </si>
  <si>
    <t>26.10.06</t>
  </si>
  <si>
    <t xml:space="preserve">FORNECIMENTO E APLICACAO DE JUNTA DE DILATACAO JJ-99120 OU T-110 OU SIMILAR.   </t>
  </si>
  <si>
    <t>26.10.11</t>
  </si>
  <si>
    <t xml:space="preserve">JUNTA DE DILATACAO TERMOELASTICA DE BASE ASFALTICA MODIFICADA COM POLIMEROS    </t>
  </si>
  <si>
    <t xml:space="preserve">PLACA PRE MOLDADA DE CONCRETO PARA GUARDA CORPO PP-DE-C04/021.                 </t>
  </si>
  <si>
    <t xml:space="preserve">PLACA PRE MOLDADA DE CONCRETO PARA FIXACAO POSTE ILUMINACAO - PP-DE-C04/021.   </t>
  </si>
  <si>
    <t xml:space="preserve">LANÇAMENTO DE PLACA PRE MOLDADA DE CONCRETO, ATE 1000 KG.                      </t>
  </si>
  <si>
    <t xml:space="preserve">TELAMENTO METALICO PARA PASSARELA, CONFORME PP-DE-M09/001.                     </t>
  </si>
  <si>
    <t xml:space="preserve">GUARDA CORPO METALICO DE PASSARELA H=0,90M, CONFORME PP-DE-C04/029.            </t>
  </si>
  <si>
    <t xml:space="preserve">CORRIMAO METALICO D=2" PARA PASSARELA, CONFORME PP-DE-K00/004.                 </t>
  </si>
  <si>
    <t xml:space="preserve">BARREIRA DE SEGURANCA COM PASSEIO CONF. PP-DE-C01/293                          </t>
  </si>
  <si>
    <t xml:space="preserve">BARREIRA DE SEGURANCA CONF. PP-DE-C01/293                                      </t>
  </si>
  <si>
    <t>26.11.06</t>
  </si>
  <si>
    <t xml:space="preserve">BAR. DOU.FACE NEW JERSEY O.A.E.DES.5464                                        </t>
  </si>
  <si>
    <t xml:space="preserve">BARREIRA DE SEGURANçA PARA O.A.E CONF. PP-DE-C01/293                           </t>
  </si>
  <si>
    <t>26.12.01</t>
  </si>
  <si>
    <t>26.12.02</t>
  </si>
  <si>
    <t>26.12.03</t>
  </si>
  <si>
    <t xml:space="preserve">TUBO DE PVC PERFURADO OU NAO D=0,100M                                          </t>
  </si>
  <si>
    <t>26.12.04</t>
  </si>
  <si>
    <t xml:space="preserve">TUBO DE PVC PERFURADO OU NAO D=0,150M                                          </t>
  </si>
  <si>
    <t xml:space="preserve">LANC.VIGA P&lt;=50T-GUINDASTE AUTO P                                              </t>
  </si>
  <si>
    <t>26.13.02</t>
  </si>
  <si>
    <t xml:space="preserve">LANC.VIGA 50&lt;P&lt;=80 T C/GUIND.AUTO P                                            </t>
  </si>
  <si>
    <t xml:space="preserve">ESCORAMENTO VALAS/CAVAS P/FUND.CONTINUO                                        </t>
  </si>
  <si>
    <t xml:space="preserve">PAREDE ENSECADEIRA C/PRANCHA-ESP.0,050M                                        </t>
  </si>
  <si>
    <t xml:space="preserve">PROTECAO DE TALUDE COM BLOCO PRE-MOLDADO SEXTAVADO 30X30X5CM INTERTRAVADO.     </t>
  </si>
  <si>
    <t xml:space="preserve">PROTECAO TALUDE SOB OAE EM PLACAS PRE MOLDADAS TRAPEZOIDAL, 98X80X40CM.        </t>
  </si>
  <si>
    <t xml:space="preserve">PROTECAO TALUDE SOB OAE COM PECAS PRE-MOLDADAS RETANGULAR 20X10X6CM.           </t>
  </si>
  <si>
    <t>27.01.01</t>
  </si>
  <si>
    <t xml:space="preserve">REMOCAO MANUAL DE CONCRETO SEGREGADO                                           </t>
  </si>
  <si>
    <t>27.01.02</t>
  </si>
  <si>
    <t>27.01.03</t>
  </si>
  <si>
    <t>27.01.04</t>
  </si>
  <si>
    <t xml:space="preserve">REMOCAO,CARGA E TRANSP.ENTULHO EM GERAL                                        </t>
  </si>
  <si>
    <t>27.01.29</t>
  </si>
  <si>
    <t xml:space="preserve">LIXAMENTO MECÂNICO DE SUPERFÍCIO DE CONCRETO                                   </t>
  </si>
  <si>
    <t>27.01.40</t>
  </si>
  <si>
    <t xml:space="preserve">TRATAMENTO DE ARMADURA COM PRIMER RICO EM ZINCO                                </t>
  </si>
  <si>
    <t>27.01.45</t>
  </si>
  <si>
    <t xml:space="preserve">DESOBSTRUCAO DE JUNTA DE DILATACAO                                             </t>
  </si>
  <si>
    <t>27.02.01</t>
  </si>
  <si>
    <t xml:space="preserve">APIC.MANUAL CONC.C/ELIMINACAO SUP.LISAS                                        </t>
  </si>
  <si>
    <t>27.02.02</t>
  </si>
  <si>
    <t xml:space="preserve">LIMPEZA COM JATO D´AGUA S/SUP.DE CONC.                                         </t>
  </si>
  <si>
    <t>27.02.03</t>
  </si>
  <si>
    <t xml:space="preserve">LIXAMENTO MANUAL DA SUPERFICIE DE CONCR.                                       </t>
  </si>
  <si>
    <t>27.02.05</t>
  </si>
  <si>
    <t xml:space="preserve">JATEAMENTO EM ESTR.CONCRETO COM AGUA                                           </t>
  </si>
  <si>
    <t>27.02.08</t>
  </si>
  <si>
    <t xml:space="preserve">LIMPEZA MANUAL COM ESCOVA DE ACO P/ ACO                                        </t>
  </si>
  <si>
    <t>27.02.09</t>
  </si>
  <si>
    <t xml:space="preserve">LIMPEZA MANUAL C/ESCOVA ACO P/CONCRETO                                         </t>
  </si>
  <si>
    <t>27.03.01</t>
  </si>
  <si>
    <t>27.03.02</t>
  </si>
  <si>
    <t xml:space="preserve">EXECUCAO DE ANDAIME SUSPENSO AREA MAXIMA DE 560 M2.                            </t>
  </si>
  <si>
    <t xml:space="preserve">DESMOB. DESLOCAMENTO, MONTAGEM E FURO NO CONCRETO PARA ANDAIME SUSPENSO.       </t>
  </si>
  <si>
    <t>27.04.03</t>
  </si>
  <si>
    <t xml:space="preserve">FURO NO CONCRETO D=1" PROFUND. DE 30CM                                         </t>
  </si>
  <si>
    <t>27.04.08</t>
  </si>
  <si>
    <t xml:space="preserve">FURO NO CONCRETO D=1/2" PROFUND.DE 15CM                                        </t>
  </si>
  <si>
    <t>27.04.13</t>
  </si>
  <si>
    <t xml:space="preserve">FURO NO CONCRETO D=3/8"PROFUNDIDADE DE 10 CM.                                  </t>
  </si>
  <si>
    <t>27.04.14</t>
  </si>
  <si>
    <t xml:space="preserve">FURO NO CONCRETO D=5/8"PROFUNDIDADE DE 19 CM.                                  </t>
  </si>
  <si>
    <t>27.04.15</t>
  </si>
  <si>
    <t xml:space="preserve">FURO NO CONCRETO D=3/4"PROFUNDIDADE DE 24 CM.                                  </t>
  </si>
  <si>
    <t>27.04.16</t>
  </si>
  <si>
    <t xml:space="preserve">FURO NO CONCRETO D=1/4"PROFUNDIDADE DE 7,5 CM.                                 </t>
  </si>
  <si>
    <t>27.04.17</t>
  </si>
  <si>
    <t xml:space="preserve">FURO NO CONCRETO D=5/16"PROFUNDIDADE DE 9,5 CM.                                </t>
  </si>
  <si>
    <t>27.04.18</t>
  </si>
  <si>
    <t xml:space="preserve">FURO NO CONCRETO D=1 1/4"PROFUNDIDADE 38 CM.                                   </t>
  </si>
  <si>
    <t>27.05.01</t>
  </si>
  <si>
    <t xml:space="preserve">FORMA PLANA P/CONC.ARMADO COMUM                                                </t>
  </si>
  <si>
    <t>27.05.02</t>
  </si>
  <si>
    <t>27.05.03</t>
  </si>
  <si>
    <t xml:space="preserve">FORMAS METALICAS PARA CONCRETO                                                 </t>
  </si>
  <si>
    <t>27.06.01</t>
  </si>
  <si>
    <t>27.06.02</t>
  </si>
  <si>
    <t xml:space="preserve">BARRA DE ACO CA-50 PARA RECUPERACAO ESTRUTURAL                                 </t>
  </si>
  <si>
    <t>27.06.03</t>
  </si>
  <si>
    <t>27.06.04</t>
  </si>
  <si>
    <t>27.06.05</t>
  </si>
  <si>
    <t>27.06.06</t>
  </si>
  <si>
    <t xml:space="preserve">SUBSTITUICAO DE ACO DA ARMADURA                                                </t>
  </si>
  <si>
    <t>27.06.07</t>
  </si>
  <si>
    <t xml:space="preserve">RETIRADA DA ARMADURA CORROIDA                                                  </t>
  </si>
  <si>
    <t>27.06.08</t>
  </si>
  <si>
    <t xml:space="preserve">ACO P/ CONCRETO PROTENDIDO ST 85/105                                           </t>
  </si>
  <si>
    <t>27.06.09</t>
  </si>
  <si>
    <t xml:space="preserve">EMENDA DE BARRA DE ACO COM LUVA PRENSADA D=12MM                                </t>
  </si>
  <si>
    <t>27.06.10</t>
  </si>
  <si>
    <t xml:space="preserve">EMENDA DE BARRA DE ACO COM LUVA PRENSADA D=16MM                                </t>
  </si>
  <si>
    <t>27.06.11</t>
  </si>
  <si>
    <t xml:space="preserve">EMENDA DE BARRA DE ACO COM LUVA PRENSADA D=20MM                                </t>
  </si>
  <si>
    <t>27.06.12</t>
  </si>
  <si>
    <t xml:space="preserve">EMENDA DE BARRA DE ACO COM LUVA PRENSADA D=25MM                                </t>
  </si>
  <si>
    <t>27.06.13</t>
  </si>
  <si>
    <t xml:space="preserve">EMENDA DE BARRA DE ACO COM ROSCA D=12MM                                        </t>
  </si>
  <si>
    <t>27.06.14</t>
  </si>
  <si>
    <t xml:space="preserve">EMENDA DE BARRA DE ACO COM ROSCA D=16MM                                        </t>
  </si>
  <si>
    <t>27.06.15</t>
  </si>
  <si>
    <t xml:space="preserve">EMENDA DE BARRA DE ACO COM ROSCA D=20MM                                        </t>
  </si>
  <si>
    <t>27.06.16</t>
  </si>
  <si>
    <t xml:space="preserve">EMENDA DE BARRA DE ACO COM ROSCA D=25MM                                        </t>
  </si>
  <si>
    <t>27.06.17</t>
  </si>
  <si>
    <t xml:space="preserve">CHUMBAMENTO BARRAS C/RESINA EPOX.INJ.                                          </t>
  </si>
  <si>
    <t>27.06.20</t>
  </si>
  <si>
    <t xml:space="preserve">CHUMBADOR QUIMICO DIÂMETRO 1.1/2".                                             </t>
  </si>
  <si>
    <t>27.07.02</t>
  </si>
  <si>
    <t xml:space="preserve">AP.ANC.P/CABOS PROTEN. ATIVA 12FIOS-8MM                                        </t>
  </si>
  <si>
    <t>27.07.03</t>
  </si>
  <si>
    <t xml:space="preserve">AP.ANC.P/CABOS PROTEN.ATIV.04FIOS-12,7MM                                       </t>
  </si>
  <si>
    <t>27.07.04</t>
  </si>
  <si>
    <t>27.07.05</t>
  </si>
  <si>
    <t>27.07.06</t>
  </si>
  <si>
    <t>27.07.07</t>
  </si>
  <si>
    <t>27.07.09</t>
  </si>
  <si>
    <t>27.07.10</t>
  </si>
  <si>
    <t>27.07.12</t>
  </si>
  <si>
    <t xml:space="preserve">APARELHO DE ANCORAGEM ATIVO DE 12 FIOS DE 5/8" (15,2MM)                        </t>
  </si>
  <si>
    <t xml:space="preserve">APARELHO DE ANCORAGEM ATIVO DE 19 FIOS DE Ã 5/8"                               </t>
  </si>
  <si>
    <t>27.08.01</t>
  </si>
  <si>
    <t xml:space="preserve">SUBSTIT.APARELHO APOIO NEOPRENE FRETADO                                        </t>
  </si>
  <si>
    <t>27.09.01</t>
  </si>
  <si>
    <t>27.09.02</t>
  </si>
  <si>
    <t>27.09.03</t>
  </si>
  <si>
    <t>27.09.04</t>
  </si>
  <si>
    <t xml:space="preserve">CONCRETO FCK 20MPA                                                             </t>
  </si>
  <si>
    <t>27.09.05</t>
  </si>
  <si>
    <t xml:space="preserve">CONCRETO FCK 25MPA                                                             </t>
  </si>
  <si>
    <t>27.09.07</t>
  </si>
  <si>
    <t>27.09.08</t>
  </si>
  <si>
    <t>27.09.09</t>
  </si>
  <si>
    <t xml:space="preserve">CONCRETO PROJETADO,MEDIDO NA SECAO                                             </t>
  </si>
  <si>
    <t>27.09.10</t>
  </si>
  <si>
    <t xml:space="preserve">BOMBEAMENTO P/CONC. QUALQUER RESIST.                                           </t>
  </si>
  <si>
    <t>27.09.11</t>
  </si>
  <si>
    <t xml:space="preserve">CONCRETO GROUT ALTA RESISTENCIA                                                </t>
  </si>
  <si>
    <t>27.09.12</t>
  </si>
  <si>
    <t xml:space="preserve">ENCHIMENTO COM CONCRETO CELULAR                                                </t>
  </si>
  <si>
    <t>27.09.15</t>
  </si>
  <si>
    <t xml:space="preserve">CONCRETO FCK 35MPA                                                             </t>
  </si>
  <si>
    <t>27.09.16</t>
  </si>
  <si>
    <t xml:space="preserve">CONCRETO FCK 40MPA                                                             </t>
  </si>
  <si>
    <t>27.09.17</t>
  </si>
  <si>
    <t>27.09.18</t>
  </si>
  <si>
    <t>27.10.01</t>
  </si>
  <si>
    <t xml:space="preserve">JUNTA/RETRACAO C/LABIO POLI.AB.15ATE40MM                                       </t>
  </si>
  <si>
    <t>27.10.02</t>
  </si>
  <si>
    <t xml:space="preserve">JUNTA/RETRACAO C/LABIO POLI.AB.20ATE55MM                                       </t>
  </si>
  <si>
    <t>27.10.03</t>
  </si>
  <si>
    <t xml:space="preserve">JUNTA/RETRACAO C/LABIO POLI.AB.30ATE80MM                                       </t>
  </si>
  <si>
    <t>27.10.04</t>
  </si>
  <si>
    <t xml:space="preserve">SUBSTITUICAO DE JUNTA METALICA                                                 </t>
  </si>
  <si>
    <t>27.10.05</t>
  </si>
  <si>
    <t xml:space="preserve">MICROCONCRETO RAPFLEX 10                                                       </t>
  </si>
  <si>
    <t>27.11.01</t>
  </si>
  <si>
    <t xml:space="preserve">ARGAMASSA CIMENTO E AREIA 1:1                                                  </t>
  </si>
  <si>
    <t>27.11.02</t>
  </si>
  <si>
    <t xml:space="preserve">ADESIVO EPOXI P/TRI.(INCL.FUROS E MANG.)                                       </t>
  </si>
  <si>
    <t>27.11.03</t>
  </si>
  <si>
    <t xml:space="preserve">INJECAO DE CALDA DE CIMENTO                                                    </t>
  </si>
  <si>
    <t>27.11.05</t>
  </si>
  <si>
    <t xml:space="preserve">INJECAO DE CALDA DE CIMENTO EM BAINHAS                                         </t>
  </si>
  <si>
    <t>27.11.06</t>
  </si>
  <si>
    <t xml:space="preserve">ARGAM.CIMENTICIA C/POLIMERO INCORPORADO                                        </t>
  </si>
  <si>
    <t>27.11.09</t>
  </si>
  <si>
    <t xml:space="preserve">ARGAMASSA DE CIMENTO E AREIA TRACO 1:6                                         </t>
  </si>
  <si>
    <t>27.11.10</t>
  </si>
  <si>
    <t xml:space="preserve">ARGAMASSA CIMEN.E AREIA TRAC.1:3 ESP 2CM                                       </t>
  </si>
  <si>
    <t>27.12.01</t>
  </si>
  <si>
    <t>27.12.02</t>
  </si>
  <si>
    <t>27.12.03</t>
  </si>
  <si>
    <t>27.12.04</t>
  </si>
  <si>
    <t xml:space="preserve">ADITIVO SUPER PLASTIFICANTE                                                    </t>
  </si>
  <si>
    <t xml:space="preserve">ADITIVO SUPER FLUIDIFICANTE                                                    </t>
  </si>
  <si>
    <t xml:space="preserve">ADITIVO ACELERADOR DE PEGA                                                     </t>
  </si>
  <si>
    <t xml:space="preserve">ADITIVO RETARDADOR DE PEGA                                                     </t>
  </si>
  <si>
    <t xml:space="preserve">PINTURA HIDROFUGANTE C/SILICONE BASE AGUA - UMA DEMAO                          </t>
  </si>
  <si>
    <t xml:space="preserve">PINT.C/VERNIZ POLIURETANO INCOLOR-3DEMAO                                       </t>
  </si>
  <si>
    <t xml:space="preserve">PINTURA A BASE DE EPOXI - 2DEMAOS                                              </t>
  </si>
  <si>
    <t xml:space="preserve">PINTURA ACRILICA - 2DEMAOS                                                     </t>
  </si>
  <si>
    <t xml:space="preserve">APLICACAO MANUAL E PREPARO DE PASTA PARA ESTUCAMENTO EM OAE, SEM PINTURA.      </t>
  </si>
  <si>
    <t xml:space="preserve">FORN. E TRANSPORTE DE PLACA DE ACO GT+GT                                       </t>
  </si>
  <si>
    <t xml:space="preserve">FORN. E TRANSPORTE DE PLACA DE ACO GT+AI                                       </t>
  </si>
  <si>
    <t xml:space="preserve">FORN. E TRANSPORTE DE PLACA MOD.ALUMINIO GT+GT                                 </t>
  </si>
  <si>
    <t xml:space="preserve">FORN. E TRANSPORTE DE PLACA DE ALUMINIO GT+AI                                  </t>
  </si>
  <si>
    <t xml:space="preserve">COLOCACAO DE PLACA EM SUP. MADEIRA/METALICO-SOLO                               </t>
  </si>
  <si>
    <t xml:space="preserve">COLOCACAO DE PLACA AEREA EM PORTICOS OU SEMI-PORTICO                           </t>
  </si>
  <si>
    <t xml:space="preserve">RETIRADA DE PLACA DE SOLO EM SUPORTE DE MADEIRA OU METALICO                    </t>
  </si>
  <si>
    <t xml:space="preserve">RETIRADA DE PLACA AEREA                                                        </t>
  </si>
  <si>
    <t>28.01.28</t>
  </si>
  <si>
    <t xml:space="preserve">FORN.TRANSP.INSTAL.PLC CHAPA DE LAMINADO FENOL MELAM. C/ACAB. GTP+GTP,MOD.AçO  </t>
  </si>
  <si>
    <t xml:space="preserve">FORN.TRANSP. MONTAG PLACA ALUM.E NUCLEO POLIET. BAIXA DENSIDADE ESP.3MM GT+GT  </t>
  </si>
  <si>
    <t xml:space="preserve">FORN.TRANSP. MONTAG PLACA ALUM.E NUCLEO POLIET. BAIXA DENSIDADE ESP.3MM GT+AI  </t>
  </si>
  <si>
    <t xml:space="preserve">FORN.TRANSP. E FIXACAO DE PORTICO TUB.MET. VAO DE 15,90M                       </t>
  </si>
  <si>
    <t xml:space="preserve">FORN.TRANSP. E FIXACAO DE PORTICO TUBULAR METALICO COM VAO DE 19,20M           </t>
  </si>
  <si>
    <t xml:space="preserve">FORN.,TRANSP.E FIXACAO DE PORTICO TUBULAR METALICO VAO DE 22,60M               </t>
  </si>
  <si>
    <t xml:space="preserve">FORN.,TRANSP.E FIXACAO DE SEMI-PORTICO TUBULAR MET.EM BALANCO COM VAO 6,00M    </t>
  </si>
  <si>
    <t xml:space="preserve">FORN.,TRANSP.E FIXACAO DE SEMI-PORTICO TUBULAR MET.EM BALANCO COM VAO 8,30M    </t>
  </si>
  <si>
    <t xml:space="preserve">FORN.,TRANSP.E FIXACAO DE SEMI-PORTICO TUB. MET.EM BALANCO DUPLO COM VAO 6,00M </t>
  </si>
  <si>
    <t xml:space="preserve">FORN.,TRANSP.E FIXACAO DE SEMI-PORTICO TUB.MET.EM BALANCO DUPLO COM VAO 8,30M  </t>
  </si>
  <si>
    <t xml:space="preserve">FORN.,TRANSP.E FIXACAO DE SEMI-PORTICO TUBULAR MET.EM BALANCO COM VAO 4,90M    </t>
  </si>
  <si>
    <t>28.03.02</t>
  </si>
  <si>
    <t xml:space="preserve">SINALIZ.HOR.C/RESINA VINILICA OU ACRILI.                                       </t>
  </si>
  <si>
    <t>28.03.03</t>
  </si>
  <si>
    <t xml:space="preserve">SINALIZ.HOR. C/TERMOPLAST. HOT-SPRAY                                           </t>
  </si>
  <si>
    <t>28.03.04</t>
  </si>
  <si>
    <t xml:space="preserve">SINALIZ.HOR. C/TERMOPLAST.SPRAY-C/VISIB.                                       </t>
  </si>
  <si>
    <t>28.03.05</t>
  </si>
  <si>
    <t xml:space="preserve">SINALIZ.HOR.C/TERMOPLAST EXTRUDADO                                             </t>
  </si>
  <si>
    <t xml:space="preserve">SIN.HORIZ.PLAST.A FRIO,POR EXTRUSAO, ALTO RELEVO, ESPACAMENTO 500MM.           </t>
  </si>
  <si>
    <t>28.03.06</t>
  </si>
  <si>
    <t xml:space="preserve">SINALIZ.HOR.TINTA P/ POUCO TRAFEGO                                             </t>
  </si>
  <si>
    <t>28.03.07</t>
  </si>
  <si>
    <t xml:space="preserve">SINALIZ.HOR.ACRILICA BASE AGUA                                                 </t>
  </si>
  <si>
    <t>28.03.08</t>
  </si>
  <si>
    <t xml:space="preserve">SINALIZ.HOR. ACRILICA BASE AGUA C/VISIB.                                       </t>
  </si>
  <si>
    <t xml:space="preserve">TACHA REFLETIVA BIDIRECIONAL TIPO III OU IV ABNT (VIDRO OU PRISMÁTICO)         </t>
  </si>
  <si>
    <t xml:space="preserve">TACHA METALICA COM 1 PINO DE FIXACAO- MONO REFLETIVA                           </t>
  </si>
  <si>
    <t xml:space="preserve">TACHA METALICA COM 1 PINO DE FIXACAO - BI REFLETIVA                            </t>
  </si>
  <si>
    <t>28.03.10</t>
  </si>
  <si>
    <t xml:space="preserve">MINI TACHAO MONODIRECIONAL REFL. VIDRO                                         </t>
  </si>
  <si>
    <t xml:space="preserve">MINI TACHAO BIDIRECIONAL REFL. VIDRO                                           </t>
  </si>
  <si>
    <t>28.03.11</t>
  </si>
  <si>
    <t xml:space="preserve">TACHAO MONODIRECIONAL REFLETIVO DE VIDRO                                       </t>
  </si>
  <si>
    <t>28.03.12</t>
  </si>
  <si>
    <t xml:space="preserve">TACHAO BIDIRECIONAL REFLETIVO DE VIDRO                                         </t>
  </si>
  <si>
    <t>28.03.13</t>
  </si>
  <si>
    <t xml:space="preserve">TACHA MONODIRECIONAL REFLETIVO PLASTICO                                        </t>
  </si>
  <si>
    <t>28.03.14</t>
  </si>
  <si>
    <t xml:space="preserve">TACHA BIDIRECIONAL REFLETIVO PLASTICO                                          </t>
  </si>
  <si>
    <t xml:space="preserve">TACHA REFLETIVA MONODIRECIONAL TIPO III OU IV ABNT (VIDRO OU PRISMÁTICO)       </t>
  </si>
  <si>
    <t>28.04.18</t>
  </si>
  <si>
    <t xml:space="preserve">FORN. E INSTAL. DE BALIZADOR LAT. DE SOLO BIREFLETIVO AI                       </t>
  </si>
  <si>
    <t>28.05.01</t>
  </si>
  <si>
    <t xml:space="preserve">DEFENSA-MALEAVEL SIMPLES                                                       </t>
  </si>
  <si>
    <t>28.05.02</t>
  </si>
  <si>
    <t xml:space="preserve">DEFENSA-MALEAVEL DUPLO                                                         </t>
  </si>
  <si>
    <t>28.05.03</t>
  </si>
  <si>
    <t xml:space="preserve">DEFENSA-MALEAVEL SIMPLES-IMPLANTACAO                                           </t>
  </si>
  <si>
    <t>28.05.04</t>
  </si>
  <si>
    <t xml:space="preserve">DEFENSA-MALEAVEL DUPLO-IMPLANTACAO                                             </t>
  </si>
  <si>
    <t>28.05.05</t>
  </si>
  <si>
    <t xml:space="preserve">DEFENSA SEMI_MALEAVEL SIMPLES_FORNECIMEN                                       </t>
  </si>
  <si>
    <t>28.05.06</t>
  </si>
  <si>
    <t xml:space="preserve">DEFENSA SEMI-MALEAVEL SIMPLES-INSTALACAO                                       </t>
  </si>
  <si>
    <t xml:space="preserve">FORNECIMENTO DE DEFENSA SEMI-MALEAVEL DUPLA                                    </t>
  </si>
  <si>
    <t xml:space="preserve">IMPLANTACAO DE DEFENSA SEMI-MALEAVEL DUPLA                                     </t>
  </si>
  <si>
    <t xml:space="preserve">FORN,TRANSP. MONT.E INSTAL.DE TERMINAL ABSORVEDOR DE IMPACTO NAO DIRECIONAVEL  </t>
  </si>
  <si>
    <t xml:space="preserve">FORN.INSTAL.CONJ. TRANSICAO DE DEF.MET. P/ BARREIRA DE CONCRETOC/LAMINA TRIPLA </t>
  </si>
  <si>
    <t xml:space="preserve">FORNECIMENTO DE DEFENSA DE CONTENCAO SIMPLES, EM SOLO, CERTIF. MOD.H1AW4 15º   </t>
  </si>
  <si>
    <t xml:space="preserve">FORNECIMENTO DE DEFENSA DE CONTENCAO SIMPLES, EM SOLO, CERTIF. MOD.H2AW4 20º   </t>
  </si>
  <si>
    <t>28.06.02</t>
  </si>
  <si>
    <t xml:space="preserve">G.C.INTRANSPONIVEL TIPO II - DES.5307                                          </t>
  </si>
  <si>
    <t>28.06.03</t>
  </si>
  <si>
    <t xml:space="preserve">G.C.DE CONC.PRE-PASSARELA-DES.5370                                             </t>
  </si>
  <si>
    <t xml:space="preserve">GUARDA CORPO DE CONCRETO P/ PASSARELA - DES. PP-C04/812 (DERSA)                </t>
  </si>
  <si>
    <t xml:space="preserve">BARREIRA DE SEGURANCA COM PASSEIO CONF. PP-DE-CO1/293                          </t>
  </si>
  <si>
    <t>28.06.06</t>
  </si>
  <si>
    <t xml:space="preserve">BAR.DOUBLE FACE NEW J. O.A.E. DES.5464                                         </t>
  </si>
  <si>
    <t xml:space="preserve">BARREIRA DE SEGURANCA PARA O.A.E CONF. PP-DE-C01/293                           </t>
  </si>
  <si>
    <t>28.06.10</t>
  </si>
  <si>
    <t xml:space="preserve">SUPORTE MADEIRA TRATADA 0,10X0,10M                                             </t>
  </si>
  <si>
    <t>28.06.10.01</t>
  </si>
  <si>
    <t xml:space="preserve">RETIRADA DE SUPORTE DE MADEIRA TRATADA                                         </t>
  </si>
  <si>
    <t>28.06.11</t>
  </si>
  <si>
    <t xml:space="preserve">SUPORTE DE PERFIL METALICO GALVANIZADO.                                        </t>
  </si>
  <si>
    <t>28.06.12</t>
  </si>
  <si>
    <t xml:space="preserve">SUPORTE TUBULAR GALVANIZADO 2 1/2"                                             </t>
  </si>
  <si>
    <t xml:space="preserve">BARREIRA RIGIDA MOLD. IN LOCO (DUPLA FACE)-EXTRUDADA-DES.PP-CO5/003-5564A      </t>
  </si>
  <si>
    <t>28.06.17</t>
  </si>
  <si>
    <t xml:space="preserve">BARREIRA RIGIDA DE CONCRETO ARMADO SIMPLES BAIXA NBR 14.885                    </t>
  </si>
  <si>
    <t>28.06.18</t>
  </si>
  <si>
    <t xml:space="preserve">BARREIRA RIGIDA DE CONCRETO ARMADO SIMPLES ALTA NBR 14.885                     </t>
  </si>
  <si>
    <t>28.06.19</t>
  </si>
  <si>
    <t xml:space="preserve">BARREIRA RIGIDA DE CONCRETO ARMADO DUPLA BAIXA NBR 14.885                      </t>
  </si>
  <si>
    <t>28.06.20</t>
  </si>
  <si>
    <t xml:space="preserve">BARREIRA RIGIDA DE CONCRETO ARMADO DUPLA ALTA NBR 14.885                       </t>
  </si>
  <si>
    <t>28.06.21</t>
  </si>
  <si>
    <t xml:space="preserve">BARREIRA RIGIDA DE CONCRETO ARMADO DUPLA ASSIMETRICA NBR 14.885                </t>
  </si>
  <si>
    <t>28.06.23</t>
  </si>
  <si>
    <t xml:space="preserve">TERMINAIS DEFLEXAO - BARREIRA SIMPLES BAIXA - OP-06-26                         </t>
  </si>
  <si>
    <t>28.06.24</t>
  </si>
  <si>
    <t xml:space="preserve">TERMINAIS DEFLEXAO - BARREIRA SIMPLES ALTA - OP-06-26                          </t>
  </si>
  <si>
    <t>28.06.25</t>
  </si>
  <si>
    <t xml:space="preserve">TERMINAIS RETO - BARREIRA SIMPLES BAIXA - OP-06-26                             </t>
  </si>
  <si>
    <t>28.06.26</t>
  </si>
  <si>
    <t xml:space="preserve">TERMINAIS RETO - BARREIRA SIMPLES ALTA - OP-06-26                              </t>
  </si>
  <si>
    <t>28.06.27</t>
  </si>
  <si>
    <t xml:space="preserve">TERMINAIS RETO - BARREIRA DUPLA BAIXA - OP-06-26                               </t>
  </si>
  <si>
    <t>28.06.28</t>
  </si>
  <si>
    <t xml:space="preserve">TERMINAIS RETO - BARREIRA DUPLA ALTA - OP-06-26                                </t>
  </si>
  <si>
    <t>28.06.30</t>
  </si>
  <si>
    <t xml:space="preserve">SUPORTE DE PLACAS DE SOLO ECOLOGICO E COLAPSIVEL 75X75MM.                      </t>
  </si>
  <si>
    <t>28.06.31</t>
  </si>
  <si>
    <t xml:space="preserve">SUPORTE DE PLACA DE SOLO ECOLÍGICO E COLAPSIVEL 100 X 100MM                    </t>
  </si>
  <si>
    <t>28.06.32</t>
  </si>
  <si>
    <t xml:space="preserve">SUPORTE DE PLACA DE SOLO ECOLÓGICO E COLAPSIVEL 70 X 150MM                     </t>
  </si>
  <si>
    <t>28.06.33</t>
  </si>
  <si>
    <t xml:space="preserve">SUPORTE DE PLACAS DE SOLO ECOLOGICO E COLAPSIVEL C/REFORÇO EM AÇO 55X55MM.     </t>
  </si>
  <si>
    <t>28.07.01</t>
  </si>
  <si>
    <t>28.07.02</t>
  </si>
  <si>
    <t xml:space="preserve">BROCA DE CONCRETO ARMADO, D=25,00CM                                            </t>
  </si>
  <si>
    <t>28.07.03</t>
  </si>
  <si>
    <t xml:space="preserve">BROCA DE CONCRETO ARMADO D=15,00CM                                             </t>
  </si>
  <si>
    <t>28.07.06</t>
  </si>
  <si>
    <t xml:space="preserve">BROCA DE CONTRETO ARMADO D=30CM                                                </t>
  </si>
  <si>
    <t xml:space="preserve">CONFECCAO, MONTAGEM E INSTALACAO DE PLACA INSTITUCIONAL                        </t>
  </si>
  <si>
    <t xml:space="preserve">MANUTENCAO DE PLACA INSTITUCIONAL                                              </t>
  </si>
  <si>
    <t>28.09.01</t>
  </si>
  <si>
    <t xml:space="preserve">REMOCAO DE PINTURA ACRILIC. DEMARC. DE VIA POR PROCESSO MANUAL                 </t>
  </si>
  <si>
    <t>28.09.02</t>
  </si>
  <si>
    <t xml:space="preserve">REMOCAO DE PINTURA TERMOPL. DEMARC. DE VIA - GRANALHA DE ACO                   </t>
  </si>
  <si>
    <t>28.10.01</t>
  </si>
  <si>
    <t>28.10.02</t>
  </si>
  <si>
    <t>28.12.01</t>
  </si>
  <si>
    <t xml:space="preserve">PINTURA ANTI PICHACAO A BASE DE AGUA PARA PLACA DE SINALIZACAO                 </t>
  </si>
  <si>
    <t>28.12.02</t>
  </si>
  <si>
    <t xml:space="preserve">PINTURA ANTI-PICHACAO A BASE DE AGUA PARA CONCRETO APARENTE                    </t>
  </si>
  <si>
    <t>30.01.01</t>
  </si>
  <si>
    <t xml:space="preserve">GRAMA EM PLACA SEM ADUBO                                                       </t>
  </si>
  <si>
    <t>30.01.02</t>
  </si>
  <si>
    <t xml:space="preserve">GRAMA PLACA COM ADUBO                                                          </t>
  </si>
  <si>
    <t>30.01.03</t>
  </si>
  <si>
    <t xml:space="preserve">GRAMA MUDA SEM ADUBO                                                           </t>
  </si>
  <si>
    <t>30.01.04</t>
  </si>
  <si>
    <t xml:space="preserve">GRAMA MUDA COM ADUBO                                                           </t>
  </si>
  <si>
    <t>30.01.05</t>
  </si>
  <si>
    <t xml:space="preserve">PLANTIO LEGUM.SEMENTES SEM ADUBO                                               </t>
  </si>
  <si>
    <t>30.01.06</t>
  </si>
  <si>
    <t xml:space="preserve">PLANTIO LEGUM.SEMENTES COM ADUBO                                               </t>
  </si>
  <si>
    <t>30.01.07</t>
  </si>
  <si>
    <t xml:space="preserve">PLANTIO DE GRAMA PROC.HIDROSSEMEADURA                                          </t>
  </si>
  <si>
    <t>30.01.08</t>
  </si>
  <si>
    <t xml:space="preserve">IRRIGACAO DE REVESTIMENTO VEGETAL                                              </t>
  </si>
  <si>
    <t>30.01.09</t>
  </si>
  <si>
    <t xml:space="preserve">GRAMA ARMADA TELA VEGETAL                                                      </t>
  </si>
  <si>
    <t>30.01.10</t>
  </si>
  <si>
    <t xml:space="preserve">ROCADA MANUAL                                                                  </t>
  </si>
  <si>
    <t>30.01.11</t>
  </si>
  <si>
    <t xml:space="preserve">ROCADA MECANIZADA                                                              </t>
  </si>
  <si>
    <t>30.01.12</t>
  </si>
  <si>
    <t xml:space="preserve">CAPINA MANUAL,INCL.AMONT.CARGA/DESC.                                           </t>
  </si>
  <si>
    <t>30.01.21</t>
  </si>
  <si>
    <t xml:space="preserve">PLANTIO DE ARBUSTOS                                                            </t>
  </si>
  <si>
    <t>30.01.22</t>
  </si>
  <si>
    <t xml:space="preserve">PLANTIO DE ARVORES                                                             </t>
  </si>
  <si>
    <t>30.01.30</t>
  </si>
  <si>
    <t xml:space="preserve">PLANTIO DE GRAMINEAS SEMENTE TELA BIODEG                                       </t>
  </si>
  <si>
    <t xml:space="preserve">PLANTIO ESSENCIAS FLORESTAIS NATIVAS h&gt;=1,50M                                  </t>
  </si>
  <si>
    <t xml:space="preserve">ALAMBRADO COM TELA 15X5 E ESTICADOR                                            </t>
  </si>
  <si>
    <t xml:space="preserve">CERCA DE ARAME DE ACO OVALADO - 4 FIOS                                         </t>
  </si>
  <si>
    <t xml:space="preserve">ALAMBRADO EM TELA METALICA GALV.MONT.MET.GALV.PARA CONDUÇÃO DE FAUNA H=2,00M   </t>
  </si>
  <si>
    <t>30.03.01</t>
  </si>
  <si>
    <t xml:space="preserve">PROJETO DE PLANTIO COM ESSENCIAS FLORESTAIS NATIVAS                            </t>
  </si>
  <si>
    <t xml:space="preserve">LIMPEZA DE AREAS INT.PISOS ACARPETADOS                                         </t>
  </si>
  <si>
    <t xml:space="preserve">LIMPEZA DE AREAS INTERNAS E PISOS FRIOS                                        </t>
  </si>
  <si>
    <t xml:space="preserve">LIMPEZA DE AREAS INTERNAS LABORATORIOS                                         </t>
  </si>
  <si>
    <t xml:space="preserve">LIMPEZA DE AREAS INT.ALMOXARIF.E GALPOES                                       </t>
  </si>
  <si>
    <t xml:space="preserve">LIMPEZA DE AREAS INTERNAS OFICINAS                                             </t>
  </si>
  <si>
    <t xml:space="preserve">LIMPEZA AREAS EXT.PISOS PAV.E TERRA                                            </t>
  </si>
  <si>
    <t xml:space="preserve">LIMP.EXT.PAT.E AREAS VERDES - ALTA FREQ.                                       </t>
  </si>
  <si>
    <t xml:space="preserve">LIMP.EXT.PAT.E AREAS VERDES - MEDIA FREQ                                       </t>
  </si>
  <si>
    <t xml:space="preserve">LIMP.EXT.PAT.E AREAS VERDES - BAIXA FREQ                                       </t>
  </si>
  <si>
    <t xml:space="preserve">VIDROS EXTERNOS C/EXP.RISCO TRIMESTR.                                          </t>
  </si>
  <si>
    <t xml:space="preserve">VIDROS EXTERNOS S/EXP.RISCO - TRIMESTR.                                        </t>
  </si>
  <si>
    <t xml:space="preserve">VIDROS EXTERNOS C/EXP.RISCO - SEMESTRAL                                        </t>
  </si>
  <si>
    <t xml:space="preserve">VIDROS EXTERNOS S/EXP.RISCO - SEMESTRAL                                        </t>
  </si>
  <si>
    <t xml:space="preserve">VIG.44H SEM. DIURNO                                                            </t>
  </si>
  <si>
    <t xml:space="preserve">VIG.12H DIURNO DE SEGUNDA A DOMINGO                                            </t>
  </si>
  <si>
    <t xml:space="preserve">VIG.12H NOTURNO DE SEGUNDA A DOMINGO                                           </t>
  </si>
  <si>
    <t xml:space="preserve">PORT.44H SEM.DIURNO DE SEG./SEXTA-FEIRA                                        </t>
  </si>
  <si>
    <t xml:space="preserve">PORT.12H DIARIAS DIURNO DE SEG./SEXTA-FEIRA                                    </t>
  </si>
  <si>
    <t xml:space="preserve">PORT.8H DIURNO DE SEGUNDA A DOMINGO                                            </t>
  </si>
  <si>
    <t xml:space="preserve">PORT.24 DIUTURNO DE SEGUNDA A DOMINGO                                          </t>
  </si>
  <si>
    <t xml:space="preserve">MEDICO SUPERVISOR                                                              </t>
  </si>
  <si>
    <t xml:space="preserve">PARAMEDICO                                                                     </t>
  </si>
  <si>
    <t xml:space="preserve">ATENDENTE DE PRIMEIROS SOCORROS                                                </t>
  </si>
  <si>
    <t xml:space="preserve">AUX.ATENDENTE DE PRIMEIROS SOCORROS                                            </t>
  </si>
  <si>
    <t xml:space="preserve">MOTORISTA AMBULANCIA                                                           </t>
  </si>
  <si>
    <t xml:space="preserve">OPERADOR DE GUINCHO                                                            </t>
  </si>
  <si>
    <t xml:space="preserve">ESTUDO HIDROLOGICO E APROV. DO DAEE                                            </t>
  </si>
  <si>
    <t xml:space="preserve">CARACT.AMBIENTAL EMPREEND.ROD.ELAB.REL.TECN.INTERV.AREA PRES.CETESB S19 E S07  </t>
  </si>
  <si>
    <t xml:space="preserve">CARACT.AMBIENTAL EMPREEND.ROD.AREA PRESERV.CETESB S19 E S07 &gt;10&lt;=20KM          </t>
  </si>
  <si>
    <t xml:space="preserve">CARACT.AMBIENTAL EMPREEND.ROD.AREA PRESERV.CETESB S19 E S07 &gt;20&lt;=30            </t>
  </si>
  <si>
    <t xml:space="preserve">CARACT.AMBIENTAL EMPREEND.ROD.AREA PRESERV.CETESB S19 E S07 &gt;30&lt;=40KM          </t>
  </si>
  <si>
    <t xml:space="preserve">ELABORACAO DE EVI E APROVACAO DE IMPLANTACAO DO EMPREENDIMENTO NO DAEE.        </t>
  </si>
  <si>
    <t xml:space="preserve">DIREITO DE USO DO RECURSO HIDRICO EM TRAVESSIAS / DAEE                         </t>
  </si>
  <si>
    <t xml:space="preserve">EQUIPE DE MERGULHO COM FILMAGEM                                                </t>
  </si>
  <si>
    <t xml:space="preserve">EQUIPE DE MERGULHO SEM FILMAGEM                                                </t>
  </si>
  <si>
    <t xml:space="preserve">LEVANTAMENTO DEFLECTOMETRICO DO PAVIMENTO                                      </t>
  </si>
  <si>
    <t xml:space="preserve">ADVOGADO JUNIOR                                                                </t>
  </si>
  <si>
    <t xml:space="preserve">ADVOGADO PLENO                                                                 </t>
  </si>
  <si>
    <t xml:space="preserve">ADVOGADO SENIOR                                                                </t>
  </si>
  <si>
    <t xml:space="preserve">ANALISTA DE SISTEMA JUNIOR                                                     </t>
  </si>
  <si>
    <t xml:space="preserve">ANALISTA DE SISTEMA PLENO                                                      </t>
  </si>
  <si>
    <t xml:space="preserve">ANALISTA DE SISTEMA SENIOR                                                     </t>
  </si>
  <si>
    <t xml:space="preserve">ARQUITETO JUNIOR                                                               </t>
  </si>
  <si>
    <t xml:space="preserve">ARQUITETO PLENO                                                                </t>
  </si>
  <si>
    <t xml:space="preserve">ARQUITETO SENIOR                                                               </t>
  </si>
  <si>
    <t xml:space="preserve">AUXILIAR DE ESCRITORIO                                                         </t>
  </si>
  <si>
    <t xml:space="preserve">AUXILIAR DE LABORATORIO                                                        </t>
  </si>
  <si>
    <t xml:space="preserve">AUXILIAR DE TOPOGRAFIA                                                         </t>
  </si>
  <si>
    <t xml:space="preserve">AUXILIAR TECNICO                                                               </t>
  </si>
  <si>
    <t xml:space="preserve">CHEFE DE ESCRITORIO                                                            </t>
  </si>
  <si>
    <t xml:space="preserve">CONSULTOR                                                                      </t>
  </si>
  <si>
    <t xml:space="preserve">CONSULTOR B                                                                    </t>
  </si>
  <si>
    <t xml:space="preserve">CONSULTOR C                                                                    </t>
  </si>
  <si>
    <t xml:space="preserve">CONSULTOR INTERNACIONAL                                                        </t>
  </si>
  <si>
    <t xml:space="preserve">COORDENADOR                                                                    </t>
  </si>
  <si>
    <t xml:space="preserve">CADISTA                                                                        </t>
  </si>
  <si>
    <t xml:space="preserve">CADISTA / CALCULISTA I                                                         </t>
  </si>
  <si>
    <t xml:space="preserve">CADISTA / CALCULISTA II                                                        </t>
  </si>
  <si>
    <t xml:space="preserve">CADISTA / CALCULISTA III                                                       </t>
  </si>
  <si>
    <t xml:space="preserve">DIGITADOR                                                                      </t>
  </si>
  <si>
    <t xml:space="preserve">ECONOMISTA JUNIOR                                                              </t>
  </si>
  <si>
    <t xml:space="preserve">ECONOMISTA PLENO                                                               </t>
  </si>
  <si>
    <t xml:space="preserve">ECONOMISTA SENIOR                                                              </t>
  </si>
  <si>
    <t xml:space="preserve">ENGENHEIRO JUNIOR                                                              </t>
  </si>
  <si>
    <t xml:space="preserve">ENGENHEIRO PLENO                                                               </t>
  </si>
  <si>
    <t xml:space="preserve">ENGENHEIRO SENIOR                                                              </t>
  </si>
  <si>
    <t xml:space="preserve">ESPECIALISTA EM TREINAMENTO SENIOR                                             </t>
  </si>
  <si>
    <t xml:space="preserve">FISCAL DE OBRAS                                                                </t>
  </si>
  <si>
    <t xml:space="preserve">GEOLOGO JUNIOR                                                                 </t>
  </si>
  <si>
    <t xml:space="preserve">GEOLOGO PLENO                                                                  </t>
  </si>
  <si>
    <t xml:space="preserve">GEOLOGO SENIOR                                                                 </t>
  </si>
  <si>
    <t xml:space="preserve">LABORATORISTA                                                                  </t>
  </si>
  <si>
    <t xml:space="preserve">MENSAGEIRO                                                                     </t>
  </si>
  <si>
    <t xml:space="preserve">MOTORISTA                                                                      </t>
  </si>
  <si>
    <t xml:space="preserve">NIVELADOR                                                                      </t>
  </si>
  <si>
    <t xml:space="preserve">PROGRAMADOR DE COMPUTADOR JUNIOR                                               </t>
  </si>
  <si>
    <t xml:space="preserve">PROGRAMADOR DE COMPUTADOR PLENO                                                </t>
  </si>
  <si>
    <t xml:space="preserve">PROGRAMADOR DE COMPUTADOR SENIOR                                               </t>
  </si>
  <si>
    <t xml:space="preserve">PROJETISTA A / ASSISTENTE TECNICO I                                            </t>
  </si>
  <si>
    <t xml:space="preserve">PROJETISTA B / ASSISTENTE TECNICO II                                           </t>
  </si>
  <si>
    <t xml:space="preserve">PROJETISTA C / ASSISTENTE TECNICO III                                          </t>
  </si>
  <si>
    <t xml:space="preserve">SECRETARIA                                                                     </t>
  </si>
  <si>
    <t xml:space="preserve">TOPOGRAFO                                                                      </t>
  </si>
  <si>
    <t>35.03.68</t>
  </si>
  <si>
    <t xml:space="preserve">BIOLOGO                                                                        </t>
  </si>
  <si>
    <t>35.03.69</t>
  </si>
  <si>
    <t xml:space="preserve">MEDICO VETERINARIO                                                             </t>
  </si>
  <si>
    <t xml:space="preserve">ADVOGADO JUNIOR TEMPORARIO                                                     </t>
  </si>
  <si>
    <t xml:space="preserve">ADVOGADO PLENO TEMPORARIO                                                      </t>
  </si>
  <si>
    <t xml:space="preserve">ADVOGADO SENIOR TEMPORARIO                                                     </t>
  </si>
  <si>
    <t xml:space="preserve">ANALISTA DE SISTEMA JUNIOR TEMPORARIO                                          </t>
  </si>
  <si>
    <t xml:space="preserve">ANALISTA DE SISTEMA PLENO TEMPORARIO                                           </t>
  </si>
  <si>
    <t xml:space="preserve">ANALISTA DE SISTEMA SENIOR TEMPORARIO                                          </t>
  </si>
  <si>
    <t xml:space="preserve">ARQUITETO JUNIOR TEMPORARIO                                                    </t>
  </si>
  <si>
    <t xml:space="preserve">ARQUITETO PLENO TEMPORARIO                                                     </t>
  </si>
  <si>
    <t xml:space="preserve">ARQUITETO SENIOR TEMPORARIO                                                    </t>
  </si>
  <si>
    <t xml:space="preserve">AUXILIAR DE ESCRITORIO TEMPORARIO                                              </t>
  </si>
  <si>
    <t xml:space="preserve">AUXILIAR DE LABORATORIO TEMPORARIO                                             </t>
  </si>
  <si>
    <t xml:space="preserve">AUXILIAR DE TOPOGRAFIA TEMPORARIO                                              </t>
  </si>
  <si>
    <t xml:space="preserve">AUXILIAR TECNICO TEMPORARIO                                                    </t>
  </si>
  <si>
    <t xml:space="preserve">CHEFE DE ESCRITORIO TEMPORARIO                                                 </t>
  </si>
  <si>
    <t xml:space="preserve">CONSULTOR TEMPORARIO                                                           </t>
  </si>
  <si>
    <t xml:space="preserve">CONSULTOR B TEMPORARIO                                                         </t>
  </si>
  <si>
    <t xml:space="preserve">CONSULTO C TEMPORARIO                                                          </t>
  </si>
  <si>
    <t xml:space="preserve">CONSULTOR INTERNACIONAL TEMPORARIO                                             </t>
  </si>
  <si>
    <t xml:space="preserve">COORDENADOR TEMPORARIO                                                         </t>
  </si>
  <si>
    <t xml:space="preserve">CADISTA TEMPORARIO                                                             </t>
  </si>
  <si>
    <t xml:space="preserve">CADISTA CALCULISTA TEMPORARIO                                                  </t>
  </si>
  <si>
    <t xml:space="preserve">CADISTA / CALCULISTA I TEMPORARIO                                              </t>
  </si>
  <si>
    <t xml:space="preserve">CADISTA / CALCULISTA II TEMPORARIO                                             </t>
  </si>
  <si>
    <t xml:space="preserve">CADISTA / CALCULISTA III TEMPORARIO                                            </t>
  </si>
  <si>
    <t xml:space="preserve">DIGITADOR TEMPORARIO                                                           </t>
  </si>
  <si>
    <t xml:space="preserve">ECONOMISTA JUNIOR TEMPORARIO                                                   </t>
  </si>
  <si>
    <t xml:space="preserve">ECONOMISTA PLENO TEMPORARIO                                                    </t>
  </si>
  <si>
    <t xml:space="preserve">ECONOMISTA SENIOR TEMPORARIO                                                   </t>
  </si>
  <si>
    <t xml:space="preserve">ENGENHEIRO JUNIOR TEMPORARIO                                                   </t>
  </si>
  <si>
    <t xml:space="preserve">ENGENHEIRO PLENO TEMPORARIO                                                    </t>
  </si>
  <si>
    <t xml:space="preserve">ENGENHEIRO SENIOR TEMPORARIO                                                   </t>
  </si>
  <si>
    <t xml:space="preserve">ESPECIALISTA EM TREINAMENTO SENIOR TEMPORARIO                                  </t>
  </si>
  <si>
    <t xml:space="preserve">FISCAL DE OBRA TEMPORARIO                                                      </t>
  </si>
  <si>
    <t xml:space="preserve">GEOLOGO JUNIOR TEMPORARIO                                                      </t>
  </si>
  <si>
    <t xml:space="preserve">GEOLOGO PLENO TEMPORARIO                                                       </t>
  </si>
  <si>
    <t xml:space="preserve">GEOLOGO SENIOR TEMPORARIO                                                      </t>
  </si>
  <si>
    <t xml:space="preserve">LABORATORISTA TEMPORARIO                                                       </t>
  </si>
  <si>
    <t xml:space="preserve">MENSAGEIRO TEMPORARIO                                                          </t>
  </si>
  <si>
    <t xml:space="preserve">MOTORISTA TEMPORARIO                                                           </t>
  </si>
  <si>
    <t xml:space="preserve">NIVELADOR TEMPORARIO                                                           </t>
  </si>
  <si>
    <t xml:space="preserve">PROGRAMADOR DE COMPUTADOR JUNIOR TEMPORARIO                                    </t>
  </si>
  <si>
    <t xml:space="preserve">PROGRAMADOR DE COMPUTADOR PLENO TEMPORARIO                                     </t>
  </si>
  <si>
    <t xml:space="preserve">PROGRAMADOR DE COMPUTADOR SENIOR TEMPORARIO                                    </t>
  </si>
  <si>
    <t xml:space="preserve">PROJETISTA A / ASSISTENTE TECNICO I TEMPORARIO                                 </t>
  </si>
  <si>
    <t xml:space="preserve">PROJETISTA B / ASSISTENTE TECNICO II TEMPORARIO                                </t>
  </si>
  <si>
    <t xml:space="preserve">PROJETISTA C / ASSISTENTE TECNICO III TEMPORARIO                               </t>
  </si>
  <si>
    <t xml:space="preserve">SECCIONISTA TEMPORARIO                                                         </t>
  </si>
  <si>
    <t xml:space="preserve">SECRETARIA TEMPORARIO                                                          </t>
  </si>
  <si>
    <t xml:space="preserve">TOPOGRAFO TEMPORARIO                                                           </t>
  </si>
  <si>
    <t xml:space="preserve">REPARO TOTAL DE CERCA                                                          </t>
  </si>
  <si>
    <t xml:space="preserve">REPARO PARCIAL DE CERCA - MOURAO                                               </t>
  </si>
  <si>
    <t xml:space="preserve">REPARO PARCIAL DE CERCA-ARAME                                                  </t>
  </si>
  <si>
    <t xml:space="preserve">LIMPEZA DE BUEIROS DIAMETRO D&lt;=0,60M                                           </t>
  </si>
  <si>
    <t xml:space="preserve">LIMPEZA DE BUEIROS DIAMETRO 0,6&lt;D&lt;=0,8M                                        </t>
  </si>
  <si>
    <t xml:space="preserve">LIMPEZA DE BUEIROS DIAMETRO 0,8 &lt; D &lt;=1,0M                                     </t>
  </si>
  <si>
    <t xml:space="preserve">LIMPEZA DE BUEIROS DIAMETRO 1,0&lt;D&lt;=1,20M                                       </t>
  </si>
  <si>
    <t xml:space="preserve">LIMPEZA DE BUEIROS 1,20&lt;D&lt;=1,50M                                               </t>
  </si>
  <si>
    <t xml:space="preserve">REPARO DRENAGEM SUPERFICIAL DE CONCRETO                                        </t>
  </si>
  <si>
    <t xml:space="preserve">DEMOLICAO OBRAS DE CONCRETO SIMPLES                                            </t>
  </si>
  <si>
    <t xml:space="preserve">DEMOLICAO OBRAS DE CONCRETO ARMADO                                             </t>
  </si>
  <si>
    <t xml:space="preserve">LIMPEZA DE PLACA                                                               </t>
  </si>
  <si>
    <t xml:space="preserve">LIMPEZA TACHA REFLETIVA MONO/BIDIREC                                           </t>
  </si>
  <si>
    <t xml:space="preserve">PINTURA DE CAIACAO 2 DEMAOS                                                    </t>
  </si>
  <si>
    <t xml:space="preserve">LIMPEZA SUPERFICIAL CONCRETO                                                   </t>
  </si>
  <si>
    <t xml:space="preserve">ALVENARIA DE 1 TIJOLO                                                          </t>
  </si>
  <si>
    <t xml:space="preserve">RECOLHIMENTO DE ANIMAIS                                                        </t>
  </si>
  <si>
    <t xml:space="preserve">EQUIPE PARA SERVICOS CONSERVACAO                                               </t>
  </si>
  <si>
    <t xml:space="preserve">TRANSPORTE DE PESSOAL                                                          </t>
  </si>
  <si>
    <t xml:space="preserve">PINTURA LATEX ACRILICA                                                         </t>
  </si>
  <si>
    <t xml:space="preserve">REPOSICAO DE REVEST.PRIMARIO NA PISTA                                          </t>
  </si>
  <si>
    <t xml:space="preserve">REPOSICAO REVEST.PRIMARIO ACOSTAMENTO                                          </t>
  </si>
  <si>
    <t xml:space="preserve">RECONFORMACAO DE PLATAFORMA                                                    </t>
  </si>
  <si>
    <t xml:space="preserve">RECONFORMACAO DE ACOSTAMENTO                                                   </t>
  </si>
  <si>
    <t xml:space="preserve">RECOMPOSICAO MANUAL DE ATERRO                                                  </t>
  </si>
  <si>
    <t xml:space="preserve">RECOMPOSICAO MECANICA DE ATERRO                                                </t>
  </si>
  <si>
    <t xml:space="preserve">REMOCAO MANUAL DE BARREIRA                                                     </t>
  </si>
  <si>
    <t xml:space="preserve">REMOCAO MECANICA DE BARREIRA                                                   </t>
  </si>
  <si>
    <t xml:space="preserve">RETALUDAMENTO MECANICO 1A/2A CAT.                                              </t>
  </si>
  <si>
    <t xml:space="preserve">LIMP.TERRENO C/DEST.ARV.PERIMETRO&lt;=78                                          </t>
  </si>
  <si>
    <t xml:space="preserve">LIMP.TERRENO S/DESTOCAMENTO DE ARVORE                                          </t>
  </si>
  <si>
    <t xml:space="preserve">ESCAV.CARGA MATERIAL 2A.CAT.C/EXPLOSIVO                                        </t>
  </si>
  <si>
    <t xml:space="preserve">ESCAVACAO E CARGA MATERIAL DE 3A.CAT.                                          </t>
  </si>
  <si>
    <t xml:space="preserve">COMPACTACAO ATERRO MAIOR/IGUAL 95%PS                                           </t>
  </si>
  <si>
    <t xml:space="preserve">TRANSPORTE DE 1A/2A. CATEGORIA ATE 1KM                                         </t>
  </si>
  <si>
    <t xml:space="preserve">TRANSPORTE DE 1A/2A. CATEGORIA ATE 2KM                                         </t>
  </si>
  <si>
    <t xml:space="preserve">TRANSPORTE DE 1A/2A. CATEGORIA ATE 5KM                                         </t>
  </si>
  <si>
    <t xml:space="preserve">TRANSPORTE DE 1A/2A. CATEGORIA ATE 10KM                                        </t>
  </si>
  <si>
    <t xml:space="preserve">TRANSPORTE DE 1A/2A. CATEGORIA ATE 15KM                                        </t>
  </si>
  <si>
    <t xml:space="preserve">TRANSPORTE DE 1A/2A. CATEGORIA ALEM 15KM                                       </t>
  </si>
  <si>
    <t xml:space="preserve">REVESTIMENTO PRIMARIO                                                          </t>
  </si>
  <si>
    <t xml:space="preserve">REMENDO PRE-MISTURADO A QUENTE                                                 </t>
  </si>
  <si>
    <t xml:space="preserve">REMENDO PRE-MISTURADO A FRIO                                                   </t>
  </si>
  <si>
    <t xml:space="preserve">REPARO EMERGENCIAL DE PAV.-TAPA BURACO                                         </t>
  </si>
  <si>
    <t xml:space="preserve">REPARO EMERGENCIAL DE PAV.-TAPA BURACO COM CBUQ E EQUIP. C/ SILO MOVEL TERMICO </t>
  </si>
  <si>
    <t xml:space="preserve">REPARO DE BASE BRITA GRADUADA                                                  </t>
  </si>
  <si>
    <t xml:space="preserve">SELAGEM DE TRINCA                                                              </t>
  </si>
  <si>
    <t xml:space="preserve">SELAGEM DE TRINCA COM MASTIQUE ASFALTICO                                       </t>
  </si>
  <si>
    <t xml:space="preserve">REPARO DE CONCRETO PORTLAND                                                    </t>
  </si>
  <si>
    <t xml:space="preserve">ESCAVACAO P/ REFORCO DE SUB-LEITO                                              </t>
  </si>
  <si>
    <t xml:space="preserve">COMPACTACAO PARA REFORCO DE SUB-LEITO                                          </t>
  </si>
  <si>
    <t xml:space="preserve">PREPARO E MELHORAMENTO SUB-LEITO                                               </t>
  </si>
  <si>
    <t xml:space="preserve">SUB-BASE OU BASE BRITA GRAD.SIMPLES                                            </t>
  </si>
  <si>
    <t xml:space="preserve">IMPRIMADURA BET.IMPERMEABILIZANTE                                              </t>
  </si>
  <si>
    <t xml:space="preserve">TRATAMENTO SUPERF.C/LAMA ASFALTICA                                             </t>
  </si>
  <si>
    <t xml:space="preserve">CAMADA DE LAMA ASFALTICA GROSSA                                                </t>
  </si>
  <si>
    <t xml:space="preserve">CAMADA DE ROLAMENTO CBUQ - PANOS S/DOP                                         </t>
  </si>
  <si>
    <t xml:space="preserve">CAM.BASE/REGULARIZACAO DE PMF                                                  </t>
  </si>
  <si>
    <t xml:space="preserve">CAPA SELANTE BETUMINOSA                                                        </t>
  </si>
  <si>
    <t xml:space="preserve">FRESAGEM PAVIMENTO                                                             </t>
  </si>
  <si>
    <t xml:space="preserve">REMOCAO CAMADA DE ROLAMENTO                                                    </t>
  </si>
  <si>
    <t xml:space="preserve">TRANSPORTE DE SOLO CIMENTO ATE 5 KM                                            </t>
  </si>
  <si>
    <t xml:space="preserve">SUB-BASE OU BASE SOLO CIM. 7% - PULV.                                          </t>
  </si>
  <si>
    <t xml:space="preserve">SUB-BASE OU BASE SOLO CIM. 10% - PULV.                                         </t>
  </si>
  <si>
    <t xml:space="preserve">RECICLAGEM PAVIMENTO IN LOCO                                                   </t>
  </si>
  <si>
    <t xml:space="preserve">REPARO DE GUARDA CORPO METALICO                                                </t>
  </si>
  <si>
    <t xml:space="preserve">ESCAVACAO MANUAL DE 1A/2A CATEGORIA                                            </t>
  </si>
  <si>
    <t xml:space="preserve">ESCAV.FUND.,BUEIRO OU DRENO S/EXPL.ATE2M                                       </t>
  </si>
  <si>
    <t xml:space="preserve">ACRESC.P/ESCAV. 1,5M PROF.,ALEM 2M                                             </t>
  </si>
  <si>
    <t xml:space="preserve">ESCAV.FUND.,BUEIRO OU DRENO C/EXPL.ATE2M                                       </t>
  </si>
  <si>
    <t xml:space="preserve">ACR.ESC.ENSEC.EXPL.C/1,5M PROF.ALEM 3M                                         </t>
  </si>
  <si>
    <t xml:space="preserve">COMPACTACAO MANUAL,REATERRO SOLO LOCAL                                         </t>
  </si>
  <si>
    <t xml:space="preserve">FORMA PLANA P/CONCRETO COMUM                                                   </t>
  </si>
  <si>
    <t xml:space="preserve">BOMBEAMENTO P/CONC.QUALQUER RESIST.                                            </t>
  </si>
  <si>
    <t xml:space="preserve">TUBO CONCRETO D=0,40M PA-1 - FORNEC.                                           </t>
  </si>
  <si>
    <t xml:space="preserve">TUBO CONCRETO D=0,40M PA-2 - FORNEC.                                           </t>
  </si>
  <si>
    <t xml:space="preserve">TUBO CONCRETO D=0,50M PA-3 - FORNEC.                                           </t>
  </si>
  <si>
    <t xml:space="preserve">TUBO CONCRETO D=0,60M PA-1 - FORNEC.                                           </t>
  </si>
  <si>
    <t xml:space="preserve">TUBO CONCRETO D=0,60M PA-2 - FORNEC.                                           </t>
  </si>
  <si>
    <t xml:space="preserve">TUBO CONCRETO D=0,60M PA-3 - FORNEC.                                           </t>
  </si>
  <si>
    <t xml:space="preserve">TUBO CONCRETO D=0,60M PA-4 - FORNEC.                                           </t>
  </si>
  <si>
    <t xml:space="preserve">TUBO CONCRETO D=0,80M PA-1 - FORNEC.                                           </t>
  </si>
  <si>
    <t xml:space="preserve">TUBO CONCRETO D=0,80M PA-2 - FORNEC.                                           </t>
  </si>
  <si>
    <t xml:space="preserve">TUBO CONCRETO D=0,80M PA-3 - FORNEC.                                           </t>
  </si>
  <si>
    <t xml:space="preserve">TUBO CONCRETO D=0,80M PA-4 - FORNEC.                                           </t>
  </si>
  <si>
    <t xml:space="preserve">TUBO CONCRETO D=1,00M PA-1 - FORNEC.                                           </t>
  </si>
  <si>
    <t xml:space="preserve">TUBO CONCRETO D=1,20M PA-1 - FORNEC.                                           </t>
  </si>
  <si>
    <t xml:space="preserve">TUBO CONCRETO D=1,50M PA-1 - FORNEC.                                           </t>
  </si>
  <si>
    <t xml:space="preserve">TUBO CONCRETO D=0,40M ASSENTAMENTO                                             </t>
  </si>
  <si>
    <t xml:space="preserve">TUBO CONCRETO D=0,50M ASSENTAMENTO                                             </t>
  </si>
  <si>
    <t xml:space="preserve">TUBO CONCRETO D=0,60M ASSENTAMENTO                                             </t>
  </si>
  <si>
    <t xml:space="preserve">TUBO CONCRETO D=0,80M ASSENTAMENTO                                             </t>
  </si>
  <si>
    <t xml:space="preserve">TUBO CONCRETO D=1,00M ASSENTAMENTO                                             </t>
  </si>
  <si>
    <t xml:space="preserve">TUBO CONCRETO D=1,20M ASSENTAMENTO                                             </t>
  </si>
  <si>
    <t xml:space="preserve">TUBO CONCRETO D=1,50M ASSENTAMENTO                                             </t>
  </si>
  <si>
    <t xml:space="preserve">GABIAO TIPO COLCHAO,ZINCO-ALUMINIO, NBR 8964, ESPES.17CM                       </t>
  </si>
  <si>
    <t xml:space="preserve">GABIAO TIPO COLCHAO, ZINCO-ALUMINIO, NBR 8964, ESPES.23CM - TELA PVC           </t>
  </si>
  <si>
    <t xml:space="preserve">GABIAO TIPO COLCHAO, ZINCO-ALUMINIO, NBR 8964 ESPES.30CM - TELA PVC            </t>
  </si>
  <si>
    <t xml:space="preserve">TUBO PVC PERFURADO OU NAO D=0,050M                                             </t>
  </si>
  <si>
    <t xml:space="preserve">TUBO PVC PERFURADO OU NAO D=0,10M                                              </t>
  </si>
  <si>
    <t xml:space="preserve">TUBO PVC PERFURADO OU NAO D=0,15M                                              </t>
  </si>
  <si>
    <t xml:space="preserve">MANTA GEOTEXTIL NAO TECIDA                                                     </t>
  </si>
  <si>
    <t xml:space="preserve">MANTA GEOTEXTIL NAO TECIDA RESISTENCIA LONGITUDINAL 7KN/M                      </t>
  </si>
  <si>
    <t xml:space="preserve">MANTA GEOTEXTIL NAO TECIDA RESISTENCIA LONGITUDINAL 8KN/M                      </t>
  </si>
  <si>
    <t xml:space="preserve">MANTA GEOTEXTIL NAO TECIDA RESISTENCIA LONGITUDINAL 9KN/M                      </t>
  </si>
  <si>
    <t xml:space="preserve">MANTA GEOTEXTIL TECIDA RESISTENCIA LONGITUDINAL 24 KN/M                        </t>
  </si>
  <si>
    <t xml:space="preserve">MANTA GEOTEXTIL TECIDA RESISTENCIA LONGITUDINAL 48 KN/M                        </t>
  </si>
  <si>
    <t xml:space="preserve">ENCHIMENTO DE VALA COM AREIA LAVADA                                            </t>
  </si>
  <si>
    <t xml:space="preserve">ENCHIMENTO DE VALA COM PEDRA RACHAO                                            </t>
  </si>
  <si>
    <t xml:space="preserve">TUBO ACO CORRUGADO GALV.MET.NAO DESTRUT.                                       </t>
  </si>
  <si>
    <t xml:space="preserve">TUBO ACO CORR.EPOXI MET. DESTRUTIVO                                            </t>
  </si>
  <si>
    <t xml:space="preserve">SUPORTE DE PERFIL METALICO GALVANIZADO                                         </t>
  </si>
  <si>
    <t xml:space="preserve">SUPORTE DE TUBO GALVANIZADO D=2 1/2"                                           </t>
  </si>
  <si>
    <t xml:space="preserve">SUBSTITUICAO DE DEFENSA SEMI-MALEAVEL                                          </t>
  </si>
  <si>
    <t xml:space="preserve">DEFENSA SEMI-MALEAVEL SIMPLES-FORNECIMEN                                       </t>
  </si>
  <si>
    <t xml:space="preserve">DEFENSA SEMI-MALEAVEL SIMPLES-INST                                             </t>
  </si>
  <si>
    <t xml:space="preserve">TACHA REFLETIVA MONODIRECIONAL TIPO III OU IV ABNT (VIDRO OU PRISMATICA)       </t>
  </si>
  <si>
    <t xml:space="preserve">TACHA REFLETIVA BIDIRECIONAL TIPO III OU ABNT (VIDRO OU PRISMATICA)            </t>
  </si>
  <si>
    <t xml:space="preserve">MINI TACHAO MONODIRECIONAL REFL.VIDRO                                          </t>
  </si>
  <si>
    <t xml:space="preserve">MINI TACHAO BIDIRECIONAL REFL.VIDRO                                            </t>
  </si>
  <si>
    <t>37.05.20</t>
  </si>
  <si>
    <t xml:space="preserve">SINALIZ.HORIZ.ACRIL.BASE DE AGUA                                               </t>
  </si>
  <si>
    <t xml:space="preserve">RENOV.TINTA RES.ACRIL./VINILICA                                                </t>
  </si>
  <si>
    <t xml:space="preserve">RENOV.MAT.TERMOPL.ASPERSAO                                                     </t>
  </si>
  <si>
    <t xml:space="preserve">RENOV.MAT.TERMOPL.EXTRUSAO                                                     </t>
  </si>
  <si>
    <t xml:space="preserve">SINALIZ.HORIZ.ACRIL.BASE AGUA C/VISIBE.                                        </t>
  </si>
  <si>
    <t xml:space="preserve">RETIRADA DE PLACA DE SOLO EM SUPORTE DE MADEIRA OU METALICO.                   </t>
  </si>
  <si>
    <t xml:space="preserve">COLOCACAO DE PLACA EM SUPORTE DE MADEIRA OU METALICO - SOLO                    </t>
  </si>
  <si>
    <t xml:space="preserve">COLOCACAO DE PLACA AEREA EM PORTICOS OU SEMI-PORTICOS.                         </t>
  </si>
  <si>
    <t xml:space="preserve">FORNECIMENTO E TRANSPORTE DE PLACA DE ACO GT+GT.                               </t>
  </si>
  <si>
    <t xml:space="preserve">FORNECIMENTO E TRANSPORTE DE PLACA MOD. ALUMINIO GT+GT.                        </t>
  </si>
  <si>
    <t xml:space="preserve">FORN.E COL.PL.AL.MOD.GT+AI PORT/SEMI PORT                                      </t>
  </si>
  <si>
    <t xml:space="preserve">DISP.MARCADOR ALINHAM-BARR.PLAST.BICOLOR                                       </t>
  </si>
  <si>
    <t xml:space="preserve">DISP.MARC.ALINH.-CILINDRO CANAL. TRAFEGO                                       </t>
  </si>
  <si>
    <t xml:space="preserve">DISP.DELIMITADOR-BALIZADOR CIL.C/PEL.AI                                        </t>
  </si>
  <si>
    <t xml:space="preserve">DISP.MARCADOR ALINH-BAIA P/BALIZ.SIMPLES                                       </t>
  </si>
  <si>
    <t xml:space="preserve">LAMELA ANT. DEFENSA H=0,80M                                                    </t>
  </si>
  <si>
    <t xml:space="preserve">DISPOSITIVO DELIMITADOR-BALIZADOR DE SOLO                                      </t>
  </si>
  <si>
    <t xml:space="preserve">GRAMA EM PLACA COM ADUBO                                                       </t>
  </si>
  <si>
    <t xml:space="preserve">ROCADA MECANICA                                                                </t>
  </si>
  <si>
    <t xml:space="preserve">CAPINA MANUAL                                                                  </t>
  </si>
  <si>
    <t xml:space="preserve">CAPINA QUIMICA                                                                 </t>
  </si>
  <si>
    <t xml:space="preserve">CONSERVACAO MANUAL DE ACEIRO                                                   </t>
  </si>
  <si>
    <t xml:space="preserve">DESPRAGUEJAMENTO MANUAL DE GRAMADO                                             </t>
  </si>
  <si>
    <t xml:space="preserve">REMOCAO LIXO ENTULHO                                                           </t>
  </si>
  <si>
    <t xml:space="preserve">ACAB.CONCRETO DE SUPERF.B-436 - COND. A                                        </t>
  </si>
  <si>
    <t xml:space="preserve">ACAB.CONCRETO DE SUPERF.B-436 - COND. B                                        </t>
  </si>
  <si>
    <t xml:space="preserve">ACAB.CONCRETO DE SUPERF.B-436 - COND. C                                        </t>
  </si>
  <si>
    <t xml:space="preserve">ACAB. CONCRETO DE SUPERF.B-436 - COND. D                                       </t>
  </si>
  <si>
    <t xml:space="preserve">ACAB.DE CONCRETO SUPERF.BG-38 - COND. A                                        </t>
  </si>
  <si>
    <t xml:space="preserve">ACAB.DE CONCRETO SUPERF.BG-38 - COND. B                                        </t>
  </si>
  <si>
    <t xml:space="preserve">ACAB.DE CONCRETO SUPERF.BG-38 - COND. C                                        </t>
  </si>
  <si>
    <t xml:space="preserve">ACAB.DE CONCRETO SUPERF.BG-38 - COND. D                                        </t>
  </si>
  <si>
    <t xml:space="preserve">VEICULO C/CAPAC.P/4 PES.1.600CC COND. A                                        </t>
  </si>
  <si>
    <t xml:space="preserve">VEICULO C/CAPAC.P/4 PES.1600CC COND. B                                         </t>
  </si>
  <si>
    <t xml:space="preserve">VEICULO C/CAPAC.P/4 PES.1600CC COND. C                                         </t>
  </si>
  <si>
    <t xml:space="preserve">VEICULO C/CAPAC.P/4 PES.1.600CC COND. D                                        </t>
  </si>
  <si>
    <t xml:space="preserve">VEICULO C/CAPAC.P/4 PES. 1.600CC COND. E                                       </t>
  </si>
  <si>
    <t xml:space="preserve">VEICULO C/CAPAC.P/4 PES. 1.600CC COND F                                        </t>
  </si>
  <si>
    <t xml:space="preserve">VEICULO C/CAPAC.P/4 PES. 1.000CC COND. A                                       </t>
  </si>
  <si>
    <t xml:space="preserve">VEICULO C/CAPAC.P/4 PES. 1.000CC COND. B                                       </t>
  </si>
  <si>
    <t xml:space="preserve">VEICULO C/CAPAC.P/4 PES. 1.000CC COND. C                                       </t>
  </si>
  <si>
    <t xml:space="preserve">VEICULO C/CAPAC.P/4 PES. 1.000CC COND. D                                       </t>
  </si>
  <si>
    <t xml:space="preserve">VEICULO C/CAPAC.P/4 PES. 1.000CC COND. E                                       </t>
  </si>
  <si>
    <t xml:space="preserve">VEICULO C/CAPAC.P/4 PES.1000CC COND. F                                         </t>
  </si>
  <si>
    <t xml:space="preserve">VEICULO UTIL.CAMIONETE P/3 PES. COND. A                                        </t>
  </si>
  <si>
    <t xml:space="preserve">VEICULO UTIL.CAMIONETE P/3 PES. COND. B                                        </t>
  </si>
  <si>
    <t xml:space="preserve">VEICULO UTIL.CAMIONETE P/3 PES. COND. C                                        </t>
  </si>
  <si>
    <t xml:space="preserve">VEICULO UTIL.CAMIONETE P/3 PES. COND. D                                        </t>
  </si>
  <si>
    <t xml:space="preserve">VEICULO UTIL.CAMIONETE P/ 3 PES. COND. E                                       </t>
  </si>
  <si>
    <t xml:space="preserve">VEICULO UTIL.CAMIONETE P/3 PES.COND. F                                         </t>
  </si>
  <si>
    <t xml:space="preserve">VEICULO DE PREMARCACAO - COND. A                                               </t>
  </si>
  <si>
    <t xml:space="preserve">VEICULO DE PREMARCACAO - COND. B                                               </t>
  </si>
  <si>
    <t xml:space="preserve">VEICULO DE PREMARCACAO - COND. C                                               </t>
  </si>
  <si>
    <t xml:space="preserve">VEICULO DE PREMARCACAO - COND. D                                               </t>
  </si>
  <si>
    <t xml:space="preserve">VEICULO PEQUENO 1.6CC COM AR E DIRECAO HIDRAULICA - CONDICAO A                 </t>
  </si>
  <si>
    <t xml:space="preserve">VEICULO PEQUENO 1.6CC COM AR E DIRECAO HIDRAULICA - CONDICAO B                 </t>
  </si>
  <si>
    <t xml:space="preserve">VEICULO PEQUENO 1.6CC COM AR E DIRECAO HIDRAULICA - CONDICAO C                 </t>
  </si>
  <si>
    <t xml:space="preserve">VEICULO C/ CAP.P/4.PESSOAS 1.600CC C/ AR + DIR.HID. + AIR BAG - COND.D         </t>
  </si>
  <si>
    <t xml:space="preserve">VEICULO PEQUENO 1.6CC COM AR E DIRECAO HIDRAULICA - CONDICAO E                 </t>
  </si>
  <si>
    <t xml:space="preserve">VEICULO PEQUENO 1.6CC COM AR E DIRECAO HIDRAULICA - CONDICAO F                 </t>
  </si>
  <si>
    <t xml:space="preserve">VEICULO UTILITARIO COM MINIMO DE 10 LUGARES COM AR E DIR. HID. CONDICAO A      </t>
  </si>
  <si>
    <t xml:space="preserve">VEICULO UTILITARIO COM MINIMO DE 10 LUGARES COM AR E DIR. HID. CONDICAOB       </t>
  </si>
  <si>
    <t xml:space="preserve">VEICULO UTILITARIO COM MINIMO DE 10 LUGARES COM AR E DIR. HID. CONDICAO C      </t>
  </si>
  <si>
    <t xml:space="preserve">VEICULO UTILITARIO C/MIN.10LUGARES C/ AR + DIR.HID. COND.D                     </t>
  </si>
  <si>
    <t xml:space="preserve">VEICULO UTILITARIO COM MINIMO DE 10 LUGARES COM AR E DIR. HID. CONDICAOE       </t>
  </si>
  <si>
    <t xml:space="preserve">VEICULO UTILITARIO COM MINIMO DE 10 LUGARES COM AR E DIR. HID. CONDICAOF       </t>
  </si>
  <si>
    <t xml:space="preserve">VEICULO UTILITARIO PICK-UP COM AR E DIR. HID. CONDICAO A                       </t>
  </si>
  <si>
    <t xml:space="preserve">VEICULO UTILITARIO PICK-UP COM AR E DIR. HID. CONDICAOB                        </t>
  </si>
  <si>
    <t xml:space="preserve">VEICULO UTILITARIO PICK-UP COM AR E DIR. HID. CONDICAO C                       </t>
  </si>
  <si>
    <t xml:space="preserve">VEICULO UTILITARIO CAMIONETE P/3 PESSOAS C/ AR + DIR.HID.+ AIRBAG              </t>
  </si>
  <si>
    <t xml:space="preserve">VEICULO UTILITARIO PICK-UP COM AR E DIR. HID. CONDICAO E                       </t>
  </si>
  <si>
    <t xml:space="preserve">VEICULO UTILITARIO PICK-UP COM AR E DIR. HID. CONDICAOF                        </t>
  </si>
  <si>
    <t xml:space="preserve">BATE ESTACA 40 ATE 80 T - COND. A                                              </t>
  </si>
  <si>
    <t xml:space="preserve">BATE ESTACA 40 ATE 80 T - COND. B                                              </t>
  </si>
  <si>
    <t xml:space="preserve">BATE ESTACA 40 ATE 80 T - COND. C                                              </t>
  </si>
  <si>
    <t xml:space="preserve">BATE ESTACA 40 ATE 80 T - COND. D                                              </t>
  </si>
  <si>
    <t xml:space="preserve">BATE ESTACA ATE 40T COND. A                                                    </t>
  </si>
  <si>
    <t xml:space="preserve">BATE ESTACA ATE 40T CONDI. B                                                   </t>
  </si>
  <si>
    <t xml:space="preserve">BATE ESTACA ATE 40T COND. C                                                    </t>
  </si>
  <si>
    <t xml:space="preserve">BATE ESTACA ATE 40T COND. D                                                    </t>
  </si>
  <si>
    <t xml:space="preserve">BETONEIRA 320L MOTOR ELETRICO COND.A                                           </t>
  </si>
  <si>
    <t xml:space="preserve">BETONEIRA 320L MOTOR ELETRICO COND.B                                           </t>
  </si>
  <si>
    <t xml:space="preserve">BETONEIRA 320L MOTOR ELETRICO COND.C                                           </t>
  </si>
  <si>
    <t xml:space="preserve">BETONEIRA 320L MOTOR ELETRICO COND.D                                           </t>
  </si>
  <si>
    <t xml:space="preserve">BETONEIRA 320L MOTOR GASOLINA COND. A                                          </t>
  </si>
  <si>
    <t xml:space="preserve">BETONEIRA 320L MOTOR GASOLINA COND. B                                          </t>
  </si>
  <si>
    <t xml:space="preserve">BETONEIRA 320L MOTOR GASOLINA COND. C                                          </t>
  </si>
  <si>
    <t xml:space="preserve">BETONEIRA 320L MOTOR GASOLINA COND. D                                          </t>
  </si>
  <si>
    <t xml:space="preserve">BETONEIRA 580L ELETRICA C/CARREG. COND.A                                       </t>
  </si>
  <si>
    <t xml:space="preserve">BETONEIRA 580L ELETRICA C/CARREG. COND.B                                       </t>
  </si>
  <si>
    <t xml:space="preserve">BETONEIRA 580L ELETRICA C/CARREG. COND.C                                       </t>
  </si>
  <si>
    <t xml:space="preserve">BETONEIRA 580L ELETRICA C/CARREG. COND.D                                       </t>
  </si>
  <si>
    <t xml:space="preserve">BETONEIRA 580L MOTOR A DIESEL COND. A                                          </t>
  </si>
  <si>
    <t xml:space="preserve">BETONEIRA 580L MOTOR A DIESEL COND. B                                          </t>
  </si>
  <si>
    <t xml:space="preserve">BETONEIRA 580L MOTOR A DIESEL COND. C                                          </t>
  </si>
  <si>
    <t xml:space="preserve">BETONEIRA 580L MOTOR A DIESEL - COND. D                                        </t>
  </si>
  <si>
    <t xml:space="preserve">BOMBA DREN.SUBMER.ELETR.27M3/H COND. A                                         </t>
  </si>
  <si>
    <t xml:space="preserve">BOMBA DREN.SUBMER.ELETR.27M3/H COND. B                                         </t>
  </si>
  <si>
    <t xml:space="preserve">BOMBA DREN.SUBMER.ELETR.27M3/H COND. C                                         </t>
  </si>
  <si>
    <t xml:space="preserve">BOMBA DREN.SUBMER.ELETR.27M3/H COND. D                                         </t>
  </si>
  <si>
    <t xml:space="preserve">BOMBA DREN.SUBMER.ELETR.60M3/H COND. A                                         </t>
  </si>
  <si>
    <t xml:space="preserve">BOMBA DREN.SUBMER.ELETR.60M3/H COND. B                                         </t>
  </si>
  <si>
    <t xml:space="preserve">BOMBA DREN.SUBMER.ELETR.60M3/H COND. C                                         </t>
  </si>
  <si>
    <t xml:space="preserve">BOMBA DREN.SUBMER.ELETR.60M3/H COND. D                                         </t>
  </si>
  <si>
    <t xml:space="preserve">BOMBA DREN.SUBMER.ELETR.144M3/H COND. A                                        </t>
  </si>
  <si>
    <t xml:space="preserve">BOMBA DREN.SUBMER.ELETR.144M3/H COND. B                                        </t>
  </si>
  <si>
    <t xml:space="preserve">BOMBA DREN.SUBMER.ELETR.144M3/H COND. C                                        </t>
  </si>
  <si>
    <t xml:space="preserve">BOMBA DREN.SUBMER.ELETR.144M3/H COND. D                                        </t>
  </si>
  <si>
    <t xml:space="preserve">BOMBA DREN.SUBMER.ELETR.180M3/H COND. A                                        </t>
  </si>
  <si>
    <t xml:space="preserve">BOMBA DREN.SUBMER.ELETR.180M3/H COND. B                                        </t>
  </si>
  <si>
    <t xml:space="preserve">BOMBA DREN.SUBMER.ELETR.180M3/H COND. C                                        </t>
  </si>
  <si>
    <t xml:space="preserve">BOMBA DREN.SUBMER.ELETR.180M3/H COND. D                                        </t>
  </si>
  <si>
    <t xml:space="preserve">BOMBA DREN.SUB.GAS.60.000L/H COND. A                                           </t>
  </si>
  <si>
    <t xml:space="preserve">BOMBA DREN.SUB.GAS.60.000L/H COND. B                                           </t>
  </si>
  <si>
    <t xml:space="preserve">BOMBA DREN.SUB.GAS.60.000L/H COND. C                                           </t>
  </si>
  <si>
    <t xml:space="preserve">BOMBA DREN.SUB.GAS.60.000L/H COND. D                                           </t>
  </si>
  <si>
    <t xml:space="preserve">BOMBA INJ.PROJ.NATA CIM.ARG.1M3/H COND.A                                       </t>
  </si>
  <si>
    <t xml:space="preserve">BOMBA INJ.PROJ.NATA CIM.ARG.1M3/H COND.B                                       </t>
  </si>
  <si>
    <t xml:space="preserve">BOMBA INJ.PROJ.NATA CIM.ARG.1M3/H COND.C                                       </t>
  </si>
  <si>
    <t xml:space="preserve">BOMBA INJ.PROJ.NATA CIM.ARG.1M3/H COND.D                                       </t>
  </si>
  <si>
    <t xml:space="preserve">BOMBA INJ.PROJ.NATA CIM.ARG.3M3/H COND.A                                       </t>
  </si>
  <si>
    <t xml:space="preserve">BOMBA INJ.PROJ.NATA CIM.ARG.3M3/H COND.B                                       </t>
  </si>
  <si>
    <t xml:space="preserve">BOMBA INJ.PROJ.NATA CIM.ARG.3M3/H COND.C                                       </t>
  </si>
  <si>
    <t xml:space="preserve">BOMBA INJ.PROJ.NATA CIM.ARG.3M3/H COND.D                                       </t>
  </si>
  <si>
    <t xml:space="preserve">BOM.INJ.PROJ.CONCR.35M3/H COND. A                                              </t>
  </si>
  <si>
    <t xml:space="preserve">BOM.INJ.PROJ.CONCR.35M3/H COND. B                                              </t>
  </si>
  <si>
    <t xml:space="preserve">BOM.INJ.PROJ.CONCR.35M3/H COND. C                                              </t>
  </si>
  <si>
    <t xml:space="preserve">BOM.INJ.PROJ.CONCR.35M3/H COND. D                                              </t>
  </si>
  <si>
    <t xml:space="preserve">BOMBA PROJECAO DE CONC.MAN.10M3/H COND.A                                       </t>
  </si>
  <si>
    <t xml:space="preserve">BOMBA PROJECAO DE CONC.MAN.10M3/H COND.B                                       </t>
  </si>
  <si>
    <t xml:space="preserve">BOMBA PROJECAO DE CONC.MAN.10M3/H COND.C                                       </t>
  </si>
  <si>
    <t xml:space="preserve">BOMBA PROJECAO DE CONC.MAN.10M3/H COND.D                                       </t>
  </si>
  <si>
    <t xml:space="preserve">BOM.PROJ.CONC.C/LANCA TEL.23M3/H COND.A                                        </t>
  </si>
  <si>
    <t xml:space="preserve">BOM.PROJ.CONC.C/LANCA TEL.23M3/H COND.B                                        </t>
  </si>
  <si>
    <t xml:space="preserve">BOM.PROJ.CONC.C/LANCA TEL.23M3/H COND.C                                        </t>
  </si>
  <si>
    <t xml:space="preserve">BOM.PROJ.CONC.C/LANCA TEL 23M3/H COND.D                                        </t>
  </si>
  <si>
    <t xml:space="preserve">BOMBA HIDRAULICA PARA PROTENSAO COND.A                                         </t>
  </si>
  <si>
    <t xml:space="preserve">BOMBA HIDRAULICA PARA PROTENSAO COND.B                                         </t>
  </si>
  <si>
    <t xml:space="preserve">BOMBA HIDRAULICA PARA PROTENSAO COND.C                                         </t>
  </si>
  <si>
    <t xml:space="preserve">BOMBA HIDRAULICA PARA PROTENSAO COND.D                                         </t>
  </si>
  <si>
    <t xml:space="preserve">MACACO PARA PROTENSAO AU-1 COND. A                                             </t>
  </si>
  <si>
    <t xml:space="preserve">MACACO PARA PROTENSAO AU-1 COND. B                                             </t>
  </si>
  <si>
    <t xml:space="preserve">MACACO PARA PROTENSAO AU-1 COND. C                                             </t>
  </si>
  <si>
    <t xml:space="preserve">MACACO PARA PROTENCAO AU-1 COND. D                                             </t>
  </si>
  <si>
    <t xml:space="preserve">MACACO PROTENSAO AU-5 COND. A                                                  </t>
  </si>
  <si>
    <t xml:space="preserve">MACACO PROTENSAO AU-5 COND. B                                                  </t>
  </si>
  <si>
    <t xml:space="preserve">MACACO PROTENSAO AU-5 COND. C                                                  </t>
  </si>
  <si>
    <t xml:space="preserve">MACACO PROTENSAO AU-5 COND. D                                                  </t>
  </si>
  <si>
    <t xml:space="preserve">MACACO PROTENSAO S-6 COND. A                                                   </t>
  </si>
  <si>
    <t xml:space="preserve">MACACO PROTENSAO S-6 COND. B                                                   </t>
  </si>
  <si>
    <t xml:space="preserve">MACACO PROTENSAO S-6 COND. C                                                   </t>
  </si>
  <si>
    <t xml:space="preserve">MACACO PROTENSAO S-6 COND. D                                                   </t>
  </si>
  <si>
    <t xml:space="preserve">MACACO PROTENSAO K-350 COND. A                                                 </t>
  </si>
  <si>
    <t xml:space="preserve">MACACO PROTENSAO K-350 COND. B                                                 </t>
  </si>
  <si>
    <t xml:space="preserve">MACACO PROTENSAO K-350 COND. C                                                 </t>
  </si>
  <si>
    <t xml:space="preserve">MACACO PROTENSAO K-350 COND. D                                                 </t>
  </si>
  <si>
    <t xml:space="preserve">CAMINHAO IRRIGADEIRA 6000L COND. A                                             </t>
  </si>
  <si>
    <t xml:space="preserve">CAMINHAO IRRIGADEIRA 6000L COND. B                                             </t>
  </si>
  <si>
    <t xml:space="preserve">CAMINHAO IRRIGADEIRA 6000L COND. C                                             </t>
  </si>
  <si>
    <t xml:space="preserve">CAMINHAO IRRIGADEIRA 6000L COND. D                                             </t>
  </si>
  <si>
    <t xml:space="preserve">CAMINHAO IRRIGADEIRA 6000L COND. E                                             </t>
  </si>
  <si>
    <t xml:space="preserve">CAMINHAO IRRIGADEIRA 9000L COND. A                                             </t>
  </si>
  <si>
    <t xml:space="preserve">CAMINHAO IRRIGADEIRA 9000L COND. B                                             </t>
  </si>
  <si>
    <t xml:space="preserve">CAMINHAO IRRIGADEIRA 9000L COND. C                                             </t>
  </si>
  <si>
    <t xml:space="preserve">CAMINHAO IRRIGADEIRA 9000L COND. D                                             </t>
  </si>
  <si>
    <t xml:space="preserve">CAMINHAO IRRIGADEIRA 9000L COND. E                                             </t>
  </si>
  <si>
    <t xml:space="preserve">CAMINHAO BASCULANTE 5M3 COND. A                                                </t>
  </si>
  <si>
    <t xml:space="preserve">CAMINHAO BASCULANTE 5M3 COND. B                                                </t>
  </si>
  <si>
    <t xml:space="preserve">CAMINHAO BASCULANTE 5M3 COND. C                                                </t>
  </si>
  <si>
    <t xml:space="preserve">CAMINHAO BASCULANTE 5M3 COND. D                                                </t>
  </si>
  <si>
    <t xml:space="preserve">CAMINHAO BASCULANTE 5M3 COND. E                                                </t>
  </si>
  <si>
    <t xml:space="preserve">CAMINHAO BASCULANTE 8M3 COND. A                                                </t>
  </si>
  <si>
    <t xml:space="preserve">CAMINHAO BASCULANTE 8M3 COND. B                                                </t>
  </si>
  <si>
    <t xml:space="preserve">CAMINHAO BASCULANTE 8M3 COND. C                                                </t>
  </si>
  <si>
    <t xml:space="preserve">CAMINHAO BASCULANTE 8M3 COND. D                                                </t>
  </si>
  <si>
    <t xml:space="preserve">CAMINHAO BASCULANTE 8M3 COND. E                                                </t>
  </si>
  <si>
    <t xml:space="preserve">CHAS.BASC.12M3 C-A                                                             </t>
  </si>
  <si>
    <t xml:space="preserve">CHAS.BASC.12M3 C-B                                                             </t>
  </si>
  <si>
    <t xml:space="preserve">CHAS.BASC.12M3 C-C                                                             </t>
  </si>
  <si>
    <t xml:space="preserve">CAMINHAO BASCULANTE 12M3 COND. D                                               </t>
  </si>
  <si>
    <t xml:space="preserve">CHAS.BASC.12M3 C-E                                                             </t>
  </si>
  <si>
    <t xml:space="preserve">CAMINHAO BASC.FORA ESTR. 18,3M3 COND. A                                        </t>
  </si>
  <si>
    <t xml:space="preserve">CAMINHAO BASC. FORA ESTR. 18,3M3 COND. B                                       </t>
  </si>
  <si>
    <t xml:space="preserve">CAMINHAO BASC. FORA ESTR. 18.3M3 COND. C                                       </t>
  </si>
  <si>
    <t xml:space="preserve">CAMINHAO BASC.FORA ESTR. 18,3M3 COND. D                                        </t>
  </si>
  <si>
    <t xml:space="preserve">CAMINHAO BASC.FORA ESTR.18,3M3 COND. E                                         </t>
  </si>
  <si>
    <t xml:space="preserve">CAMINHAO BETONEIRA 5M3 COND. A                                                 </t>
  </si>
  <si>
    <t xml:space="preserve">CAMINHAO BETONEIRA 5M3 COND. B                                                 </t>
  </si>
  <si>
    <t xml:space="preserve">CAMINHAO BETONEIRA 5M3 COND. C                                                 </t>
  </si>
  <si>
    <t xml:space="preserve">CAMINHAO BETONEIRA 5M3 COND. D                                                 </t>
  </si>
  <si>
    <t xml:space="preserve">CAMINHAO BETONEIRA 5M3 COND. E                                                 </t>
  </si>
  <si>
    <t xml:space="preserve">CAMINHAO BETONEIRA 7M3 COND. A                                                 </t>
  </si>
  <si>
    <t xml:space="preserve">CAMINHAO BETONEIRA 7M3 COND. B                                                 </t>
  </si>
  <si>
    <t xml:space="preserve">CAMINHAO BETONEIRA 7M3 COND. C                                                 </t>
  </si>
  <si>
    <t xml:space="preserve">CAMINHAO BETONEIRA 7M3 COND. D                                                 </t>
  </si>
  <si>
    <t xml:space="preserve">CAMINHAO BETONEIRA 7M3 COND. E                                                 </t>
  </si>
  <si>
    <t xml:space="preserve">CAMINHAO P/BOMBEAMENTO DE CONC. COND. A                                        </t>
  </si>
  <si>
    <t xml:space="preserve">CAMINHAO P/BOMBEAMENTO DE CONC. COND. B                                        </t>
  </si>
  <si>
    <t xml:space="preserve">CAMINHAO P/BOMBEAMENTO DE CONC. COND. C                                        </t>
  </si>
  <si>
    <t xml:space="preserve">CAMINHAO P/BOMBEAMENTO DE CONC. COND. D                                        </t>
  </si>
  <si>
    <t xml:space="preserve">CAMINHAO P/BOMBEAMENTO DE CONC. COND. E                                        </t>
  </si>
  <si>
    <t xml:space="preserve">CAMINHAO CARROC. MADEIRA 4,5T COND. A                                          </t>
  </si>
  <si>
    <t xml:space="preserve">CAMINHAO CARROC. MADEIRA 4,5T COND. B                                          </t>
  </si>
  <si>
    <t xml:space="preserve">CAMINHAO CARROC. MADEIRA 4,5T COND. C                                          </t>
  </si>
  <si>
    <t xml:space="preserve">CAMINHAO CARROC. MADEIRA 4,5T COND. D                                          </t>
  </si>
  <si>
    <t xml:space="preserve">CAMINHAO CARROC. MADEIRA 4,5 T COND. E                                         </t>
  </si>
  <si>
    <t xml:space="preserve">CAMINHAO CARROC. MADEIRA 8,0T COND. A                                          </t>
  </si>
  <si>
    <t xml:space="preserve">CAMINHAO CARROC. MADEIRA 8,0T COND. B                                          </t>
  </si>
  <si>
    <t xml:space="preserve">CAMINHAO CARROC. MADEIRA 8,0T COND. C                                          </t>
  </si>
  <si>
    <t xml:space="preserve">CAMINHAO CARROC. MADEIRA 8,0T COND. D                                          </t>
  </si>
  <si>
    <t xml:space="preserve">CAMINHAO CARROC. MADEIRA 8,0 TON COND. E                                       </t>
  </si>
  <si>
    <t xml:space="preserve">CAMINHAO CARROC. MADEIRA 10,5T COND. A                                         </t>
  </si>
  <si>
    <t xml:space="preserve">CAMINHAO CARROC. MADEIRA 10,5T COND. B                                         </t>
  </si>
  <si>
    <t xml:space="preserve">CAMINHAO CARROC. MADEIRA 10,5T COND. C                                         </t>
  </si>
  <si>
    <t xml:space="preserve">CAMINHAO CARROC. MADEIRA 10,5T COND. D                                         </t>
  </si>
  <si>
    <t xml:space="preserve">CAMINHAO CARROC. MADEIRA 10,5T COND. E                                         </t>
  </si>
  <si>
    <t xml:space="preserve">CAMINHAO PARA LUBRIFICACAO 3000L COND. A                                       </t>
  </si>
  <si>
    <t xml:space="preserve">CAMINHAO PARA LUBRIFICACAO 3000L COND. B                                       </t>
  </si>
  <si>
    <t xml:space="preserve">CAMINHAO PARA LUBRIFICACAO 3000L COND. C                                       </t>
  </si>
  <si>
    <t xml:space="preserve">CAMINHAO PARA LUBRIFICACAO 3000L COND. D                                       </t>
  </si>
  <si>
    <t xml:space="preserve">CAMINHAO P/ LUBRIFICACAO 3000L COND. E                                         </t>
  </si>
  <si>
    <t xml:space="preserve">CAMINHAO PARA LUBRIFICACAO 7000L COND. A                                       </t>
  </si>
  <si>
    <t xml:space="preserve">CAMINHAO PARA LUBRIFICACAO 7000L COND. B                                       </t>
  </si>
  <si>
    <t xml:space="preserve">CAMINHAO PARA LUBRIFICACAO 7000L COND. C                                       </t>
  </si>
  <si>
    <t xml:space="preserve">CAMINHAO PARA LUBRIFICACAO 7000L COND. D                                       </t>
  </si>
  <si>
    <t xml:space="preserve">CAMINHAO P/LUBRIFICACAO 7000L COND. E                                          </t>
  </si>
  <si>
    <t xml:space="preserve">CAMINHAO ABASTECEDOR COND. A                                                   </t>
  </si>
  <si>
    <t xml:space="preserve">CAMINHAO ABASTECEDOR COND. B                                                   </t>
  </si>
  <si>
    <t xml:space="preserve">CAMINHAO ABASTECEDOR COND. C                                                   </t>
  </si>
  <si>
    <t xml:space="preserve">CAMINHAO ABASTECEDOR COND. D                                                   </t>
  </si>
  <si>
    <t xml:space="preserve">CAMINHAO ABASTECEDOR COND. E                                                   </t>
  </si>
  <si>
    <t xml:space="preserve">CAMINHAO CARROC.BOIAD.R.8T COND. A                                             </t>
  </si>
  <si>
    <t xml:space="preserve">CAMINHAO CARROC.BOIAD.R.8T COND. B                                             </t>
  </si>
  <si>
    <t xml:space="preserve">CAMINHAO CARROC.BOIAD.R.8T COND. C                                             </t>
  </si>
  <si>
    <t xml:space="preserve">CAMINHAO CARROC.BOIAD.R.8T COND. D                                             </t>
  </si>
  <si>
    <t xml:space="preserve">CAMINHAO HIDROSSEMEADOR 5600L COND. A                                          </t>
  </si>
  <si>
    <t xml:space="preserve">CAMINHAO HIDROSSEMEADOR 5600L COND. B                                          </t>
  </si>
  <si>
    <t xml:space="preserve">CAMINHAO HIDROSSEMEADOR 5600L COND. C                                          </t>
  </si>
  <si>
    <t xml:space="preserve">CAMINHAO HIDROSSEMEADOR 5600L COND. D                                          </t>
  </si>
  <si>
    <t xml:space="preserve">CAMINHAO HIDROSSEMEADOR 5600L COND. E                                          </t>
  </si>
  <si>
    <t xml:space="preserve">CAMINHAO ESPARGIDOR 6000L COND. A                                              </t>
  </si>
  <si>
    <t xml:space="preserve">CAMINHAO ESPARGIDOR 6000L COND. B                                              </t>
  </si>
  <si>
    <t xml:space="preserve">CAMINHAO ESPARGIDOR 6000L COND. C                                              </t>
  </si>
  <si>
    <t xml:space="preserve">CAMINHAO ESPARGIDOR 6000L COND. D                                              </t>
  </si>
  <si>
    <t xml:space="preserve">CAMINHAO ESPARGIDOR 6000L COND. E                                              </t>
  </si>
  <si>
    <t xml:space="preserve">CAMINHAO GUINCHO LANC.TELES.3,75T COND.A                                       </t>
  </si>
  <si>
    <t xml:space="preserve">CAMINHAO GUINCHO LANC.TELES.3,75T COND.B                                       </t>
  </si>
  <si>
    <t xml:space="preserve">CAMINHAO GUINCHO LANC.TELES.3,75T COND.C                                       </t>
  </si>
  <si>
    <t xml:space="preserve">CAMINHAO GUINCHO LANC.TELES.3,75T COND.D                                       </t>
  </si>
  <si>
    <t xml:space="preserve">CAMINHAO GUINCHO LANC.TELES.3,75T COND.E                                       </t>
  </si>
  <si>
    <t xml:space="preserve">CAMINHAO GUINCHO LANC.TELES.4,10T COND.A                                       </t>
  </si>
  <si>
    <t xml:space="preserve">CAMINHAO GUINCHO LANC.TELES.4,10T COND.B                                       </t>
  </si>
  <si>
    <t xml:space="preserve">CAMINHAO GUINCHO LANC.TELES.4,10T COND.C                                       </t>
  </si>
  <si>
    <t xml:space="preserve">CAMINHAO GUINCHO LANC.TELES.4,10T COND.D                                       </t>
  </si>
  <si>
    <t xml:space="preserve">CAMINHAO GUINCHO LANC.TELES.4,10T COND.E                                       </t>
  </si>
  <si>
    <t xml:space="preserve">CAMINHAO CARROCERIA COM GUINDAUTO 640-18COND. A                                </t>
  </si>
  <si>
    <t xml:space="preserve">CAMINHAO CARROCERIA COM GUINDAUTO 640-18, COND. B                              </t>
  </si>
  <si>
    <t xml:space="preserve">CAMINHAO CARROCERIA COM GUINDAUTO 640-18, COND. C                              </t>
  </si>
  <si>
    <t xml:space="preserve">CAMINHAO CAR. GUINDAUTO 640-18                                                 </t>
  </si>
  <si>
    <t xml:space="preserve">CAMINHAO CARROCERIA COM GUINDAUTO 640-18, COND. E                              </t>
  </si>
  <si>
    <t xml:space="preserve">CAMINHAO C/USINA LAMA ASFAL.10,5T COND.A                                       </t>
  </si>
  <si>
    <t xml:space="preserve">CAMINHAO C/USINA LAMA ASFAL.10,5T COND.B                                       </t>
  </si>
  <si>
    <t xml:space="preserve">CAMINHAO C/USINA LAMA ASFAL.10,5T COND.C                                       </t>
  </si>
  <si>
    <t xml:space="preserve">CAMINHAO C/USINA LAMA ASFAL.10,5T COND.D                                       </t>
  </si>
  <si>
    <t xml:space="preserve">CAMINHAO C/USINA LAMA ASFAL.10,5T COND.E                                       </t>
  </si>
  <si>
    <t xml:space="preserve">CAMINHAO USINA P/MICROP.9M3 COND.A                                             </t>
  </si>
  <si>
    <t xml:space="preserve">CAMINHAO USINA P/MICROP.9M3 COND.B                                             </t>
  </si>
  <si>
    <t xml:space="preserve">CAMINHAO USINA P/MICROP.9M3 COND. C                                            </t>
  </si>
  <si>
    <t xml:space="preserve">CAMINHAO USINA P/MICROP.9M3 COND.D                                             </t>
  </si>
  <si>
    <t xml:space="preserve">CAMINHAO PANTOGRAFICO ATE 9M COND. A                                           </t>
  </si>
  <si>
    <t xml:space="preserve">CAMINHAO PANTOGRAFICO ATE 9M COND. B                                           </t>
  </si>
  <si>
    <t xml:space="preserve">CAMINHAO PANTOGRAFICO ATE 9M COND. C                                           </t>
  </si>
  <si>
    <t xml:space="preserve">CAMINHAO PANTOGRAFICO ATE 9M COND. D                                           </t>
  </si>
  <si>
    <t xml:space="preserve">CAVALO MECANICO C/CARRETA 30000KG COND.A                                       </t>
  </si>
  <si>
    <t xml:space="preserve">CAVALO MECANICO C/CARRETA 30000KG COND.B                                       </t>
  </si>
  <si>
    <t xml:space="preserve">CAVALO MECANICO C/CARRETA 30000KG COND.C                                       </t>
  </si>
  <si>
    <t xml:space="preserve">CAVALO MECANICO C/CARRETA 30000KG COND.D                                       </t>
  </si>
  <si>
    <t xml:space="preserve">CAVALO MECANICO C/CARRETA 30000KG COND.E                                       </t>
  </si>
  <si>
    <t xml:space="preserve">CAVALO MECANICO C/PRANCHA 30000KG COND.A                                       </t>
  </si>
  <si>
    <t xml:space="preserve">CAVALO MECANICO C/PRANCHA 30000KG COND.B                                       </t>
  </si>
  <si>
    <t xml:space="preserve">CAVALO MECANICO C/PRANCHA 30000KG COND.C                                       </t>
  </si>
  <si>
    <t xml:space="preserve">CAVALO MECANICO C/PRANCHA 30000KG COND.D                                       </t>
  </si>
  <si>
    <t xml:space="preserve">CAVALO MECANICO C/PRANCHA 30000KG COND.E                                       </t>
  </si>
  <si>
    <t xml:space="preserve">CAMPANULA COND. A                                                              </t>
  </si>
  <si>
    <t xml:space="preserve">CAMPANULA COND. B                                                              </t>
  </si>
  <si>
    <t xml:space="preserve">CAMPANULA COND. C                                                              </t>
  </si>
  <si>
    <t xml:space="preserve">CAMPANULA COND. D                                                              </t>
  </si>
  <si>
    <t xml:space="preserve">COMPACTADOR PERC.220M2/H MAN.COND.A                                            </t>
  </si>
  <si>
    <t xml:space="preserve">COMPACTADOR PERC.220M2/H MAN.COND.B                                            </t>
  </si>
  <si>
    <t xml:space="preserve">COMPACTADOR PERC.220M2/H MAN.COND.C                                            </t>
  </si>
  <si>
    <t xml:space="preserve">COMPACTADOR PERC.220M2/H MAN.COND.D                                            </t>
  </si>
  <si>
    <t xml:space="preserve">COMPACTADOR PLAC.VIB.MAN.1000M2/H COND.A                                       </t>
  </si>
  <si>
    <t xml:space="preserve">COMPACTADOR PLAC.VIB.MAN.1000M2/H COND.B                                       </t>
  </si>
  <si>
    <t xml:space="preserve">COMPACTADOR PLAC.VIB.MAN.1000M2/H COND.C                                       </t>
  </si>
  <si>
    <t xml:space="preserve">COMPACTADOR PLAC.VIB.MAN.1000M2/H COND.D                                       </t>
  </si>
  <si>
    <t xml:space="preserve">COMPRESSOR DE AR XA-90 MWD COND. A                                             </t>
  </si>
  <si>
    <t xml:space="preserve">COMPRESSOR DE AR XA-90 MWD COND. B                                             </t>
  </si>
  <si>
    <t xml:space="preserve">COMPRESSOR DE AR XA-90 MWD COND. C                                             </t>
  </si>
  <si>
    <t xml:space="preserve">COMPRESSOR DE AR XA-90 MWD COND. D                                             </t>
  </si>
  <si>
    <t xml:space="preserve">COMPRESSOR DE AR XA-125 MWD COND. A                                            </t>
  </si>
  <si>
    <t xml:space="preserve">COMPRESSOR DE AR XA-125 MWD COND. B                                            </t>
  </si>
  <si>
    <t xml:space="preserve">COMPRESSOR DE AR XA-125 MWD COND. C                                            </t>
  </si>
  <si>
    <t xml:space="preserve">COMPRESSOR DE AR XA-125 MWD COND. D                                            </t>
  </si>
  <si>
    <t xml:space="preserve">COMPRESSOR DE AR XA-175MWD COND. A                                             </t>
  </si>
  <si>
    <t xml:space="preserve">COMPRESSOR DE AR XA-175MWD COND. B                                             </t>
  </si>
  <si>
    <t xml:space="preserve">COMPRESSOR DE AR XA-175MWD COND. C                                             </t>
  </si>
  <si>
    <t xml:space="preserve">COMPRESSOR DE AR XA-175MWD COND. D                                             </t>
  </si>
  <si>
    <t xml:space="preserve">COMPRESSOR DE AR XA-360MWD COND. A                                             </t>
  </si>
  <si>
    <t xml:space="preserve">COMPRESSOR DE AR XA-360MWD COND. B                                             </t>
  </si>
  <si>
    <t xml:space="preserve">COMPRESSOR DE AR XA-360MWD COND. C                                             </t>
  </si>
  <si>
    <t xml:space="preserve">COMPRESSOR DE AR XA-360MWD COND. D                                             </t>
  </si>
  <si>
    <t xml:space="preserve">DEMARCADOR DE FAIXA A FRIO 250L COND.A                                         </t>
  </si>
  <si>
    <t xml:space="preserve">DEMARCADOR DE FAIXA A FRIO 250L COND.B                                         </t>
  </si>
  <si>
    <t xml:space="preserve">DEMARCADOR DE FAIXA A FRIO 250L COND.C                                         </t>
  </si>
  <si>
    <t xml:space="preserve">DEMARCADOR DE FAIXA A FRIO 250L COND.D                                         </t>
  </si>
  <si>
    <t xml:space="preserve">DEMARCADOR DE FAIXA A QUENTE 500L COND.A                                       </t>
  </si>
  <si>
    <t xml:space="preserve">DEMARCADOR DE FAIXA A QUENTE 500L COND.B                                       </t>
  </si>
  <si>
    <t xml:space="preserve">DEMARCADOR DE FAIXA A QUENTE 500L COND.C                                       </t>
  </si>
  <si>
    <t xml:space="preserve">DEMARCADOR DE FAIXA A QUENTE 500L COND.D                                       </t>
  </si>
  <si>
    <t xml:space="preserve">DISTRIBUIDOR AGREG.S/EST.1000T/H COND. A                                       </t>
  </si>
  <si>
    <t xml:space="preserve">DISTRIBUIDOR AGREG.S/EST.1000T/H COND. B                                       </t>
  </si>
  <si>
    <t xml:space="preserve">DISTRIBUIDOR AGREG.S/EST.1000T/H COND. C                                       </t>
  </si>
  <si>
    <t xml:space="preserve">DISTRIBUIDOR AGREG.S/EST.1000T/H COND. D                                       </t>
  </si>
  <si>
    <t xml:space="preserve">DISTRIBUIDOR AGREGADO 600T/H COND.A                                            </t>
  </si>
  <si>
    <t xml:space="preserve">DISTRIBUIDOR AGREGADO 600T/H COND. B                                           </t>
  </si>
  <si>
    <t xml:space="preserve">DISTRIBUIDOR AGREGADO 600T/H COND. C                                           </t>
  </si>
  <si>
    <t xml:space="preserve">DISTRIBUIDOR AGREGADO 600T/H COND. D                                           </t>
  </si>
  <si>
    <t xml:space="preserve">DISTR.ASF.REB.2400L COND. A                                                    </t>
  </si>
  <si>
    <t xml:space="preserve">DISTR.ASF.REB.2400L COND. B                                                    </t>
  </si>
  <si>
    <t xml:space="preserve">DISTR.ASF.REB.2400L COND. C                                                    </t>
  </si>
  <si>
    <t xml:space="preserve">DISTR.ASF.REB.2400L COND. D                                                    </t>
  </si>
  <si>
    <t xml:space="preserve">DISTR. ADUBOS E SEMENTES 700L COND. A                                          </t>
  </si>
  <si>
    <t xml:space="preserve">DISTR. ADUBOS E SEMENTES 700L COND. B                                          </t>
  </si>
  <si>
    <t xml:space="preserve">DISTR. ADUBOS E SEMENTES 700L COND. C                                          </t>
  </si>
  <si>
    <t xml:space="preserve">DISTR. ADUBOS E SEMENTES 700L COND. D                                          </t>
  </si>
  <si>
    <t xml:space="preserve">DRAGA COM EMBARCACAO AUX.400M3 COND. A                                         </t>
  </si>
  <si>
    <t xml:space="preserve">DRAGA COM EMBARCACAO AUX.400M3 COND. B                                         </t>
  </si>
  <si>
    <t xml:space="preserve">DRAGA COM EMBARCACAO AUX.400M3 COND. C                                         </t>
  </si>
  <si>
    <t xml:space="preserve">DRAGA COM EMBARCACAO AUX 400M3 COND. D                                         </t>
  </si>
  <si>
    <t xml:space="preserve">EQUIP.VIS.OAE C/LANC.TELESC.25M COND. A                                        </t>
  </si>
  <si>
    <t xml:space="preserve">EQUIP.VIS.OAE C/LANC.TELESC.25M COND. B                                        </t>
  </si>
  <si>
    <t xml:space="preserve">EQUIP.VIS.OAE C/LANC.TELESC.25M COND. C                                        </t>
  </si>
  <si>
    <t xml:space="preserve">EQUIP.VIS.OAE C/LANC.TELESC.25M COND. D                                        </t>
  </si>
  <si>
    <t xml:space="preserve">EQUIP.VIS.OAE C/LANC.ARTIC.12,14M COND.A                                       </t>
  </si>
  <si>
    <t xml:space="preserve">EQUIP.VIS.OAE C/LANC.ARTIC.12,14M COND.B                                       </t>
  </si>
  <si>
    <t xml:space="preserve">EQUIP.VIS.OAE C/LANC.ARTIC.12,14M COND.C                                       </t>
  </si>
  <si>
    <t xml:space="preserve">EQUIP.VIS.OAE C/LANC.ARTIC.12,14M COND.D                                       </t>
  </si>
  <si>
    <t xml:space="preserve">EQUIP.VIST.OAE TP TESOURA 7,62M COND. A                                        </t>
  </si>
  <si>
    <t xml:space="preserve">EQUIP.VIST.OAE TP TESOURA 7,62M COND. B                                        </t>
  </si>
  <si>
    <t xml:space="preserve">EQUIP.VIST.OAE TP TESOURA 7,62M COND. C                                        </t>
  </si>
  <si>
    <t xml:space="preserve">EQUIP.VIST.OAE TP TESOURA 7,62M COND. D                                        </t>
  </si>
  <si>
    <t xml:space="preserve">ESCAVADEIRA HIDR.S/EST.0,7M3 COND. A                                           </t>
  </si>
  <si>
    <t xml:space="preserve">ESCAVADEIRA HIDR.S/EST.0,7M3 COND. B                                           </t>
  </si>
  <si>
    <t xml:space="preserve">ESCAVADEIRA HIDR.S/EST.0,7M3 COND. C                                           </t>
  </si>
  <si>
    <t xml:space="preserve">ESCAVADEIRA HIDR.S/EST.0,7M3 COND. D                                           </t>
  </si>
  <si>
    <t xml:space="preserve">ESCAVADEIRA HIDR.S/EST.0,60M3 COND. A                                          </t>
  </si>
  <si>
    <t xml:space="preserve">ESCAVADEIRA HIDR.S/EST.0,60M3 COND. B                                          </t>
  </si>
  <si>
    <t xml:space="preserve">ESCAVADEIRA HIDR.S/EST.0,60M3 COND. C                                          </t>
  </si>
  <si>
    <t xml:space="preserve">ESCAVADEIRA HIDR.S/EST.0,60M3 COND. D                                          </t>
  </si>
  <si>
    <t xml:space="preserve">ESCAVADEIRA HID.S/EST.0,62M3 COND. A                                           </t>
  </si>
  <si>
    <t xml:space="preserve">ESCAVADEIRA HID.S/EST.0,62M3 COND. B                                           </t>
  </si>
  <si>
    <t xml:space="preserve">ESCAVADEIRA HID.S/EST.0,62M3 COND. C                                           </t>
  </si>
  <si>
    <t xml:space="preserve">ESCAVADEIRA HID.S/EST.0,62M3 COND. D                                           </t>
  </si>
  <si>
    <t xml:space="preserve">ESCAVADEIRA HID.S/EST.2,2M3 COND. A                                            </t>
  </si>
  <si>
    <t xml:space="preserve">ESCAVADEIRA HID.S/EST.2,2M3 COND. B                                            </t>
  </si>
  <si>
    <t xml:space="preserve">ESCAVADEIRA HID.S/EST.2,2M3 COND. C                                            </t>
  </si>
  <si>
    <t xml:space="preserve">ESCAVADEIRA HID.S/EST.2,2M3 COND. D                                            </t>
  </si>
  <si>
    <t xml:space="preserve">ESCAVADEIRA HIDR.S/PNEU 0,25M3 COND. A                                         </t>
  </si>
  <si>
    <t xml:space="preserve">ESCAVADEIRA HIDR.S/PNEU 0,25M3 COND. B                                         </t>
  </si>
  <si>
    <t xml:space="preserve">ESCAVADEIRA HIDR.S/PNEU 0,25M3 COND. C                                         </t>
  </si>
  <si>
    <t xml:space="preserve">ESCAVADEIRA HIDR.S/PNEU 0,25M3 COND. D                                         </t>
  </si>
  <si>
    <t xml:space="preserve">EMPILHADEIRA 2500KG COND. A                                                    </t>
  </si>
  <si>
    <t xml:space="preserve">EMPILHADEIRA 2500KG COND. B                                                    </t>
  </si>
  <si>
    <t xml:space="preserve">EMPILHADEIRA 2500KG COND. C                                                    </t>
  </si>
  <si>
    <t xml:space="preserve">EMPILHADEIRA 2500KG COND. D                                                    </t>
  </si>
  <si>
    <t xml:space="preserve">EMPILHADEIRA 5000KG COND. A                                                    </t>
  </si>
  <si>
    <t xml:space="preserve">EMPILHADEIRA 5000KG COND. B                                                    </t>
  </si>
  <si>
    <t xml:space="preserve">EMPILHADEIRA 5000KG COND. C                                                    </t>
  </si>
  <si>
    <t xml:space="preserve">EMPILHADEIRA 5000KG COND. D                                                    </t>
  </si>
  <si>
    <t xml:space="preserve">FRESADORA A FRIO S/PNEUS 150M2/H COND.A                                        </t>
  </si>
  <si>
    <t xml:space="preserve">FRESADORA A FRIO S/PNEUS 150M2/H COND.B                                        </t>
  </si>
  <si>
    <t xml:space="preserve">FRESADORA A FRIO S/PNEUS 150M2/H COND.C                                        </t>
  </si>
  <si>
    <t xml:space="preserve">FRESADORA A FRIO S/PNEUS 150M2/H COND.D                                        </t>
  </si>
  <si>
    <t xml:space="preserve">FRESADORA A FRIO S/PNEUS 670HP COND. A                                         </t>
  </si>
  <si>
    <t xml:space="preserve">FRESADORA A FRIO S/PNEUS 670HP COND. B                                         </t>
  </si>
  <si>
    <t xml:space="preserve">FRESADORA A FRIO S/PNEUS 670HP COND. C                                         </t>
  </si>
  <si>
    <t xml:space="preserve">FRESADORA A FRIO S/PNEUS 670HP COND. D                                         </t>
  </si>
  <si>
    <t xml:space="preserve">GRUA 12M COND. A                                                               </t>
  </si>
  <si>
    <t xml:space="preserve">GRUA 12M COND. B                                                               </t>
  </si>
  <si>
    <t xml:space="preserve">GRUA 12M COND. C                                                               </t>
  </si>
  <si>
    <t xml:space="preserve">GRUA 12M COND. D                                                               </t>
  </si>
  <si>
    <t xml:space="preserve">GRUPO GERADOR 40KVA COND. A                                                    </t>
  </si>
  <si>
    <t xml:space="preserve">GRUPO GERADOR 40KVA COND. B                                                    </t>
  </si>
  <si>
    <t xml:space="preserve">GRUPO GERADOR 40KVA COND. C                                                    </t>
  </si>
  <si>
    <t xml:space="preserve">GRUPO GERADOR 40KVA COND. D                                                    </t>
  </si>
  <si>
    <t xml:space="preserve">GRUPO GERADOR 55KVA COND. A                                                    </t>
  </si>
  <si>
    <t xml:space="preserve">GRUPO GERADOR 55KVA COND. B                                                    </t>
  </si>
  <si>
    <t xml:space="preserve">GRUPO GERADOR 55KVA COND. C                                                    </t>
  </si>
  <si>
    <t xml:space="preserve">GRUPO GERADOR 55KVA COND. D                                                    </t>
  </si>
  <si>
    <t xml:space="preserve">GRUPO GERADOR 83KVA COND. A                                                    </t>
  </si>
  <si>
    <t xml:space="preserve">GRUPO GERADOR 83KVA COND. B                                                    </t>
  </si>
  <si>
    <t xml:space="preserve">GRUPO GERADOR 83KVA COND. C                                                    </t>
  </si>
  <si>
    <t xml:space="preserve">GRUPO GERADOR 83KVA COND. D                                                    </t>
  </si>
  <si>
    <t xml:space="preserve">GRUPO GERADOR 115KVA COND. A                                                   </t>
  </si>
  <si>
    <t xml:space="preserve">GRUPO GERADOR 115KVA COND. B                                                   </t>
  </si>
  <si>
    <t xml:space="preserve">GRUPO GERADOR 115KVA COND. C                                                   </t>
  </si>
  <si>
    <t xml:space="preserve">GRUPO GERADOR 115KVA COND. D                                                   </t>
  </si>
  <si>
    <t xml:space="preserve">GRUPO GERADOR PORTATIL 3,5KVA COND. A                                          </t>
  </si>
  <si>
    <t xml:space="preserve">GRUPO GERADOR PORTATIL 3,5KVA COND. B                                          </t>
  </si>
  <si>
    <t xml:space="preserve">GRUPO GERADOR PORTATIL 3,5KVA COND. C                                          </t>
  </si>
  <si>
    <t xml:space="preserve">GRUPO GERADOR PORTATIL 3,5KVA COND. D                                          </t>
  </si>
  <si>
    <t xml:space="preserve">GRUPO GERADOR PORTATIL 7KVA COND. A                                            </t>
  </si>
  <si>
    <t xml:space="preserve">GRUPO GERADOR PORTATIL 7KVA COND. B                                            </t>
  </si>
  <si>
    <t xml:space="preserve">GRUPO GERADOR PORTATIL 7KVA COND. C                                            </t>
  </si>
  <si>
    <t xml:space="preserve">GRUPO GERADOR PORTATIL 7KVA COND. D                                            </t>
  </si>
  <si>
    <t xml:space="preserve">GUINCHO ELETRICO DE COLUNA 30M COND. A                                         </t>
  </si>
  <si>
    <t xml:space="preserve">GUINCHO ELETRICO DE COLUNA 30M COND. B                                         </t>
  </si>
  <si>
    <t xml:space="preserve">GUINCHO ELETRICO DE COLUNA 30M COND. C                                         </t>
  </si>
  <si>
    <t xml:space="preserve">GUINCHO ELETRICO DE COLUNA 30M COND. D                                         </t>
  </si>
  <si>
    <t xml:space="preserve">GUINCHO ELETRICO TIPO ELEV. 30M COND. A                                        </t>
  </si>
  <si>
    <t xml:space="preserve">GUINCHO ELETRICO TIPO ELEV. 30M COND. B                                        </t>
  </si>
  <si>
    <t xml:space="preserve">GUINCHO ELETRICO TIPO ELEV. 30M COND. C                                        </t>
  </si>
  <si>
    <t xml:space="preserve">GUINCHO ELETRICO TIPO ELEV. 30M COND. D                                        </t>
  </si>
  <si>
    <t xml:space="preserve">GUIND.HID.LANC.TELES.S/PN 20T COND. A                                          </t>
  </si>
  <si>
    <t xml:space="preserve">GUIND.HID.LANC.TELES.S/PN 20T COND. B                                          </t>
  </si>
  <si>
    <t xml:space="preserve">GUIND.HID.LANC.TELES.S/PN 20T COND. C                                          </t>
  </si>
  <si>
    <t xml:space="preserve">GUIND.HID.LANC.TELES.S/PN 20T COND. D                                          </t>
  </si>
  <si>
    <t xml:space="preserve">GUIND.HID.LANC.TELES.S/PN.27,2T COND. A                                        </t>
  </si>
  <si>
    <t xml:space="preserve">GUIND.HID.LANC.TELES.S/PN.27,2T COND. B                                        </t>
  </si>
  <si>
    <t xml:space="preserve">GUIND.HID.LANC.TELES.S/PN.27,2T COND. C                                        </t>
  </si>
  <si>
    <t xml:space="preserve">GUIND.HID.LANC.TELES.S/PN.27,2T COND. D                                        </t>
  </si>
  <si>
    <t xml:space="preserve">LAVA JATO 200L/H COND. A                                                       </t>
  </si>
  <si>
    <t xml:space="preserve">LAVA JATO 200L/H COND. B                                                       </t>
  </si>
  <si>
    <t xml:space="preserve">LAVA JATO 200L/H COND. C                                                       </t>
  </si>
  <si>
    <t xml:space="preserve">LAVA JATO 200L/H COND. D                                                       </t>
  </si>
  <si>
    <t xml:space="preserve">MARTELETE ROMP.PN.11,2KG COND. A                                               </t>
  </si>
  <si>
    <t xml:space="preserve">MARTELETE ROMP.PN.11,2KG COND. B                                               </t>
  </si>
  <si>
    <t xml:space="preserve">MARTELETE ROMP.PN.11,2KG COND. C                                               </t>
  </si>
  <si>
    <t xml:space="preserve">MARTELETE ROMP.PN.11,2KG COND. D                                               </t>
  </si>
  <si>
    <t xml:space="preserve">MARTELETE ROMP.PN.35KG COND. A                                                 </t>
  </si>
  <si>
    <t xml:space="preserve">MARTELETE ROMP.PN.35KG COND. B                                                 </t>
  </si>
  <si>
    <t xml:space="preserve">MARTELETE ROMP.PN.35KG COND. C                                                 </t>
  </si>
  <si>
    <t xml:space="preserve">MARTELETE ROMP.PN.35KG COND. D                                                 </t>
  </si>
  <si>
    <t xml:space="preserve">MARTELETE ROMP.PN.42KG COND. A                                                 </t>
  </si>
  <si>
    <t xml:space="preserve">MARTELETE ROMP.PN.42KG COND. B                                                 </t>
  </si>
  <si>
    <t xml:space="preserve">MARTELETE ROMP.PN.42KG COND. C                                                 </t>
  </si>
  <si>
    <t xml:space="preserve">MARTELETE ROMP.PN.42KG COND. D                                                 </t>
  </si>
  <si>
    <t xml:space="preserve">ROMPEDOR/DEMOL.HIDR.P/ESCAVAD. COND. A                                         </t>
  </si>
  <si>
    <t xml:space="preserve">ROMPEDOR/DEMOL.HIDR.P/ESCAVAD. COND. B                                         </t>
  </si>
  <si>
    <t xml:space="preserve">ROMPEDOR/DEMOL.HIDR.P/ESCAVAD. COND. C                                         </t>
  </si>
  <si>
    <t xml:space="preserve">ROMPEDOR/DEMOL.HIDR.P/ESCAVAD. COND. D                                         </t>
  </si>
  <si>
    <t xml:space="preserve">ROMPEDOR/DEMOL.HIDR.P/RETROESC. COND. A                                        </t>
  </si>
  <si>
    <t xml:space="preserve">ROMPEDOR/DEMOL.HIDR.P/RETROESC. COND. B                                        </t>
  </si>
  <si>
    <t xml:space="preserve">ROMPEDOR/DEMOL.HIDR.P/RETROESC. COND. C                                        </t>
  </si>
  <si>
    <t xml:space="preserve">ROMPEDOR/DEMOL.HIDR.P/RETROESC. COND. D                                        </t>
  </si>
  <si>
    <t xml:space="preserve">MOTONIVELADORA COM RIPPER 140HP COND. A                                        </t>
  </si>
  <si>
    <t xml:space="preserve">MOTONIVELADORA COM RIPPER 140HP COND. B                                        </t>
  </si>
  <si>
    <t xml:space="preserve">MOTONIVELADORA COM RIPPER 140HP COND. C                                        </t>
  </si>
  <si>
    <t xml:space="preserve">MOTONIVELADORA COM RIPPER 140HP COND. D                                        </t>
  </si>
  <si>
    <t xml:space="preserve">MOTONIVELADORA C/ESCARIF.(16200KG)COND.A                                       </t>
  </si>
  <si>
    <t xml:space="preserve">MOTONIVELADORA C/ESCARIF.(16200KG)COND.B                                       </t>
  </si>
  <si>
    <t xml:space="preserve">MOTONIVELADORA C/ESCARIF.(16200KG)COND.C                                       </t>
  </si>
  <si>
    <t xml:space="preserve">MOTONIVELADORA C/ESCARIF.(16200KG)COND.D                                       </t>
  </si>
  <si>
    <t xml:space="preserve">MOTOSCRAPER 15M3 COND. A                                                       </t>
  </si>
  <si>
    <t xml:space="preserve">MOTOSCRAPER 15M3 COND. B                                                       </t>
  </si>
  <si>
    <t xml:space="preserve">MOTOSCRAPER 15M3 COND. C                                                       </t>
  </si>
  <si>
    <t xml:space="preserve">MOTOSCRAPER 15M3 COND. D                                                       </t>
  </si>
  <si>
    <t xml:space="preserve">MOTOSCRAPER 26M3 COND. A                                                       </t>
  </si>
  <si>
    <t xml:space="preserve">MOTOSCRAPER 26M3 COND. B                                                       </t>
  </si>
  <si>
    <t xml:space="preserve">MOTOSCRAPER 26M3 COND. C                                                       </t>
  </si>
  <si>
    <t xml:space="preserve">MOTOSCRAPER 26M3 COND. D                                                       </t>
  </si>
  <si>
    <t xml:space="preserve">MAQUINA SOLDA ELETRICA (40-375A) COND.A                                        </t>
  </si>
  <si>
    <t xml:space="preserve">MAQUINA SOLDA ELETRICA (40-375A) COND.B                                        </t>
  </si>
  <si>
    <t xml:space="preserve">MAQUINA SOLDA ELETRICA (40-375A) COND.C                                        </t>
  </si>
  <si>
    <t xml:space="preserve">MAQUINA SOLDA ELETRICA (40-375A) COND.D                                        </t>
  </si>
  <si>
    <t xml:space="preserve">MAQUINA DE SOLDA A DIESEL COND. A                                              </t>
  </si>
  <si>
    <t xml:space="preserve">MAQUINA SOLDA A DIESEL ATE 375A COND.B                                         </t>
  </si>
  <si>
    <t xml:space="preserve">MAQUINA SOLDA A DIESEL ATE 375A COND.C                                         </t>
  </si>
  <si>
    <t xml:space="preserve">MAQUINA SOLDA A DIESEL ATE 375A COND.D                                         </t>
  </si>
  <si>
    <t xml:space="preserve">MACARICO DE CORTE COND. A                                                      </t>
  </si>
  <si>
    <t xml:space="preserve">MACARICO DE CORTE COND. B                                                      </t>
  </si>
  <si>
    <t xml:space="preserve">MACARICO DE CORTE COND. C                                                      </t>
  </si>
  <si>
    <t xml:space="preserve">MACARICO DE CORTE COND. D                                                      </t>
  </si>
  <si>
    <t xml:space="preserve">TEODOLITO COM TRIPE COND. A                                                    </t>
  </si>
  <si>
    <t xml:space="preserve">TEODOLITO COM TRIPE COND. B                                                    </t>
  </si>
  <si>
    <t xml:space="preserve">TEODOLITO COM TRIPE COND. C                                                    </t>
  </si>
  <si>
    <t xml:space="preserve">TEODOLITO COM TRIPE COND. D                                                    </t>
  </si>
  <si>
    <t xml:space="preserve">ESTACAO TOTAL COND. A                                                          </t>
  </si>
  <si>
    <t xml:space="preserve">ESTACAO TOTAL COND. B                                                          </t>
  </si>
  <si>
    <t xml:space="preserve">ESTACAO TOTAL COND. C                                                          </t>
  </si>
  <si>
    <t xml:space="preserve">ESTACAO TOTAL COND. D                                                          </t>
  </si>
  <si>
    <t xml:space="preserve">NIVEL COM TRIPE COND. A                                                        </t>
  </si>
  <si>
    <t xml:space="preserve">NIVEL COM TRIPE COND. B                                                        </t>
  </si>
  <si>
    <t xml:space="preserve">NIVEL COM TRIPE COND. C                                                        </t>
  </si>
  <si>
    <t xml:space="preserve">NIVEL COM TRIPE COND. D                                                        </t>
  </si>
  <si>
    <t xml:space="preserve">PA CARREG.S/PNEUS 1,7M3 A 1,9M3 - COND.A                                       </t>
  </si>
  <si>
    <t xml:space="preserve">PA CARREG.S/PNEUS 1,7M3 A 1,9M3 - COND.B                                       </t>
  </si>
  <si>
    <t xml:space="preserve">PA CARREG.S/PNEUS 1,7M3 A 1,9M3 - COND.C                                       </t>
  </si>
  <si>
    <t xml:space="preserve">PA CARREG.S/PNEUS 1,7M3 A 1,9M3 - COND.D                                       </t>
  </si>
  <si>
    <t xml:space="preserve">PA CARREG.S/PNEUS 1,91M3 A 2,5M3 -COND.A                                       </t>
  </si>
  <si>
    <t xml:space="preserve">PA CARREG.S/PNEUS 1,91M3 A 2,5M3 -COND.B                                       </t>
  </si>
  <si>
    <t xml:space="preserve">PA CARREG.S/PNEUS 1,91M3 A 2,5M3 -COND.C                                       </t>
  </si>
  <si>
    <t xml:space="preserve">PA CARREG.S/PNEUS 1,91M3 A 2,5M3 -COND.D                                       </t>
  </si>
  <si>
    <t xml:space="preserve">PA CARREG.S/PNEUS 3,3M3 A 3,8M3 - COND.A                                       </t>
  </si>
  <si>
    <t xml:space="preserve">PA CARREG.S/PNEUS 3,3M3 A 3,8M3 - COND.B                                       </t>
  </si>
  <si>
    <t xml:space="preserve">PA CARREG.S/PNEUS 3,3M3 A 3,8M3 - COND.C                                       </t>
  </si>
  <si>
    <t xml:space="preserve">PA CARREG.S/PNEUS 3,3M3 A 3,8M3 - COND.D                                       </t>
  </si>
  <si>
    <t xml:space="preserve">PA CARREG. S/ESTEIRA 1,85M3 COND. A                                            </t>
  </si>
  <si>
    <t xml:space="preserve">PA CARREG S/ESTEIRA 1,85M3 COND. B                                             </t>
  </si>
  <si>
    <t xml:space="preserve">PA CARREG. S/ESTEIRA 1,85M3 COND. C                                            </t>
  </si>
  <si>
    <t xml:space="preserve">PA CARREG. S/ESTEIRA 1,85M3 COND. D                                            </t>
  </si>
  <si>
    <t xml:space="preserve">PA CARREGADEIRA S/EST.2,3M3 COND. A                                            </t>
  </si>
  <si>
    <t xml:space="preserve">PA CARREGADEIRA S/EST.2,3M3 COND. B                                            </t>
  </si>
  <si>
    <t xml:space="preserve">PA CARREGADEIRA S/EST.2,3M3 COND. C                                            </t>
  </si>
  <si>
    <t xml:space="preserve">PA CARREGADEIRA S/EST.2,3M3 COND. D                                            </t>
  </si>
  <si>
    <t xml:space="preserve">PERFURATRIZ MANUAL COND. A                                                     </t>
  </si>
  <si>
    <t xml:space="preserve">PERFURATRIZ MANUAL COND. B                                                     </t>
  </si>
  <si>
    <t xml:space="preserve">PERFURATRIZ MANUAL COND. C                                                     </t>
  </si>
  <si>
    <t xml:space="preserve">PERFURATRIZ MANUAL COND. D                                                     </t>
  </si>
  <si>
    <t xml:space="preserve">PERFURATRIZ S/ESTEIRA COND. A                                                  </t>
  </si>
  <si>
    <t xml:space="preserve">PERFURATRIZ S/ESTEIRA COND. B                                                  </t>
  </si>
  <si>
    <t xml:space="preserve">PERFURATRIZ S/ESTEIRA COND. C                                                  </t>
  </si>
  <si>
    <t xml:space="preserve">PERFURATRIZ S/ESTEIRA COND. D                                                  </t>
  </si>
  <si>
    <t xml:space="preserve">PERFURATRIZ JUMBO 3 BRACOS COND. A                                             </t>
  </si>
  <si>
    <t xml:space="preserve">PERFURATRIZ JUMBO 3 BRACOS COND. B                                             </t>
  </si>
  <si>
    <t xml:space="preserve">PERFURATRIZ JUMBO 3 BRACOS COND. C                                             </t>
  </si>
  <si>
    <t xml:space="preserve">PERFURATRIZ JUMBO 3 BRACOS COND. D                                             </t>
  </si>
  <si>
    <t xml:space="preserve">SONDA ROTATIVA COND. A                                                         </t>
  </si>
  <si>
    <t xml:space="preserve">SONDA ROTATIVA COND. B                                                         </t>
  </si>
  <si>
    <t xml:space="preserve">SONDA ROTATIVA COND. C                                                         </t>
  </si>
  <si>
    <t xml:space="preserve">SONDA ROTATIVA COND. D                                                         </t>
  </si>
  <si>
    <t xml:space="preserve">PERFURADOR/CINZAL DE BAIXO PESO COND. A                                        </t>
  </si>
  <si>
    <t xml:space="preserve">PERFURADOR/CINZAL DE BAIXO PESO COND. B                                        </t>
  </si>
  <si>
    <t xml:space="preserve">PERFURADOR/CINZAL DE BAIXO PESO COND. C                                        </t>
  </si>
  <si>
    <t xml:space="preserve">PERFURADOR/CINZAL DE BAIXO PESO COND. D                                        </t>
  </si>
  <si>
    <t xml:space="preserve">RETROESCAV./CARREGADEIRA 0,77M3 COND. A                                        </t>
  </si>
  <si>
    <t xml:space="preserve">RETROESCAV./CARREGADEIRA 0,77M3 COND. B                                        </t>
  </si>
  <si>
    <t xml:space="preserve">RETROESCAV./CARREGADEIRA 0,77M3 COND. C                                        </t>
  </si>
  <si>
    <t xml:space="preserve">RETROESCAV./CARREGADEIRA 0,77M3 COND. D                                        </t>
  </si>
  <si>
    <t xml:space="preserve">ROCADEIRA MANUAL GASOLINA COND. A                                              </t>
  </si>
  <si>
    <t xml:space="preserve">ROCADEIRA MANUAL GASOLINA COND. B                                              </t>
  </si>
  <si>
    <t xml:space="preserve">ROCADEIRA MANUAL GASOLINA COND. C                                              </t>
  </si>
  <si>
    <t xml:space="preserve">ROCADEIRA MANUAL GASOLINA COND. D                                              </t>
  </si>
  <si>
    <t xml:space="preserve">ROCADEIRA MANUAL ELETRICA COND. A                                              </t>
  </si>
  <si>
    <t xml:space="preserve">ROCADEIRA MANUAL ELETRICA COND. B                                              </t>
  </si>
  <si>
    <t xml:space="preserve">ROCADEIRA MANUAL ELETRICA COND. C                                              </t>
  </si>
  <si>
    <t xml:space="preserve">ROCADEIRA MANUAL ELETRICA COND. D                                              </t>
  </si>
  <si>
    <t xml:space="preserve">ROCADEIRA ADAPT.P/TRAT.AGRIC.COND. A                                           </t>
  </si>
  <si>
    <t xml:space="preserve">ROCADEIRA ADAPT.P/TRAT.AGRIC.COND. B                                           </t>
  </si>
  <si>
    <t xml:space="preserve">ROCADEIRA ADAPT.P/TRAT.AGRIC.COND. C                                           </t>
  </si>
  <si>
    <t xml:space="preserve">ROCADEIRA ADAPT.P/TRAT.AGRIC. COND. D                                          </t>
  </si>
  <si>
    <t xml:space="preserve">ROLO COMPACT.VIBRAT.CILIN./PN 7T COND. A                                       </t>
  </si>
  <si>
    <t xml:space="preserve">ROLO COMPACT.VIBRAT.CILIN./PN 7T COND. B                                       </t>
  </si>
  <si>
    <t xml:space="preserve">ROLO COMPACT.VIBRAT.CILIN./PN 7T COND. C                                       </t>
  </si>
  <si>
    <t xml:space="preserve">ROLO COMPACT.VIBRAT.CILIN./PN 7T COND. D                                       </t>
  </si>
  <si>
    <t xml:space="preserve">ROLO COMPACT.VIBRAT.CILIN./PN7,7T COND.A                                       </t>
  </si>
  <si>
    <t xml:space="preserve">ROLO COMPACT.VIBRAT.CILIN./PN7,7T COND.B                                       </t>
  </si>
  <si>
    <t xml:space="preserve">ROLO COMPACT.VIBRAT.CILIN./PN7,7T COND.C                                       </t>
  </si>
  <si>
    <t xml:space="preserve">ROLO COMPACT.VIBRAT.CILIN./PN7,7T COND.D                                       </t>
  </si>
  <si>
    <t xml:space="preserve">ROLO COMPACT.VIBRAT.CILIN./PN10T COND.A                                        </t>
  </si>
  <si>
    <t xml:space="preserve">ROLO COMPACT.VIBRAT.CILIN./PN10T COND.B                                        </t>
  </si>
  <si>
    <t xml:space="preserve">ROLO COMPACT VIBRAT.CILIN./PN10T COND.C                                        </t>
  </si>
  <si>
    <t xml:space="preserve">ROLO COMPACT.VIBRAT.CILIN./PN10T COND.D                                        </t>
  </si>
  <si>
    <t xml:space="preserve">ROLO COMPACT.VIBR.CILIN./PN 11,3T COND.A                                       </t>
  </si>
  <si>
    <t xml:space="preserve">ROLO COMPACT.VIBR.CILIN./PN 11,3T COND.B                                       </t>
  </si>
  <si>
    <t xml:space="preserve">ROLO COMPACT.VIBR.CILIN./PN 11,3T COND.C                                       </t>
  </si>
  <si>
    <t xml:space="preserve">ROLO COMPACT.VIBR.CILIN./PN 11,3T COND.D                                       </t>
  </si>
  <si>
    <t xml:space="preserve">ROLO COMPACT.VIBR.CILIN./PN 15,5T COND.A                                       </t>
  </si>
  <si>
    <t xml:space="preserve">ROLO COMPACT.VIBR.CILIN./PN 15,5T COND.B                                       </t>
  </si>
  <si>
    <t xml:space="preserve">ROLO COMPACT.VIBR.CILIN./PN 15,5T COND.C                                       </t>
  </si>
  <si>
    <t xml:space="preserve">ROLO COMPACT.VIBR.CILIN./PN 15,5T COND.D                                       </t>
  </si>
  <si>
    <t xml:space="preserve">ROLO COMP.PE DE CARN./PN 15,5T COND. A                                         </t>
  </si>
  <si>
    <t xml:space="preserve">ROLO COMP.PE DE CARN./PN 15,5T COND. B                                         </t>
  </si>
  <si>
    <t xml:space="preserve">ROLO COMP.PE DE CARN./PN 15,5T COND. C                                         </t>
  </si>
  <si>
    <t xml:space="preserve">ROLO COMP.PE DE CARN./PN 15,5T COND. D                                         </t>
  </si>
  <si>
    <t xml:space="preserve">ROLO COMPACT.VIBR.ASF.7,2T COND. A                                             </t>
  </si>
  <si>
    <t xml:space="preserve">ROLO COMPACT.VIBR.ASF.7,2T COND. B                                             </t>
  </si>
  <si>
    <t xml:space="preserve">ROLO COMPACT.VIBR.ASF.7,2T COND. C                                             </t>
  </si>
  <si>
    <t xml:space="preserve">ROLO COMPACT.VIBR.ASF.7,2T COND. D                                             </t>
  </si>
  <si>
    <t xml:space="preserve">ROLO COMPACT.VIBR.ASF.10,2T COND. A                                            </t>
  </si>
  <si>
    <t xml:space="preserve">ROLO COMPACT.VIBR.ASF.10,2T COND. B                                            </t>
  </si>
  <si>
    <t xml:space="preserve">ROLO COMPACT.VIBR.ASF.10,2T COND. C                                            </t>
  </si>
  <si>
    <t xml:space="preserve">ROLO COMPACT.VIBR.ASF.10,2T COND. D                                            </t>
  </si>
  <si>
    <t xml:space="preserve">ROLO COMPACT. TANDEM 2,3TON COND. A                                            </t>
  </si>
  <si>
    <t xml:space="preserve">ROLO COMPACT. TANDEM 2,3TON COND. B                                            </t>
  </si>
  <si>
    <t xml:space="preserve">ROLO COMPACT. TANDEM 2,3TON COND. C                                            </t>
  </si>
  <si>
    <t xml:space="preserve">ROLO COMPACT. TANDEM 2,3TON COND. D                                            </t>
  </si>
  <si>
    <t xml:space="preserve">ROLO COMPACT. TANDEM 7TON COND. A                                              </t>
  </si>
  <si>
    <t xml:space="preserve">ROLO COMPACT. TANDEM 7TON COND. B                                              </t>
  </si>
  <si>
    <t xml:space="preserve">ROLO COMPACT. TANDEM 7TON COND. C                                              </t>
  </si>
  <si>
    <t xml:space="preserve">ROLO COMPACT. TANDEM 7TON COND. D                                              </t>
  </si>
  <si>
    <t xml:space="preserve">ROLO COMPACT. TANDEM 12TON COND. A                                             </t>
  </si>
  <si>
    <t xml:space="preserve">ROLO COMPACT. TANDEM 12TON COND. B                                             </t>
  </si>
  <si>
    <t xml:space="preserve">ROLO COMPACT. TANDEM 12TON COND. C                                             </t>
  </si>
  <si>
    <t xml:space="preserve">ROLO COMPACT. TANDEM 12TON COND. D                                             </t>
  </si>
  <si>
    <t xml:space="preserve">ROLO COMPACT.S/PNEU P/ASF. 12,5T COND. A                                       </t>
  </si>
  <si>
    <t xml:space="preserve">ROLO COMPACT.S/PNEU P/ASF. 12,5T COND. B                                       </t>
  </si>
  <si>
    <t xml:space="preserve">ROLO COMPACT.S/PNEU P/ASF. 12,5T COND. C                                       </t>
  </si>
  <si>
    <t xml:space="preserve">ROLO COMPACT.S/PNEU P/ASF. 12,5T COND. D                                       </t>
  </si>
  <si>
    <t xml:space="preserve">ROLO COMPACT. S/PNEU P/ASF. 27T COND. A                                        </t>
  </si>
  <si>
    <t xml:space="preserve">ROLO COMPACT. S/PNEU P/ASF. 27T COND. B                                        </t>
  </si>
  <si>
    <t xml:space="preserve">ROLO COMPACT. S/PNEU P/ASF. 27T COND. C                                        </t>
  </si>
  <si>
    <t xml:space="preserve">ROLO COMPACT. S/PNEU P/ASF. 27T COND. D                                        </t>
  </si>
  <si>
    <t xml:space="preserve">TRATOR AGRIC.C/PESO DE 3,7T COND. A                                            </t>
  </si>
  <si>
    <t xml:space="preserve">TRATOR AGRIC.C/PESO DE 3,7T COND. B                                            </t>
  </si>
  <si>
    <t xml:space="preserve">TRATOR AGRIC.C/PESO DE 3,7T COND. C                                            </t>
  </si>
  <si>
    <t xml:space="preserve">TRATOR AGRIC.C/PESO DE 3,7T COND. D                                            </t>
  </si>
  <si>
    <t xml:space="preserve">TRATOR AGRIC.C/PESO DE 5T COND. A                                              </t>
  </si>
  <si>
    <t xml:space="preserve">TRATOR AGRIC.C/PESO DE 5T COND. B                                              </t>
  </si>
  <si>
    <t xml:space="preserve">TRATOR AGRIC.C/PESO DE 5T COND. C                                              </t>
  </si>
  <si>
    <t xml:space="preserve">TRATOR AGRIC.C/PESO DE 5T COND. D                                              </t>
  </si>
  <si>
    <t xml:space="preserve">MICRO TRATOR C/APAR. DE GRAMA COND. A                                          </t>
  </si>
  <si>
    <t xml:space="preserve">MICRO TRATOR C/APAR. DE GRAMA COND. B                                          </t>
  </si>
  <si>
    <t xml:space="preserve">MICRO TRATOR C/APAR. DE GRAMA COND. C                                          </t>
  </si>
  <si>
    <t xml:space="preserve">MICRO TRATOR C/APAR. DE GRAMA COND. D                                          </t>
  </si>
  <si>
    <t xml:space="preserve">TRATOR EQUIP.C/TRIT.RESIDUOS VEG.COND. A                                       </t>
  </si>
  <si>
    <t xml:space="preserve">TRATOR EQUIP.C/TRIT.RESIDUOS VEG.COND. B                                       </t>
  </si>
  <si>
    <t xml:space="preserve">TRATOR EQUIP.C/TRIT.RESIDUOS VEG.COND. C                                       </t>
  </si>
  <si>
    <t xml:space="preserve">TRATOR EQUIP.C/TRIT.RESIDUOS VEG.COND. D                                       </t>
  </si>
  <si>
    <t xml:space="preserve">TRATOR AGRIC. C/PULVEMISTURADOR COND. A                                        </t>
  </si>
  <si>
    <t xml:space="preserve">TRATOR AGRIC. C/PULVEMISTURADOR COND. B                                        </t>
  </si>
  <si>
    <t xml:space="preserve">TRATOR AGRIC. C/PULVEMISTURADOR COND. C                                        </t>
  </si>
  <si>
    <t xml:space="preserve">TRATOR AGRIC. C/PULVEMISTURADOR COND. D                                        </t>
  </si>
  <si>
    <t xml:space="preserve">TRATOR S/EST.COM LAMINA 1,93M3 COND. A                                         </t>
  </si>
  <si>
    <t xml:space="preserve">TRATOR S/EST.COM LAMINA 1,93M3 COND. B                                         </t>
  </si>
  <si>
    <t xml:space="preserve">TRATOR S/EST.COM LAMINA 1,93M3 COND. C                                         </t>
  </si>
  <si>
    <t xml:space="preserve">TRATOR S/EST.COM LAMINA 1,93M3 COND. D                                         </t>
  </si>
  <si>
    <t xml:space="preserve">TRATOR S/EST. COM LAMINA 2,28M3 COND. A                                        </t>
  </si>
  <si>
    <t xml:space="preserve">TRATOR S/EST. COM LAMINA 2,28M3 COND. B                                        </t>
  </si>
  <si>
    <t xml:space="preserve">TRATOR S/EST. COM LAMINA 2,28M3 COND. C                                        </t>
  </si>
  <si>
    <t xml:space="preserve">TRATOR S/EST. COM LAMINA 2,28M3 COND. D                                        </t>
  </si>
  <si>
    <t xml:space="preserve">TRATOR S/EST.COM LAMINA 3,18M3 COND. A                                         </t>
  </si>
  <si>
    <t xml:space="preserve">TRATOR S/EST.COM LAMINA 3,18M3 COND. B                                         </t>
  </si>
  <si>
    <t xml:space="preserve">TRATOR S/EST.COM LAMINA 3,18M3 COND. C                                         </t>
  </si>
  <si>
    <t xml:space="preserve">TRATOR S/EST.COM LAMINA 3,18M3 COND. D                                         </t>
  </si>
  <si>
    <t xml:space="preserve">TRATOR S/EST. C/LAMINA/RIP.1,93M3 COND.A                                       </t>
  </si>
  <si>
    <t xml:space="preserve">TRATOR S/EST. C/LAMINA/RIP.1,93M3 COND.B                                       </t>
  </si>
  <si>
    <t xml:space="preserve">TRATOR S/EST. C/LAMINA/RIP.1,93M3 COND.C                                       </t>
  </si>
  <si>
    <t xml:space="preserve">TRATOR S/EST. C/LAMINA/RIP.1,93M3 COND.D                                       </t>
  </si>
  <si>
    <t xml:space="preserve">TRATOR S/EST. C/LAMINA/RIP.2,28M3 COND.A                                       </t>
  </si>
  <si>
    <t xml:space="preserve">TRATOR S/EST. C/LAMINA/RIP.2,28M3 COND.B                                       </t>
  </si>
  <si>
    <t xml:space="preserve">TRATOR S/EST. C/LAMINA/RIP.2,28M3 COND.C                                       </t>
  </si>
  <si>
    <t xml:space="preserve">TRATOR S/EST. C/LAMINA/RIP.2,28M3 COND.D                                       </t>
  </si>
  <si>
    <t xml:space="preserve">TRATOR S/EST. C/LAMINA/RIP.3,18M3 COND.A                                       </t>
  </si>
  <si>
    <t xml:space="preserve">TRATOR S/EST. C/LAMINA/RIP.3,18M3 COND.B                                       </t>
  </si>
  <si>
    <t xml:space="preserve">TRATOR S/EST. C/LAMINA/RIP.3,18M3 COND.C                                       </t>
  </si>
  <si>
    <t xml:space="preserve">TRATOR S/EST. C/LAMINA/RIP.3,18M3 COND.D                                       </t>
  </si>
  <si>
    <t xml:space="preserve">USINA DE CONCRETO 200M3/H COND. A                                              </t>
  </si>
  <si>
    <t xml:space="preserve">USINA DE CONCRETO 200M3/H COND. B                                              </t>
  </si>
  <si>
    <t xml:space="preserve">USINA DE CONCRETO 200M3/H COND. C                                              </t>
  </si>
  <si>
    <t xml:space="preserve">USINA DE CONCRETO 200M3/H COND. D                                              </t>
  </si>
  <si>
    <t xml:space="preserve">USINA DE CONCRETO 40M3/H COND. A                                               </t>
  </si>
  <si>
    <t xml:space="preserve">USINA DE CONCRETO 40M3/H COND. B                                               </t>
  </si>
  <si>
    <t xml:space="preserve">USINA DE CONCRETO 40M3/H COND. C                                               </t>
  </si>
  <si>
    <t xml:space="preserve">USINA DE CONCRETO 40M3/H COND. D                                               </t>
  </si>
  <si>
    <t xml:space="preserve">USINA ASFALTICA 60A80T/H COND. A                                               </t>
  </si>
  <si>
    <t xml:space="preserve">USINA ASFALTICA 60A80T/H COND. B                                               </t>
  </si>
  <si>
    <t xml:space="preserve">USINA ASFALTICA 60 A 80T/H COND. C                                             </t>
  </si>
  <si>
    <t xml:space="preserve">USINA ASFALTICA 60 A 80 T/H COND. D                                            </t>
  </si>
  <si>
    <t xml:space="preserve">USINA ASF.MATER.FRES.100A150T/H COND.A                                         </t>
  </si>
  <si>
    <t xml:space="preserve">USINA ASF.MATER.FRES.100A150T/H COND.B                                         </t>
  </si>
  <si>
    <t xml:space="preserve">USINA ASF.MATER.FRES.100A150T/H COND.C                                         </t>
  </si>
  <si>
    <t xml:space="preserve">USINA ASF.MATER.FRES.100A150T/H COND.D                                         </t>
  </si>
  <si>
    <t xml:space="preserve">USINA DE SOLOS 400TON/H COND. A                                                </t>
  </si>
  <si>
    <t xml:space="preserve">USINA DE SOLOS 400TON/H COND. B                                                </t>
  </si>
  <si>
    <t xml:space="preserve">USINA DE SOLOS 400TON/H COND. C                                                </t>
  </si>
  <si>
    <t>72.52.05.04</t>
  </si>
  <si>
    <t xml:space="preserve">USINA DE SOLOS 400TON/H COND. D                                                </t>
  </si>
  <si>
    <t xml:space="preserve">VIBRADOR DE IMERSAO 12000VPM ELET.COND.A                                       </t>
  </si>
  <si>
    <t xml:space="preserve">VIBRADOR DE IMERSAO 12000VPM ELET.COND.B                                       </t>
  </si>
  <si>
    <t xml:space="preserve">VIBRADOR DE IMERSAO 12000VPM ELET.COND.C                                       </t>
  </si>
  <si>
    <t xml:space="preserve">VIBRADOR DE IMERSAO 12000VPM ELET.COND.D                                       </t>
  </si>
  <si>
    <t xml:space="preserve">VIBRADOR DE IMERSAO 12000VPM GAS.COND.A                                        </t>
  </si>
  <si>
    <t xml:space="preserve">VIBRADOR DE IMERSAO 12000VPM GAS.COND.B                                        </t>
  </si>
  <si>
    <t xml:space="preserve">VIBRADOR DE IMERSAO 12000VPM GAS.COND.C                                        </t>
  </si>
  <si>
    <t xml:space="preserve">VIBRADOR DE IMERSAO 12000VPM GAS.COND.D                                        </t>
  </si>
  <si>
    <t xml:space="preserve">VIBRO ACAB.ASF.S/EST.400T/H COND. A                                            </t>
  </si>
  <si>
    <t xml:space="preserve">VIBRO ACAB.ASF.S/EST.400T/H COND.B                                             </t>
  </si>
  <si>
    <t xml:space="preserve">VIBRO ACAB.ASF.S/EST.400T/H COND.C                                             </t>
  </si>
  <si>
    <t xml:space="preserve">VIBRO ACAB.ASF.S/EST.400T/H COND.D                                             </t>
  </si>
  <si>
    <t xml:space="preserve">VIBRO ACAB.ASF.S/EST. 2200TON/H COND.A                                         </t>
  </si>
  <si>
    <t xml:space="preserve">VIBRO ACAB.ASF.S/EST. 2200TON/H COND.B                                         </t>
  </si>
  <si>
    <t xml:space="preserve">VIBRO ACAB.ASF.S/EST. 2200TON/H COND.C                                         </t>
  </si>
  <si>
    <t xml:space="preserve">VIBRO ACAB.ASF.S/EST. 2200TON/H COND.D                                         </t>
  </si>
  <si>
    <t xml:space="preserve">VIBRO ACAB.ASF.S/EST.500TON/H COND. A                                          </t>
  </si>
  <si>
    <t xml:space="preserve">VIBRO ACAB.ASF.S/EST.500TON/H COND. B                                          </t>
  </si>
  <si>
    <t xml:space="preserve">VIBRO ACAB.ASF.S/EST.500TON/H COND. C                                          </t>
  </si>
  <si>
    <t xml:space="preserve">VIBRO ACAB.ASF.S/EST.500TON/H COND. D                                          </t>
  </si>
  <si>
    <t xml:space="preserve">VIBRO ACAB.ASF.S/PNEU 14,7T/H COND. A                                          </t>
  </si>
  <si>
    <t xml:space="preserve">VIBRO ACAB.ASF.S/PNEU 14,7T/H COND. B                                          </t>
  </si>
  <si>
    <t xml:space="preserve">VIBRO ACAB.ASF.S/PNEU 14,7T/H COND. C                                          </t>
  </si>
  <si>
    <t xml:space="preserve">VIBRO ACAB.ASF.S/PNEU 14,7T/H COND. D                                          </t>
  </si>
  <si>
    <t xml:space="preserve">VIBRO ACAB.CONCRETO 200M3/H COND. A                                            </t>
  </si>
  <si>
    <t xml:space="preserve">VIBRO ACAB.CONCRETO 200M3/H COND. B                                            </t>
  </si>
  <si>
    <t xml:space="preserve">VIBRO ACAB.CONCRETO 200M3/H COND. C                                            </t>
  </si>
  <si>
    <t xml:space="preserve">VIBRO ACAB.CONCRETO 200M3/H COND. D                                            </t>
  </si>
  <si>
    <t xml:space="preserve">SERRA PARA PAVIMENTO 8HP COND. A                                               </t>
  </si>
  <si>
    <t xml:space="preserve">SERRA PARA PAVIMENTO 8HP COND. B                                               </t>
  </si>
  <si>
    <t xml:space="preserve">SERRA PARA PAVIMENTO 8HP COND. C                                               </t>
  </si>
  <si>
    <t xml:space="preserve">SERRA PARA PAVIMENTO 8HP COND. D                                               </t>
  </si>
  <si>
    <t xml:space="preserve">SERRA PARA PAVIMENTO 9HP COND. A                                               </t>
  </si>
  <si>
    <t xml:space="preserve">SERRA PARA PAVIMENTO 9HP COND. B                                               </t>
  </si>
  <si>
    <t xml:space="preserve">SERRA PARA PAVIMENTO 9HP COND. C                                               </t>
  </si>
  <si>
    <t xml:space="preserve">SERRA PARA PAVIMENTO 9HP COND. D                                               </t>
  </si>
  <si>
    <t xml:space="preserve">SELADORA A FRIO 15HP COND. A                                                   </t>
  </si>
  <si>
    <t xml:space="preserve">SELADORA A FRIO 15HP COND. B                                                   </t>
  </si>
  <si>
    <t xml:space="preserve">SELADORA A FRIO 15HP COND. C                                                   </t>
  </si>
  <si>
    <t xml:space="preserve">SELADORA A FRIO 15HP COND. D                                                   </t>
  </si>
  <si>
    <t xml:space="preserve">UNIDADE APLIC.EXTRUSAO COND. A                                                 </t>
  </si>
  <si>
    <t xml:space="preserve">UNIDADE APLIC.EXTRUSAO COND. B                                                 </t>
  </si>
  <si>
    <t xml:space="preserve">UNIDADE APLIC.EXTRUSAO COND. C                                                 </t>
  </si>
  <si>
    <t xml:space="preserve">UNIDADE APLIC.EXTRUSAO COND. D                                                 </t>
  </si>
  <si>
    <t xml:space="preserve">UNIDADE APLIC.TINTA ELAST.A FRIO COND.A                                        </t>
  </si>
  <si>
    <t xml:space="preserve">UNIDADE APLIC.TINTA ELAST.A FRIO COND.B                                        </t>
  </si>
  <si>
    <t xml:space="preserve">UNIDADE APLIC.TINTA ELAST.A FRIO COND.C                                        </t>
  </si>
  <si>
    <t xml:space="preserve">UNIDADE APLIC.TINTA ELAST.A FRIO COND.D                                        </t>
  </si>
  <si>
    <t xml:space="preserve">UNIDADE FUSORA COND. A                                                         </t>
  </si>
  <si>
    <t xml:space="preserve">UNIDADE FUSORA COND. B                                                         </t>
  </si>
  <si>
    <t xml:space="preserve">UNIDADE FUSORA COND. C                                                         </t>
  </si>
  <si>
    <t xml:space="preserve">UNIDADE FUSORA COND. D                                                         </t>
  </si>
  <si>
    <t xml:space="preserve">UNIDADE APLIC.HOT-SPRAY COND. A                                                </t>
  </si>
  <si>
    <t xml:space="preserve">UNIDADE APLIC.HOT-SPRAY COND. B                                                </t>
  </si>
  <si>
    <t xml:space="preserve">UNIDADE APLIC.HOT-SPRAY COND. C                                                </t>
  </si>
  <si>
    <t xml:space="preserve">UNIDADE APLIC.HOT-SPRAY COND. D                                                </t>
  </si>
  <si>
    <t xml:space="preserve">UNID.APLIC.TINTA (HOFFMAN OU SIMILAR)C-A                                       </t>
  </si>
  <si>
    <t xml:space="preserve">UNID.APLIC.TINTA (HOFFMAN OU SIMILAR)C-B                                       </t>
  </si>
  <si>
    <t xml:space="preserve">UNID.APLIC.TINTA (HOFFMAN OU SIMILAR)C-C                                       </t>
  </si>
  <si>
    <t xml:space="preserve">UNID.APLIC.TINTA (HOFFMAN OU SIMILAR)C-D                                       </t>
  </si>
  <si>
    <t xml:space="preserve">SILO P/ESTOC.CIMENTO 30T COND. A                                               </t>
  </si>
  <si>
    <t xml:space="preserve">SILO P/ESTOC.CIMENTO 30T COND. B                                               </t>
  </si>
  <si>
    <t xml:space="preserve">SILO P/ESTOC.CIMENTO 30T COND. C                                               </t>
  </si>
  <si>
    <t xml:space="preserve">SILO P/ESTOC.CIMENTO 30T COND. D                                               </t>
  </si>
  <si>
    <t xml:space="preserve">SILO P/ESTOC.MASSA ASF.35TON COND. A                                           </t>
  </si>
  <si>
    <t xml:space="preserve">SILO P/ESTOC.MASSA ASF.35TON COND. B                                           </t>
  </si>
  <si>
    <t xml:space="preserve">SILO P/ESTOC.MASSA ASF.35TON COND. C                                           </t>
  </si>
  <si>
    <t xml:space="preserve">SILO P/ESTOC.MASSA ASF.35TON COND. D                                           </t>
  </si>
  <si>
    <t xml:space="preserve">VASSOURA MEC. REBOCAVEL COND. A                                                </t>
  </si>
  <si>
    <t xml:space="preserve">VASSOURA MEC. REBOCAVEL COND. B                                                </t>
  </si>
  <si>
    <t xml:space="preserve">VASSOURA MEC. REBOCAVEL COND. C                                                </t>
  </si>
  <si>
    <t xml:space="preserve">VASSOURA MEC. REBOCAVEL COND. D                                                </t>
  </si>
  <si>
    <t xml:space="preserve">MAQUINA DE JATO COND. A                                                        </t>
  </si>
  <si>
    <t xml:space="preserve">MAQUINA DE JATO COND. B                                                        </t>
  </si>
  <si>
    <t xml:space="preserve">MAQUINA DE JATO COND. C                                                        </t>
  </si>
  <si>
    <t xml:space="preserve">MAQUINA DE JATO COND. D                                                        </t>
  </si>
  <si>
    <t>Atualização tabela de consultoria para mesma data base DER jun/20</t>
  </si>
  <si>
    <t xml:space="preserve">Índice de atualização - CONSULTORIA ( Supervisão e Projetos) DNIT = 1,00383544 </t>
  </si>
  <si>
    <t>Preço Unitário c/ BDI 43,57%</t>
  </si>
  <si>
    <t>Data de Referência: 30/06/2020</t>
  </si>
  <si>
    <t xml:space="preserve">Cotações </t>
  </si>
  <si>
    <r>
      <t>m</t>
    </r>
    <r>
      <rPr>
        <vertAlign val="superscript"/>
        <sz val="11"/>
        <color theme="1"/>
        <rFont val="Arial"/>
        <family val="2"/>
      </rPr>
      <t>2</t>
    </r>
  </si>
  <si>
    <r>
      <t>km</t>
    </r>
    <r>
      <rPr>
        <vertAlign val="superscript"/>
        <sz val="11"/>
        <color theme="1"/>
        <rFont val="Arial"/>
        <family val="2"/>
      </rPr>
      <t>2</t>
    </r>
  </si>
  <si>
    <r>
      <t>m</t>
    </r>
    <r>
      <rPr>
        <vertAlign val="superscript"/>
        <sz val="11"/>
        <color theme="1"/>
        <rFont val="Arial"/>
        <family val="2"/>
      </rPr>
      <t>3</t>
    </r>
  </si>
  <si>
    <r>
      <t>m</t>
    </r>
    <r>
      <rPr>
        <vertAlign val="superscript"/>
        <sz val="11"/>
        <color theme="1"/>
        <rFont val="Arial"/>
        <family val="2"/>
      </rPr>
      <t>3</t>
    </r>
    <r>
      <rPr>
        <sz val="11"/>
        <color theme="1"/>
        <rFont val="Arial"/>
        <family val="2"/>
      </rPr>
      <t>*km</t>
    </r>
  </si>
  <si>
    <r>
      <t>dm</t>
    </r>
    <r>
      <rPr>
        <vertAlign val="superscript"/>
        <sz val="11"/>
        <color theme="1"/>
        <rFont val="Arial"/>
        <family val="2"/>
      </rPr>
      <t>3</t>
    </r>
  </si>
  <si>
    <r>
      <t>dm</t>
    </r>
    <r>
      <rPr>
        <vertAlign val="superscript"/>
        <sz val="11"/>
        <color theme="1"/>
        <rFont val="Arial"/>
        <family val="2"/>
      </rPr>
      <t>2</t>
    </r>
  </si>
  <si>
    <r>
      <t>m</t>
    </r>
    <r>
      <rPr>
        <vertAlign val="superscript"/>
        <sz val="11"/>
        <color theme="1"/>
        <rFont val="Arial"/>
        <family val="2"/>
      </rPr>
      <t>2</t>
    </r>
    <r>
      <rPr>
        <sz val="11"/>
        <color theme="1"/>
        <rFont val="Arial"/>
        <family val="2"/>
      </rPr>
      <t xml:space="preserve"> x mes</t>
    </r>
  </si>
</sst>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8" formatCode="&quot;R$&quot;\ #,##0.00;[Red]\-&quot;R$&quot;\ #,##0.00"/>
    <numFmt numFmtId="43" formatCode="_-* #,##0.00_-;\-* #,##0.00_-;_-* &quot;-&quot;??_-;_-@_-"/>
    <numFmt numFmtId="164" formatCode="dd\.mm\.yy"/>
    <numFmt numFmtId="166" formatCode="0.00000000000"/>
    <numFmt numFmtId="167" formatCode="_-* #,##0.0_-;\-* #,##0.0_-;_-* &quot;-&quot;?_-;_-@_-"/>
    <numFmt numFmtId="168" formatCode="#,##0.000_);\-#,##0.000_);&quot;&quot;"/>
  </numFmts>
  <fonts count="57">
    <font>
      <sz val="10"/>
      <color rgb="FF000000"/>
      <name val="Arial"/>
    </font>
    <font>
      <sz val="11"/>
      <color theme="1"/>
      <name val="Arial"/>
      <family val="2"/>
      <scheme val="minor"/>
    </font>
    <font>
      <sz val="11"/>
      <color theme="1"/>
      <name val="Arial"/>
      <family val="2"/>
      <scheme val="minor"/>
    </font>
    <font>
      <sz val="11"/>
      <color rgb="FF000000"/>
      <name val="Calibri"/>
      <family val="2"/>
    </font>
    <font>
      <b/>
      <sz val="11"/>
      <color rgb="FF000000"/>
      <name val="Calibri"/>
      <family val="2"/>
    </font>
    <font>
      <sz val="11"/>
      <color theme="1"/>
      <name val="Calibri"/>
      <family val="2"/>
    </font>
    <font>
      <sz val="11"/>
      <color rgb="FF000000"/>
      <name val="Arial"/>
      <family val="2"/>
    </font>
    <font>
      <b/>
      <sz val="11"/>
      <color rgb="FF000000"/>
      <name val="Arial"/>
      <family val="2"/>
    </font>
    <font>
      <b/>
      <sz val="12"/>
      <color rgb="FF000000"/>
      <name val="Arial"/>
      <family val="2"/>
    </font>
    <font>
      <sz val="10"/>
      <color rgb="FF000000"/>
      <name val="Arial"/>
      <family val="2"/>
    </font>
    <font>
      <b/>
      <sz val="10"/>
      <color rgb="FF000000"/>
      <name val="Arial"/>
      <family val="2"/>
    </font>
    <font>
      <b/>
      <sz val="8"/>
      <color rgb="FF000000"/>
      <name val="Arial"/>
      <family val="2"/>
    </font>
    <font>
      <sz val="10"/>
      <color rgb="FF000000"/>
      <name val="Arial"/>
      <family val="2"/>
    </font>
    <font>
      <sz val="11"/>
      <color rgb="FFFF0000"/>
      <name val="Arial"/>
      <family val="2"/>
      <scheme val="minor"/>
    </font>
    <font>
      <b/>
      <sz val="11"/>
      <color theme="1"/>
      <name val="Arial"/>
      <family val="2"/>
      <scheme val="minor"/>
    </font>
    <font>
      <sz val="11"/>
      <color theme="0"/>
      <name val="Arial"/>
      <family val="2"/>
      <scheme val="minor"/>
    </font>
    <font>
      <sz val="12"/>
      <name val="Arial"/>
      <family val="2"/>
      <scheme val="minor"/>
    </font>
    <font>
      <b/>
      <sz val="18"/>
      <color theme="8" tint="-0.499984740745262"/>
      <name val="Spranq eco sans"/>
      <family val="2"/>
    </font>
    <font>
      <b/>
      <sz val="14"/>
      <color theme="1"/>
      <name val="Arial"/>
      <family val="2"/>
      <scheme val="minor"/>
    </font>
    <font>
      <b/>
      <sz val="14"/>
      <name val="Arial"/>
      <family val="2"/>
      <scheme val="minor"/>
    </font>
    <font>
      <b/>
      <sz val="11"/>
      <name val="Arial"/>
      <family val="2"/>
      <scheme val="minor"/>
    </font>
    <font>
      <sz val="12"/>
      <color theme="1"/>
      <name val="Arial"/>
      <family val="2"/>
      <scheme val="minor"/>
    </font>
    <font>
      <b/>
      <sz val="12"/>
      <color theme="1"/>
      <name val="Arial"/>
      <family val="2"/>
      <scheme val="minor"/>
    </font>
    <font>
      <b/>
      <sz val="12"/>
      <name val="Arial"/>
      <family val="2"/>
      <scheme val="minor"/>
    </font>
    <font>
      <sz val="11"/>
      <name val="Arial"/>
      <family val="2"/>
      <scheme val="minor"/>
    </font>
    <font>
      <sz val="1"/>
      <color theme="1"/>
      <name val="Arial"/>
      <family val="2"/>
      <scheme val="minor"/>
    </font>
    <font>
      <b/>
      <sz val="8.5"/>
      <name val="Arial"/>
      <family val="2"/>
    </font>
    <font>
      <sz val="8.5"/>
      <color theme="1"/>
      <name val="Arial"/>
      <family val="2"/>
    </font>
    <font>
      <b/>
      <sz val="8.5"/>
      <color theme="1"/>
      <name val="Arial"/>
      <family val="2"/>
    </font>
    <font>
      <b/>
      <sz val="7"/>
      <name val="Arial"/>
      <family val="2"/>
    </font>
    <font>
      <b/>
      <sz val="9"/>
      <color theme="1"/>
      <name val="Arial"/>
      <family val="2"/>
    </font>
    <font>
      <u/>
      <sz val="11"/>
      <color theme="10"/>
      <name val="Arial"/>
      <family val="2"/>
      <scheme val="minor"/>
    </font>
    <font>
      <b/>
      <sz val="9"/>
      <color indexed="81"/>
      <name val="Segoe UI"/>
      <family val="2"/>
    </font>
    <font>
      <sz val="9"/>
      <color indexed="81"/>
      <name val="Segoe UI"/>
      <family val="2"/>
    </font>
    <font>
      <sz val="10"/>
      <color rgb="FF000000"/>
      <name val="Arial"/>
      <family val="2"/>
      <scheme val="major"/>
    </font>
    <font>
      <sz val="11"/>
      <color rgb="FF000000"/>
      <name val="Arial"/>
      <family val="2"/>
      <scheme val="major"/>
    </font>
    <font>
      <b/>
      <sz val="11"/>
      <color rgb="FF000000"/>
      <name val="Arial"/>
      <family val="2"/>
      <scheme val="major"/>
    </font>
    <font>
      <sz val="10"/>
      <name val="Arial"/>
      <family val="2"/>
      <scheme val="major"/>
    </font>
    <font>
      <sz val="10"/>
      <color theme="1"/>
      <name val="Arial"/>
      <family val="2"/>
      <scheme val="major"/>
    </font>
    <font>
      <b/>
      <u/>
      <sz val="11"/>
      <color rgb="FF000000"/>
      <name val="Arial"/>
      <family val="2"/>
      <scheme val="major"/>
    </font>
    <font>
      <b/>
      <sz val="10"/>
      <color rgb="FF000000"/>
      <name val="Arial"/>
      <family val="2"/>
      <scheme val="major"/>
    </font>
    <font>
      <sz val="10"/>
      <color rgb="FFFF0000"/>
      <name val="Arial"/>
      <family val="2"/>
    </font>
    <font>
      <sz val="11"/>
      <color theme="1"/>
      <name val="Arial"/>
      <family val="2"/>
      <scheme val="major"/>
    </font>
    <font>
      <b/>
      <sz val="11"/>
      <color theme="1"/>
      <name val="Arial"/>
      <family val="2"/>
      <scheme val="major"/>
    </font>
    <font>
      <sz val="14"/>
      <color rgb="FF000000"/>
      <name val="Arial"/>
      <family val="2"/>
      <scheme val="major"/>
    </font>
    <font>
      <b/>
      <i/>
      <sz val="10"/>
      <color rgb="FFFF0000"/>
      <name val="Arial"/>
      <family val="2"/>
    </font>
    <font>
      <b/>
      <u/>
      <sz val="14"/>
      <color rgb="FF000000"/>
      <name val="Arial"/>
      <family val="2"/>
      <scheme val="major"/>
    </font>
    <font>
      <b/>
      <sz val="14"/>
      <color rgb="FF000000"/>
      <name val="Arial"/>
      <family val="2"/>
      <scheme val="major"/>
    </font>
    <font>
      <sz val="11"/>
      <name val="Arial"/>
      <family val="2"/>
      <scheme val="major"/>
    </font>
    <font>
      <b/>
      <sz val="12"/>
      <color rgb="FF000000"/>
      <name val="Arial"/>
      <family val="2"/>
      <scheme val="major"/>
    </font>
    <font>
      <b/>
      <u/>
      <sz val="12"/>
      <color rgb="FF000000"/>
      <name val="Arial"/>
      <family val="2"/>
      <scheme val="major"/>
    </font>
    <font>
      <b/>
      <u/>
      <sz val="14"/>
      <name val="Arial Narrow"/>
      <family val="2"/>
    </font>
    <font>
      <b/>
      <sz val="12"/>
      <name val="Arial Narrow"/>
      <family val="2"/>
    </font>
    <font>
      <sz val="10"/>
      <name val="Arial"/>
      <family val="2"/>
    </font>
    <font>
      <sz val="11"/>
      <color theme="1"/>
      <name val="Arial"/>
      <family val="2"/>
    </font>
    <font>
      <vertAlign val="superscript"/>
      <sz val="11"/>
      <color theme="1"/>
      <name val="Arial"/>
      <family val="2"/>
    </font>
    <font>
      <b/>
      <sz val="11"/>
      <color theme="1"/>
      <name val="Arial"/>
      <family val="2"/>
    </font>
  </fonts>
  <fills count="15">
    <fill>
      <patternFill patternType="none"/>
    </fill>
    <fill>
      <patternFill patternType="gray125"/>
    </fill>
    <fill>
      <patternFill patternType="solid">
        <fgColor theme="0" tint="-4.9989318521683403E-2"/>
        <bgColor indexed="64"/>
      </patternFill>
    </fill>
    <fill>
      <patternFill patternType="solid">
        <fgColor theme="8" tint="0.39997558519241921"/>
        <bgColor indexed="65"/>
      </patternFill>
    </fill>
    <fill>
      <patternFill patternType="solid">
        <fgColor theme="0"/>
        <bgColor indexed="64"/>
      </patternFill>
    </fill>
    <fill>
      <patternFill patternType="solid">
        <fgColor theme="6" tint="0.79998168889431442"/>
        <bgColor indexed="64"/>
      </patternFill>
    </fill>
    <fill>
      <patternFill patternType="solid">
        <fgColor theme="4" tint="0.79998168889431442"/>
        <bgColor theme="4" tint="0.79998168889431442"/>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0" tint="-0.34998626667073579"/>
        <bgColor rgb="FFD9D9D9"/>
      </patternFill>
    </fill>
    <fill>
      <patternFill patternType="solid">
        <fgColor theme="8" tint="0.79998168889431442"/>
        <bgColor indexed="64"/>
      </patternFill>
    </fill>
    <fill>
      <patternFill patternType="solid">
        <fgColor rgb="FFEDEDED"/>
        <bgColor indexed="64"/>
      </patternFill>
    </fill>
    <fill>
      <patternFill patternType="solid">
        <fgColor rgb="FFFFFF99"/>
        <bgColor indexed="64"/>
      </patternFill>
    </fill>
    <fill>
      <patternFill patternType="solid">
        <fgColor theme="5" tint="0.79998168889431442"/>
        <bgColor indexed="64"/>
      </patternFill>
    </fill>
  </fills>
  <borders count="56">
    <border>
      <left/>
      <right/>
      <top/>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style="hair">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auto="1"/>
      </top>
      <bottom style="hair">
        <color auto="1"/>
      </bottom>
      <diagonal/>
    </border>
    <border>
      <left/>
      <right/>
      <top style="hair">
        <color indexed="64"/>
      </top>
      <bottom style="hair">
        <color indexed="64"/>
      </bottom>
      <diagonal/>
    </border>
    <border>
      <left/>
      <right style="medium">
        <color indexed="64"/>
      </right>
      <top style="hair">
        <color auto="1"/>
      </top>
      <bottom style="hair">
        <color auto="1"/>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auto="1"/>
      </left>
      <right style="thin">
        <color auto="1"/>
      </right>
      <top/>
      <bottom/>
      <diagonal/>
    </border>
    <border>
      <left style="thin">
        <color indexed="64"/>
      </left>
      <right style="thin">
        <color indexed="64"/>
      </right>
      <top/>
      <bottom/>
      <diagonal/>
    </border>
    <border>
      <left style="thin">
        <color indexed="64"/>
      </left>
      <right style="thin">
        <color indexed="64"/>
      </right>
      <top/>
      <bottom style="hair">
        <color indexed="64"/>
      </bottom>
      <diagonal/>
    </border>
    <border>
      <left style="thin">
        <color indexed="64"/>
      </left>
      <right/>
      <top/>
      <bottom/>
      <diagonal/>
    </border>
    <border>
      <left style="thin">
        <color indexed="64"/>
      </left>
      <right style="medium">
        <color indexed="64"/>
      </right>
      <top/>
      <bottom/>
      <diagonal/>
    </border>
    <border>
      <left style="thin">
        <color indexed="64"/>
      </left>
      <right style="thin">
        <color indexed="64"/>
      </right>
      <top style="hair">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rgb="FF95B3D7"/>
      </bottom>
      <diagonal/>
    </border>
    <border>
      <left/>
      <right/>
      <top/>
      <bottom style="thin">
        <color theme="4" tint="0.39997558519241921"/>
      </bottom>
      <diagonal/>
    </border>
    <border>
      <left style="thin">
        <color indexed="64"/>
      </left>
      <right style="thin">
        <color indexed="64"/>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right/>
      <top/>
      <bottom style="thin">
        <color indexed="64"/>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right/>
      <top style="thin">
        <color rgb="FF000000"/>
      </top>
      <bottom/>
      <diagonal/>
    </border>
    <border>
      <left/>
      <right style="medium">
        <color rgb="FFC9C9C9"/>
      </right>
      <top/>
      <bottom style="medium">
        <color rgb="FFC9C9C9"/>
      </bottom>
      <diagonal/>
    </border>
    <border>
      <left style="medium">
        <color rgb="FFC9C9C9"/>
      </left>
      <right/>
      <top/>
      <bottom/>
      <diagonal/>
    </border>
    <border>
      <left style="medium">
        <color rgb="FFC9C9C9"/>
      </left>
      <right/>
      <top style="medium">
        <color rgb="FFC9C9C9"/>
      </top>
      <bottom/>
      <diagonal/>
    </border>
    <border>
      <left/>
      <right/>
      <top style="medium">
        <color rgb="FFC9C9C9"/>
      </top>
      <bottom/>
      <diagonal/>
    </border>
  </borders>
  <cellStyleXfs count="10">
    <xf numFmtId="0" fontId="0" fillId="0" borderId="0"/>
    <xf numFmtId="43" fontId="12" fillId="0" borderId="0" applyFont="0" applyFill="0" applyBorder="0" applyAlignment="0" applyProtection="0"/>
    <xf numFmtId="0" fontId="15" fillId="3" borderId="0" applyNumberFormat="0" applyBorder="0" applyAlignment="0" applyProtection="0"/>
    <xf numFmtId="0" fontId="2" fillId="0" borderId="0"/>
    <xf numFmtId="43" fontId="2" fillId="0" borderId="0" applyFont="0" applyFill="0" applyBorder="0" applyAlignment="0" applyProtection="0"/>
    <xf numFmtId="0" fontId="31" fillId="0" borderId="0" applyNumberFormat="0" applyFill="0" applyBorder="0" applyAlignment="0" applyProtection="0"/>
    <xf numFmtId="0" fontId="9" fillId="0" borderId="0"/>
    <xf numFmtId="43" fontId="9" fillId="0" borderId="0" applyFont="0" applyFill="0" applyBorder="0" applyAlignment="0" applyProtection="0"/>
    <xf numFmtId="43" fontId="2" fillId="0" borderId="0" applyFont="0" applyFill="0" applyBorder="0" applyAlignment="0" applyProtection="0"/>
    <xf numFmtId="0" fontId="1" fillId="0" borderId="0"/>
  </cellStyleXfs>
  <cellXfs count="426">
    <xf numFmtId="0" fontId="0" fillId="0" borderId="0" xfId="0" applyFont="1" applyAlignment="1"/>
    <xf numFmtId="0" fontId="3" fillId="0" borderId="0" xfId="0" applyFont="1" applyAlignment="1"/>
    <xf numFmtId="0" fontId="10" fillId="0" borderId="0" xfId="0" applyFont="1" applyAlignment="1">
      <alignment horizontal="center"/>
    </xf>
    <xf numFmtId="0" fontId="10" fillId="0" borderId="0" xfId="0" applyFont="1" applyAlignment="1">
      <alignment horizontal="right"/>
    </xf>
    <xf numFmtId="0" fontId="3" fillId="0" borderId="0" xfId="0" applyFont="1" applyAlignment="1">
      <alignment horizontal="left" vertical="top"/>
    </xf>
    <xf numFmtId="0" fontId="3" fillId="0" borderId="0" xfId="0" applyFont="1" applyAlignment="1">
      <alignment horizontal="left"/>
    </xf>
    <xf numFmtId="0" fontId="3" fillId="0" borderId="0" xfId="0" applyFont="1" applyAlignment="1">
      <alignment horizontal="right" vertical="top"/>
    </xf>
    <xf numFmtId="0" fontId="3" fillId="0" borderId="0" xfId="0" applyFont="1" applyAlignment="1">
      <alignment horizontal="left" vertical="top"/>
    </xf>
    <xf numFmtId="0" fontId="3" fillId="0" borderId="0" xfId="0" applyFont="1" applyAlignment="1">
      <alignment horizontal="left"/>
    </xf>
    <xf numFmtId="0" fontId="3" fillId="0" borderId="0" xfId="0" applyFont="1" applyAlignment="1">
      <alignment horizontal="right" vertical="top"/>
    </xf>
    <xf numFmtId="4" fontId="3" fillId="0" borderId="0" xfId="0" applyNumberFormat="1" applyFont="1" applyAlignment="1">
      <alignment horizontal="right" vertical="top"/>
    </xf>
    <xf numFmtId="164" fontId="3" fillId="0" borderId="0" xfId="0" applyNumberFormat="1" applyFont="1" applyAlignment="1">
      <alignment horizontal="left" vertical="top"/>
    </xf>
    <xf numFmtId="0" fontId="0" fillId="0" borderId="0" xfId="0" applyFont="1" applyAlignment="1">
      <alignment horizontal="center" vertical="center"/>
    </xf>
    <xf numFmtId="0" fontId="3" fillId="0" borderId="0" xfId="0" applyFont="1" applyAlignment="1">
      <alignment horizontal="center" vertical="center"/>
    </xf>
    <xf numFmtId="0" fontId="0" fillId="0" borderId="0" xfId="0" applyFont="1" applyAlignment="1">
      <alignment horizontal="center" vertical="center" wrapText="1"/>
    </xf>
    <xf numFmtId="0" fontId="0" fillId="0" borderId="0" xfId="0" applyFont="1" applyAlignment="1">
      <alignment horizontal="left" vertical="center" wrapText="1"/>
    </xf>
    <xf numFmtId="0" fontId="0" fillId="0" borderId="2" xfId="0" applyFont="1" applyBorder="1" applyAlignment="1">
      <alignment horizontal="center" vertical="center"/>
    </xf>
    <xf numFmtId="43" fontId="0" fillId="0" borderId="2" xfId="0" applyNumberFormat="1" applyFont="1" applyBorder="1" applyAlignment="1">
      <alignment horizontal="center" vertical="center"/>
    </xf>
    <xf numFmtId="0" fontId="0" fillId="0" borderId="2" xfId="0" applyFont="1" applyBorder="1" applyAlignment="1">
      <alignment horizontal="left" indent="1"/>
    </xf>
    <xf numFmtId="0" fontId="9" fillId="0" borderId="2" xfId="0" applyFont="1" applyBorder="1" applyAlignment="1">
      <alignment horizontal="left" indent="1"/>
    </xf>
    <xf numFmtId="43" fontId="0" fillId="0" borderId="2" xfId="0" applyNumberFormat="1" applyFont="1" applyFill="1" applyBorder="1" applyAlignment="1">
      <alignment horizontal="center" vertical="center"/>
    </xf>
    <xf numFmtId="0" fontId="9" fillId="0" borderId="2" xfId="0" applyFont="1" applyFill="1" applyBorder="1" applyAlignment="1">
      <alignment horizontal="left" vertical="center" wrapText="1" indent="1"/>
    </xf>
    <xf numFmtId="0" fontId="10" fillId="0" borderId="2" xfId="0" applyFont="1" applyBorder="1" applyAlignment="1">
      <alignment horizontal="center" vertical="center"/>
    </xf>
    <xf numFmtId="0" fontId="10" fillId="0" borderId="2" xfId="0" applyFont="1" applyFill="1" applyBorder="1" applyAlignment="1">
      <alignment horizontal="left" vertical="center" wrapText="1" indent="1"/>
    </xf>
    <xf numFmtId="0" fontId="10" fillId="2" borderId="2" xfId="0" applyFont="1" applyFill="1" applyBorder="1" applyAlignment="1">
      <alignment horizontal="center" vertical="center" wrapText="1"/>
    </xf>
    <xf numFmtId="0" fontId="10" fillId="2" borderId="2" xfId="0" applyFont="1" applyFill="1" applyBorder="1" applyAlignment="1">
      <alignment horizontal="center" vertical="center"/>
    </xf>
    <xf numFmtId="43" fontId="3" fillId="0" borderId="0" xfId="0" applyNumberFormat="1" applyFont="1" applyAlignment="1">
      <alignment horizontal="center" vertical="center"/>
    </xf>
    <xf numFmtId="0" fontId="0" fillId="0" borderId="0" xfId="0" applyFont="1" applyAlignment="1"/>
    <xf numFmtId="0" fontId="9" fillId="0" borderId="0" xfId="0" applyFont="1" applyAlignment="1"/>
    <xf numFmtId="0" fontId="0" fillId="0" borderId="0" xfId="0" applyFont="1" applyAlignment="1"/>
    <xf numFmtId="0" fontId="3" fillId="0" borderId="2" xfId="0" applyFont="1" applyBorder="1" applyAlignment="1">
      <alignment horizontal="center" vertical="center"/>
    </xf>
    <xf numFmtId="0" fontId="2" fillId="0" borderId="0" xfId="3" applyFont="1" applyAlignment="1">
      <alignment horizontal="center"/>
    </xf>
    <xf numFmtId="0" fontId="14" fillId="0" borderId="26" xfId="3" applyFont="1" applyBorder="1" applyAlignment="1">
      <alignment horizontal="left" vertical="center"/>
    </xf>
    <xf numFmtId="0" fontId="2" fillId="0" borderId="26" xfId="3" applyFont="1" applyBorder="1" applyAlignment="1">
      <alignment horizontal="left" vertical="center" wrapText="1"/>
    </xf>
    <xf numFmtId="0" fontId="14" fillId="0" borderId="9" xfId="3" applyFont="1" applyBorder="1" applyAlignment="1">
      <alignment horizontal="center" vertical="center"/>
    </xf>
    <xf numFmtId="0" fontId="2" fillId="0" borderId="9" xfId="3" applyFont="1" applyBorder="1" applyAlignment="1">
      <alignment horizontal="center" vertical="center"/>
    </xf>
    <xf numFmtId="0" fontId="2" fillId="0" borderId="9" xfId="3" applyFont="1" applyBorder="1" applyAlignment="1">
      <alignment horizontal="center" vertical="center" wrapText="1"/>
    </xf>
    <xf numFmtId="4" fontId="2" fillId="0" borderId="9" xfId="3" applyNumberFormat="1" applyFont="1" applyBorder="1" applyAlignment="1">
      <alignment horizontal="center" vertical="center" wrapText="1"/>
    </xf>
    <xf numFmtId="0" fontId="2" fillId="0" borderId="9" xfId="3" applyFont="1" applyBorder="1" applyAlignment="1">
      <alignment horizontal="center"/>
    </xf>
    <xf numFmtId="0" fontId="2" fillId="0" borderId="10" xfId="3" applyFont="1" applyBorder="1" applyAlignment="1">
      <alignment horizontal="center"/>
    </xf>
    <xf numFmtId="4" fontId="19" fillId="4" borderId="29" xfId="3" applyNumberFormat="1" applyFont="1" applyFill="1" applyBorder="1" applyAlignment="1">
      <alignment horizontal="center" vertical="center" wrapText="1"/>
    </xf>
    <xf numFmtId="0" fontId="19" fillId="4" borderId="18" xfId="3" applyFont="1" applyFill="1" applyBorder="1" applyAlignment="1">
      <alignment horizontal="center" vertical="center" wrapText="1"/>
    </xf>
    <xf numFmtId="4" fontId="19" fillId="4" borderId="28" xfId="3" applyNumberFormat="1" applyFont="1" applyFill="1" applyBorder="1" applyAlignment="1">
      <alignment horizontal="center" vertical="center" wrapText="1"/>
    </xf>
    <xf numFmtId="0" fontId="20" fillId="4" borderId="0" xfId="3" applyFont="1" applyFill="1" applyAlignment="1">
      <alignment horizontal="center"/>
    </xf>
    <xf numFmtId="166" fontId="20" fillId="4" borderId="0" xfId="3" applyNumberFormat="1" applyFont="1" applyFill="1" applyAlignment="1">
      <alignment horizontal="center"/>
    </xf>
    <xf numFmtId="0" fontId="2" fillId="4" borderId="0" xfId="3" applyFont="1" applyFill="1"/>
    <xf numFmtId="4" fontId="16" fillId="4" borderId="6" xfId="3" applyNumberFormat="1" applyFont="1" applyFill="1" applyBorder="1" applyAlignment="1">
      <alignment horizontal="center" vertical="center" wrapText="1"/>
    </xf>
    <xf numFmtId="4" fontId="16" fillId="2" borderId="6" xfId="3" applyNumberFormat="1" applyFont="1" applyFill="1" applyBorder="1" applyAlignment="1">
      <alignment horizontal="center" vertical="center" wrapText="1"/>
    </xf>
    <xf numFmtId="4" fontId="16" fillId="4" borderId="36" xfId="3" applyNumberFormat="1" applyFont="1" applyFill="1" applyBorder="1" applyAlignment="1">
      <alignment horizontal="center" vertical="center"/>
    </xf>
    <xf numFmtId="4" fontId="16" fillId="4" borderId="36" xfId="3" applyNumberFormat="1" applyFont="1" applyFill="1" applyBorder="1" applyAlignment="1">
      <alignment horizontal="left" vertical="center"/>
    </xf>
    <xf numFmtId="0" fontId="16" fillId="4" borderId="36" xfId="3" applyFont="1" applyFill="1" applyBorder="1" applyAlignment="1">
      <alignment horizontal="center" vertical="center" wrapText="1"/>
    </xf>
    <xf numFmtId="0" fontId="16" fillId="4" borderId="7" xfId="3" applyFont="1" applyFill="1" applyBorder="1" applyAlignment="1">
      <alignment horizontal="center" vertical="center" wrapText="1"/>
    </xf>
    <xf numFmtId="4" fontId="21" fillId="4" borderId="36" xfId="3" applyNumberFormat="1" applyFont="1" applyFill="1" applyBorder="1" applyAlignment="1">
      <alignment horizontal="center" vertical="center"/>
    </xf>
    <xf numFmtId="4" fontId="21" fillId="2" borderId="36" xfId="3" applyNumberFormat="1" applyFont="1" applyFill="1" applyBorder="1" applyAlignment="1">
      <alignment horizontal="center" vertical="center"/>
    </xf>
    <xf numFmtId="4" fontId="16" fillId="4" borderId="36" xfId="3" applyNumberFormat="1" applyFont="1" applyFill="1" applyBorder="1" applyAlignment="1">
      <alignment horizontal="center" vertical="center" wrapText="1"/>
    </xf>
    <xf numFmtId="4" fontId="16" fillId="0" borderId="36" xfId="3" applyNumberFormat="1" applyFont="1" applyFill="1" applyBorder="1" applyAlignment="1">
      <alignment horizontal="center" vertical="center" wrapText="1"/>
    </xf>
    <xf numFmtId="4" fontId="16" fillId="4" borderId="7" xfId="3" applyNumberFormat="1" applyFont="1" applyFill="1" applyBorder="1" applyAlignment="1">
      <alignment horizontal="center" vertical="center" wrapText="1"/>
    </xf>
    <xf numFmtId="4" fontId="21" fillId="5" borderId="37" xfId="4" applyNumberFormat="1" applyFont="1" applyFill="1" applyBorder="1" applyAlignment="1">
      <alignment horizontal="center" vertical="center" wrapText="1"/>
    </xf>
    <xf numFmtId="4" fontId="16" fillId="4" borderId="35" xfId="3" applyNumberFormat="1" applyFont="1" applyFill="1" applyBorder="1" applyAlignment="1">
      <alignment horizontal="center" vertical="center"/>
    </xf>
    <xf numFmtId="4" fontId="16" fillId="4" borderId="35" xfId="3" applyNumberFormat="1" applyFont="1" applyFill="1" applyBorder="1" applyAlignment="1">
      <alignment horizontal="left" vertical="center"/>
    </xf>
    <xf numFmtId="4" fontId="21" fillId="4" borderId="35" xfId="3" applyNumberFormat="1" applyFont="1" applyFill="1" applyBorder="1" applyAlignment="1">
      <alignment horizontal="center" vertical="center"/>
    </xf>
    <xf numFmtId="4" fontId="21" fillId="2" borderId="35" xfId="3" applyNumberFormat="1" applyFont="1" applyFill="1" applyBorder="1" applyAlignment="1">
      <alignment horizontal="center" vertical="center"/>
    </xf>
    <xf numFmtId="4" fontId="16" fillId="4" borderId="35" xfId="3" applyNumberFormat="1" applyFont="1" applyFill="1" applyBorder="1" applyAlignment="1">
      <alignment horizontal="center" vertical="center" wrapText="1"/>
    </xf>
    <xf numFmtId="4" fontId="16" fillId="0" borderId="35" xfId="3" applyNumberFormat="1" applyFont="1" applyFill="1" applyBorder="1" applyAlignment="1">
      <alignment horizontal="center" vertical="center" wrapText="1"/>
    </xf>
    <xf numFmtId="4" fontId="16" fillId="4" borderId="39" xfId="3" applyNumberFormat="1" applyFont="1" applyFill="1" applyBorder="1" applyAlignment="1">
      <alignment horizontal="center" vertical="center" wrapText="1"/>
    </xf>
    <xf numFmtId="0" fontId="16" fillId="0" borderId="16" xfId="3" applyFont="1" applyFill="1" applyBorder="1" applyAlignment="1">
      <alignment horizontal="center" vertical="center" wrapText="1"/>
    </xf>
    <xf numFmtId="0" fontId="16" fillId="0" borderId="17" xfId="3" applyFont="1" applyFill="1" applyBorder="1" applyAlignment="1">
      <alignment horizontal="center" vertical="center" wrapText="1"/>
    </xf>
    <xf numFmtId="4" fontId="16" fillId="0" borderId="17" xfId="3" applyNumberFormat="1" applyFont="1" applyFill="1" applyBorder="1" applyAlignment="1">
      <alignment horizontal="center" vertical="center"/>
    </xf>
    <xf numFmtId="4" fontId="16" fillId="0" borderId="17" xfId="3" applyNumberFormat="1" applyFont="1" applyFill="1" applyBorder="1" applyAlignment="1">
      <alignment horizontal="left" vertical="center"/>
    </xf>
    <xf numFmtId="4" fontId="21" fillId="0" borderId="17" xfId="3" applyNumberFormat="1" applyFont="1" applyFill="1" applyBorder="1" applyAlignment="1">
      <alignment horizontal="center" vertical="center"/>
    </xf>
    <xf numFmtId="4" fontId="16" fillId="0" borderId="17" xfId="3" applyNumberFormat="1" applyFont="1" applyFill="1" applyBorder="1" applyAlignment="1">
      <alignment horizontal="center" vertical="center" wrapText="1"/>
    </xf>
    <xf numFmtId="4" fontId="22" fillId="0" borderId="17" xfId="4" applyNumberFormat="1" applyFont="1" applyFill="1" applyBorder="1" applyAlignment="1">
      <alignment horizontal="center" vertical="center" wrapText="1"/>
    </xf>
    <xf numFmtId="4" fontId="23" fillId="0" borderId="18" xfId="3" applyNumberFormat="1" applyFont="1" applyFill="1" applyBorder="1" applyAlignment="1">
      <alignment horizontal="center" vertical="center" wrapText="1"/>
    </xf>
    <xf numFmtId="0" fontId="14" fillId="0" borderId="8" xfId="3" applyFont="1" applyBorder="1" applyAlignment="1">
      <alignment horizontal="left" vertical="center" wrapText="1"/>
    </xf>
    <xf numFmtId="4" fontId="2" fillId="0" borderId="9" xfId="3" applyNumberFormat="1" applyFont="1" applyBorder="1" applyAlignment="1">
      <alignment horizontal="center" vertical="center"/>
    </xf>
    <xf numFmtId="4" fontId="2" fillId="0" borderId="10" xfId="3" applyNumberFormat="1" applyFont="1" applyBorder="1" applyAlignment="1">
      <alignment horizontal="center" vertical="center"/>
    </xf>
    <xf numFmtId="0" fontId="2" fillId="0" borderId="0" xfId="3" applyFont="1"/>
    <xf numFmtId="0" fontId="2" fillId="0" borderId="0" xfId="3" applyFont="1" applyAlignment="1">
      <alignment horizontal="center" wrapText="1"/>
    </xf>
    <xf numFmtId="0" fontId="2" fillId="0" borderId="0" xfId="3" applyFont="1" applyAlignment="1">
      <alignment wrapText="1"/>
    </xf>
    <xf numFmtId="0" fontId="2" fillId="0" borderId="11" xfId="3" applyFont="1" applyBorder="1" applyAlignment="1">
      <alignment horizontal="left" vertical="center" readingOrder="1"/>
    </xf>
    <xf numFmtId="0" fontId="2" fillId="0" borderId="0" xfId="3" applyFont="1" applyBorder="1" applyAlignment="1">
      <alignment horizontal="left" vertical="center" wrapText="1" readingOrder="1"/>
    </xf>
    <xf numFmtId="0" fontId="2" fillId="0" borderId="12" xfId="3" applyFont="1" applyBorder="1" applyAlignment="1">
      <alignment horizontal="left" vertical="center" wrapText="1" readingOrder="1"/>
    </xf>
    <xf numFmtId="0" fontId="14" fillId="0" borderId="0" xfId="3" applyFont="1" applyAlignment="1">
      <alignment horizontal="left" vertical="center"/>
    </xf>
    <xf numFmtId="0" fontId="2" fillId="0" borderId="0" xfId="3" applyFont="1" applyAlignment="1">
      <alignment horizontal="center" vertical="center" wrapText="1"/>
    </xf>
    <xf numFmtId="0" fontId="2" fillId="0" borderId="0" xfId="3" applyFont="1" applyAlignment="1">
      <alignment horizontal="center" vertical="center"/>
    </xf>
    <xf numFmtId="4" fontId="2" fillId="0" borderId="0" xfId="3" applyNumberFormat="1" applyFont="1" applyAlignment="1">
      <alignment horizontal="center" vertical="center" wrapText="1"/>
    </xf>
    <xf numFmtId="4" fontId="2" fillId="0" borderId="0" xfId="3" applyNumberFormat="1" applyFont="1" applyAlignment="1">
      <alignment horizontal="center" vertical="center"/>
    </xf>
    <xf numFmtId="0" fontId="26" fillId="4" borderId="2" xfId="3" applyFont="1" applyFill="1" applyBorder="1" applyAlignment="1">
      <alignment horizontal="center" vertical="center" wrapText="1"/>
    </xf>
    <xf numFmtId="0" fontId="26" fillId="4" borderId="2" xfId="3" applyFont="1" applyFill="1" applyBorder="1" applyAlignment="1">
      <alignment vertical="center" wrapText="1"/>
    </xf>
    <xf numFmtId="0" fontId="26" fillId="4" borderId="0" xfId="3" applyFont="1" applyFill="1" applyBorder="1" applyAlignment="1">
      <alignment horizontal="left" vertical="center" wrapText="1"/>
    </xf>
    <xf numFmtId="0" fontId="27" fillId="0" borderId="40" xfId="3" applyFont="1" applyBorder="1" applyAlignment="1">
      <alignment vertical="top" wrapText="1"/>
    </xf>
    <xf numFmtId="8" fontId="28" fillId="0" borderId="2" xfId="3" applyNumberFormat="1" applyFont="1" applyBorder="1" applyAlignment="1">
      <alignment horizontal="center" vertical="center" wrapText="1"/>
    </xf>
    <xf numFmtId="8" fontId="28" fillId="0" borderId="0" xfId="3" applyNumberFormat="1" applyFont="1" applyBorder="1" applyAlignment="1">
      <alignment horizontal="center" vertical="center" wrapText="1"/>
    </xf>
    <xf numFmtId="0" fontId="26" fillId="4" borderId="35" xfId="3" applyFont="1" applyFill="1" applyBorder="1" applyAlignment="1">
      <alignment horizontal="center" vertical="center" wrapText="1"/>
    </xf>
    <xf numFmtId="0" fontId="29" fillId="4" borderId="35" xfId="3" applyFont="1" applyFill="1" applyBorder="1" applyAlignment="1">
      <alignment horizontal="left" vertical="center" wrapText="1"/>
    </xf>
    <xf numFmtId="0" fontId="29" fillId="4" borderId="0" xfId="3" applyFont="1" applyFill="1" applyAlignment="1">
      <alignment horizontal="left" vertical="center" wrapText="1"/>
    </xf>
    <xf numFmtId="0" fontId="26" fillId="4" borderId="35" xfId="3" applyFont="1" applyFill="1" applyBorder="1" applyAlignment="1">
      <alignment vertical="center" wrapText="1"/>
    </xf>
    <xf numFmtId="0" fontId="24" fillId="4" borderId="35" xfId="3" applyFont="1" applyFill="1" applyBorder="1" applyAlignment="1">
      <alignment vertical="top" wrapText="1"/>
    </xf>
    <xf numFmtId="0" fontId="2" fillId="0" borderId="35" xfId="3" applyFont="1" applyBorder="1"/>
    <xf numFmtId="0" fontId="30" fillId="0" borderId="35" xfId="3" applyFont="1" applyBorder="1" applyAlignment="1">
      <alignment horizontal="left" vertical="center" wrapText="1"/>
    </xf>
    <xf numFmtId="0" fontId="30" fillId="0" borderId="0" xfId="3" applyFont="1" applyAlignment="1">
      <alignment horizontal="left" vertical="center" wrapText="1"/>
    </xf>
    <xf numFmtId="0" fontId="24" fillId="4" borderId="41" xfId="3" applyFont="1" applyFill="1" applyBorder="1" applyAlignment="1">
      <alignment vertical="top" wrapText="1"/>
    </xf>
    <xf numFmtId="0" fontId="30" fillId="0" borderId="41" xfId="3" applyFont="1" applyBorder="1" applyAlignment="1">
      <alignment horizontal="left" vertical="center" wrapText="1"/>
    </xf>
    <xf numFmtId="0" fontId="26" fillId="4" borderId="41" xfId="3" applyFont="1" applyFill="1" applyBorder="1" applyAlignment="1">
      <alignment horizontal="center" vertical="center" wrapText="1"/>
    </xf>
    <xf numFmtId="0" fontId="31" fillId="0" borderId="0" xfId="5"/>
    <xf numFmtId="0" fontId="4" fillId="0" borderId="42" xfId="0" applyFont="1" applyBorder="1" applyAlignment="1">
      <alignment vertical="center"/>
    </xf>
    <xf numFmtId="0" fontId="3" fillId="0" borderId="0" xfId="0" applyFont="1" applyAlignment="1">
      <alignment vertical="center" wrapText="1"/>
    </xf>
    <xf numFmtId="0" fontId="3" fillId="0" borderId="0" xfId="0" applyFont="1" applyAlignment="1">
      <alignment vertical="center"/>
    </xf>
    <xf numFmtId="0" fontId="4" fillId="0" borderId="0" xfId="0" applyFont="1" applyBorder="1" applyAlignment="1">
      <alignment vertical="center"/>
    </xf>
    <xf numFmtId="0" fontId="4" fillId="0" borderId="0" xfId="0" applyFont="1" applyBorder="1" applyAlignment="1">
      <alignment horizontal="center" vertical="center"/>
    </xf>
    <xf numFmtId="0" fontId="4" fillId="0" borderId="2" xfId="0" applyFont="1" applyBorder="1" applyAlignment="1">
      <alignment horizontal="center" vertical="center"/>
    </xf>
    <xf numFmtId="0" fontId="14" fillId="6" borderId="43" xfId="0" applyFont="1" applyFill="1" applyBorder="1" applyAlignment="1">
      <alignment horizontal="center" vertical="center" wrapText="1"/>
    </xf>
    <xf numFmtId="4" fontId="14" fillId="0" borderId="43" xfId="0" applyNumberFormat="1" applyFont="1" applyBorder="1" applyAlignment="1">
      <alignment horizontal="center"/>
    </xf>
    <xf numFmtId="4" fontId="0" fillId="0" borderId="0" xfId="0" applyNumberFormat="1" applyAlignment="1">
      <alignment horizontal="center"/>
    </xf>
    <xf numFmtId="0" fontId="0" fillId="0" borderId="0" xfId="0"/>
    <xf numFmtId="43" fontId="0" fillId="0" borderId="2" xfId="1" applyFont="1" applyBorder="1" applyAlignment="1"/>
    <xf numFmtId="0" fontId="10" fillId="0" borderId="3" xfId="0" applyFont="1" applyBorder="1" applyAlignment="1">
      <alignment vertical="center"/>
    </xf>
    <xf numFmtId="0" fontId="10" fillId="0" borderId="5" xfId="0" applyFont="1" applyBorder="1" applyAlignment="1">
      <alignment vertical="center"/>
    </xf>
    <xf numFmtId="43" fontId="3" fillId="0" borderId="2" xfId="1" applyFont="1" applyBorder="1" applyAlignment="1">
      <alignment vertical="center"/>
    </xf>
    <xf numFmtId="0" fontId="0" fillId="0" borderId="0" xfId="0" applyFont="1" applyAlignment="1">
      <alignment vertical="top"/>
    </xf>
    <xf numFmtId="43" fontId="3" fillId="0" borderId="0" xfId="0" applyNumberFormat="1" applyFont="1" applyAlignment="1">
      <alignment vertical="center"/>
    </xf>
    <xf numFmtId="0" fontId="3" fillId="0" borderId="0" xfId="0" applyFont="1" applyBorder="1" applyAlignment="1">
      <alignment horizontal="center" vertical="center"/>
    </xf>
    <xf numFmtId="0" fontId="9" fillId="0" borderId="0" xfId="6" applyFont="1" applyAlignment="1"/>
    <xf numFmtId="4" fontId="0" fillId="0" borderId="0" xfId="0" applyNumberFormat="1"/>
    <xf numFmtId="0" fontId="9" fillId="0" borderId="0" xfId="6" applyFont="1" applyAlignment="1">
      <alignment vertical="center"/>
    </xf>
    <xf numFmtId="43" fontId="0" fillId="0" borderId="35" xfId="1" applyFont="1" applyFill="1" applyBorder="1" applyAlignment="1"/>
    <xf numFmtId="43" fontId="0" fillId="0" borderId="2" xfId="1" applyFont="1" applyFill="1" applyBorder="1" applyAlignment="1"/>
    <xf numFmtId="43" fontId="0" fillId="0" borderId="0" xfId="1" applyFont="1" applyFill="1" applyBorder="1" applyAlignment="1"/>
    <xf numFmtId="0" fontId="4" fillId="0" borderId="2" xfId="0" applyFont="1" applyFill="1" applyBorder="1" applyAlignment="1">
      <alignment horizontal="center" vertical="center"/>
    </xf>
    <xf numFmtId="43" fontId="10" fillId="0" borderId="2" xfId="0" applyNumberFormat="1" applyFont="1" applyBorder="1" applyAlignment="1"/>
    <xf numFmtId="0" fontId="0" fillId="0" borderId="0" xfId="0" applyFont="1" applyAlignment="1"/>
    <xf numFmtId="4" fontId="4" fillId="0" borderId="42" xfId="0" applyNumberFormat="1" applyFont="1" applyBorder="1" applyAlignment="1">
      <alignment vertical="center"/>
    </xf>
    <xf numFmtId="0" fontId="16" fillId="4" borderId="6" xfId="3" applyFont="1" applyFill="1" applyBorder="1" applyAlignment="1">
      <alignment horizontal="center" vertical="center" wrapText="1"/>
    </xf>
    <xf numFmtId="0" fontId="4" fillId="0" borderId="2" xfId="0" applyFont="1" applyBorder="1" applyAlignment="1">
      <alignment vertical="center"/>
    </xf>
    <xf numFmtId="0" fontId="3" fillId="0" borderId="2" xfId="0" applyFont="1" applyBorder="1" applyAlignment="1">
      <alignment vertical="center"/>
    </xf>
    <xf numFmtId="0" fontId="19" fillId="4" borderId="10" xfId="3" applyFont="1" applyFill="1" applyBorder="1" applyAlignment="1">
      <alignment horizontal="center" vertical="center" wrapText="1"/>
    </xf>
    <xf numFmtId="4" fontId="16" fillId="4" borderId="36" xfId="3" applyNumberFormat="1" applyFont="1" applyFill="1" applyBorder="1" applyAlignment="1">
      <alignment horizontal="left" vertical="center" wrapText="1"/>
    </xf>
    <xf numFmtId="4" fontId="16" fillId="4" borderId="44" xfId="3" applyNumberFormat="1" applyFont="1" applyFill="1" applyBorder="1" applyAlignment="1">
      <alignment horizontal="center" vertical="center" wrapText="1"/>
    </xf>
    <xf numFmtId="4" fontId="16" fillId="4" borderId="44" xfId="3" applyNumberFormat="1" applyFont="1" applyFill="1" applyBorder="1" applyAlignment="1">
      <alignment horizontal="left" vertical="center" wrapText="1"/>
    </xf>
    <xf numFmtId="0" fontId="16" fillId="4" borderId="44" xfId="3" applyFont="1" applyFill="1" applyBorder="1" applyAlignment="1">
      <alignment horizontal="center" vertical="center" wrapText="1"/>
    </xf>
    <xf numFmtId="4" fontId="21" fillId="4" borderId="44" xfId="3" applyNumberFormat="1" applyFont="1" applyFill="1" applyBorder="1" applyAlignment="1">
      <alignment horizontal="center" vertical="center"/>
    </xf>
    <xf numFmtId="4" fontId="16" fillId="2" borderId="44" xfId="3" applyNumberFormat="1" applyFont="1" applyFill="1" applyBorder="1" applyAlignment="1">
      <alignment horizontal="center" vertical="center" wrapText="1"/>
    </xf>
    <xf numFmtId="4" fontId="16" fillId="0" borderId="44" xfId="3" applyNumberFormat="1" applyFont="1" applyFill="1" applyBorder="1" applyAlignment="1">
      <alignment horizontal="center" vertical="center" wrapText="1"/>
    </xf>
    <xf numFmtId="4" fontId="21" fillId="5" borderId="44" xfId="4" applyNumberFormat="1" applyFont="1" applyFill="1" applyBorder="1" applyAlignment="1">
      <alignment horizontal="center" vertical="center" wrapText="1"/>
    </xf>
    <xf numFmtId="4" fontId="16" fillId="4" borderId="7" xfId="3" applyNumberFormat="1" applyFont="1" applyFill="1" applyBorder="1" applyAlignment="1">
      <alignment horizontal="left" vertical="center" wrapText="1"/>
    </xf>
    <xf numFmtId="4" fontId="21" fillId="4" borderId="7" xfId="3" applyNumberFormat="1" applyFont="1" applyFill="1" applyBorder="1" applyAlignment="1">
      <alignment horizontal="center" vertical="center"/>
    </xf>
    <xf numFmtId="4" fontId="16" fillId="2" borderId="7" xfId="3" applyNumberFormat="1" applyFont="1" applyFill="1" applyBorder="1" applyAlignment="1">
      <alignment horizontal="center" vertical="center" wrapText="1"/>
    </xf>
    <xf numFmtId="4" fontId="16" fillId="0" borderId="7" xfId="3" applyNumberFormat="1" applyFont="1" applyFill="1" applyBorder="1" applyAlignment="1">
      <alignment horizontal="center" vertical="center" wrapText="1"/>
    </xf>
    <xf numFmtId="4" fontId="21" fillId="5" borderId="7" xfId="4" applyNumberFormat="1" applyFont="1" applyFill="1" applyBorder="1" applyAlignment="1">
      <alignment horizontal="center" vertical="center" wrapText="1"/>
    </xf>
    <xf numFmtId="4" fontId="16" fillId="4" borderId="6" xfId="3" applyNumberFormat="1" applyFont="1" applyFill="1" applyBorder="1" applyAlignment="1">
      <alignment horizontal="left" vertical="center" wrapText="1"/>
    </xf>
    <xf numFmtId="4" fontId="21" fillId="4" borderId="6" xfId="3" applyNumberFormat="1" applyFont="1" applyFill="1" applyBorder="1" applyAlignment="1">
      <alignment horizontal="center" vertical="center"/>
    </xf>
    <xf numFmtId="4" fontId="16" fillId="0" borderId="6" xfId="3" applyNumberFormat="1" applyFont="1" applyFill="1" applyBorder="1" applyAlignment="1">
      <alignment horizontal="center" vertical="center" wrapText="1"/>
    </xf>
    <xf numFmtId="4" fontId="21" fillId="5" borderId="6" xfId="4" applyNumberFormat="1" applyFont="1" applyFill="1" applyBorder="1" applyAlignment="1">
      <alignment horizontal="center" vertical="center" wrapText="1"/>
    </xf>
    <xf numFmtId="8" fontId="0" fillId="0" borderId="0" xfId="0" applyNumberFormat="1" applyFont="1" applyAlignment="1"/>
    <xf numFmtId="0" fontId="0" fillId="0" borderId="2" xfId="0" applyFont="1" applyBorder="1" applyAlignment="1">
      <alignment horizontal="left" vertical="center"/>
    </xf>
    <xf numFmtId="0" fontId="0" fillId="0" borderId="0" xfId="0" applyFont="1" applyAlignment="1">
      <alignment horizontal="left" vertical="center"/>
    </xf>
    <xf numFmtId="0" fontId="9" fillId="0" borderId="2" xfId="0" applyFont="1" applyBorder="1" applyAlignment="1">
      <alignment horizontal="center" vertical="center"/>
    </xf>
    <xf numFmtId="167" fontId="0" fillId="0" borderId="0" xfId="0" applyNumberFormat="1" applyFont="1" applyAlignment="1">
      <alignment horizontal="center" vertical="center"/>
    </xf>
    <xf numFmtId="167" fontId="0" fillId="0" borderId="0" xfId="0" applyNumberFormat="1" applyFont="1" applyAlignment="1">
      <alignment horizontal="center" vertical="center" wrapText="1"/>
    </xf>
    <xf numFmtId="167" fontId="0" fillId="0" borderId="2" xfId="0" applyNumberFormat="1" applyFont="1" applyBorder="1" applyAlignment="1">
      <alignment horizontal="center" vertical="center"/>
    </xf>
    <xf numFmtId="167" fontId="10" fillId="0" borderId="2" xfId="0" applyNumberFormat="1" applyFont="1" applyBorder="1" applyAlignment="1">
      <alignment horizontal="center" vertical="center"/>
    </xf>
    <xf numFmtId="0" fontId="3" fillId="0" borderId="0" xfId="0" applyFont="1" applyAlignment="1">
      <alignment horizontal="left" vertical="center" wrapText="1"/>
    </xf>
    <xf numFmtId="0" fontId="3" fillId="0" borderId="0" xfId="0" applyFont="1" applyAlignment="1">
      <alignment horizontal="center" vertical="center" wrapText="1"/>
    </xf>
    <xf numFmtId="0" fontId="3" fillId="0" borderId="0" xfId="0" applyFont="1" applyAlignment="1">
      <alignment horizontal="left" vertical="center"/>
    </xf>
    <xf numFmtId="43" fontId="5" fillId="0" borderId="0" xfId="0" applyNumberFormat="1" applyFont="1" applyAlignment="1">
      <alignment horizontal="center" vertical="center"/>
    </xf>
    <xf numFmtId="0" fontId="9" fillId="0" borderId="2" xfId="0" applyFont="1" applyBorder="1" applyAlignment="1">
      <alignment horizontal="left" vertical="center"/>
    </xf>
    <xf numFmtId="167" fontId="3" fillId="0" borderId="0" xfId="0" applyNumberFormat="1" applyFont="1" applyAlignment="1">
      <alignment horizontal="center" vertical="center"/>
    </xf>
    <xf numFmtId="0" fontId="35" fillId="0" borderId="0" xfId="0" applyFont="1" applyAlignment="1">
      <alignment horizontal="center" vertical="center"/>
    </xf>
    <xf numFmtId="0" fontId="34" fillId="0" borderId="0" xfId="0" applyFont="1" applyAlignment="1"/>
    <xf numFmtId="43" fontId="35" fillId="0" borderId="0" xfId="0" applyNumberFormat="1" applyFont="1" applyAlignment="1">
      <alignment horizontal="center" vertical="center"/>
    </xf>
    <xf numFmtId="43" fontId="36" fillId="0" borderId="0" xfId="0" applyNumberFormat="1" applyFont="1" applyAlignment="1">
      <alignment horizontal="center" vertical="center"/>
    </xf>
    <xf numFmtId="0" fontId="34" fillId="0" borderId="0" xfId="0" applyFont="1" applyAlignment="1">
      <alignment horizontal="center" vertical="center"/>
    </xf>
    <xf numFmtId="0" fontId="34" fillId="0" borderId="0" xfId="0" applyFont="1" applyFill="1" applyAlignment="1"/>
    <xf numFmtId="43" fontId="34" fillId="0" borderId="0" xfId="0" applyNumberFormat="1" applyFont="1" applyAlignment="1"/>
    <xf numFmtId="0" fontId="34" fillId="0" borderId="2" xfId="0" applyFont="1" applyBorder="1" applyAlignment="1"/>
    <xf numFmtId="43" fontId="34" fillId="0" borderId="2" xfId="0" applyNumberFormat="1" applyFont="1" applyBorder="1" applyAlignment="1">
      <alignment horizontal="left"/>
    </xf>
    <xf numFmtId="43" fontId="34" fillId="0" borderId="2" xfId="0" applyNumberFormat="1" applyFont="1" applyBorder="1" applyAlignment="1">
      <alignment horizontal="center"/>
    </xf>
    <xf numFmtId="43" fontId="34" fillId="0" borderId="2" xfId="0" applyNumberFormat="1" applyFont="1" applyBorder="1" applyAlignment="1"/>
    <xf numFmtId="0" fontId="34" fillId="0" borderId="2" xfId="0" applyFont="1" applyBorder="1" applyAlignment="1">
      <alignment horizontal="left" vertical="top"/>
    </xf>
    <xf numFmtId="0" fontId="34" fillId="0" borderId="2" xfId="0" applyFont="1" applyBorder="1" applyAlignment="1">
      <alignment horizontal="left"/>
    </xf>
    <xf numFmtId="0" fontId="34" fillId="0" borderId="2" xfId="0" applyFont="1" applyBorder="1" applyAlignment="1">
      <alignment horizontal="center" vertical="center"/>
    </xf>
    <xf numFmtId="0" fontId="34" fillId="0" borderId="2" xfId="0" applyFont="1" applyBorder="1"/>
    <xf numFmtId="0" fontId="38" fillId="0" borderId="0" xfId="0" applyFont="1" applyFill="1" applyAlignment="1">
      <alignment vertical="center" wrapText="1"/>
    </xf>
    <xf numFmtId="0" fontId="0" fillId="0" borderId="0" xfId="0" applyFont="1" applyFill="1" applyAlignment="1">
      <alignment horizontal="center" vertical="center"/>
    </xf>
    <xf numFmtId="0" fontId="10" fillId="0" borderId="2" xfId="0" applyFont="1" applyFill="1" applyBorder="1" applyAlignment="1">
      <alignment horizontal="left" vertical="center" wrapText="1"/>
    </xf>
    <xf numFmtId="0" fontId="10" fillId="0" borderId="2" xfId="0" applyFont="1" applyFill="1" applyBorder="1" applyAlignment="1">
      <alignment horizontal="center" vertical="center" wrapText="1"/>
    </xf>
    <xf numFmtId="43" fontId="10" fillId="0" borderId="2" xfId="0" applyNumberFormat="1" applyFont="1" applyFill="1" applyBorder="1" applyAlignment="1">
      <alignment horizontal="center" vertical="center"/>
    </xf>
    <xf numFmtId="0" fontId="0" fillId="0" borderId="2" xfId="0" applyFont="1" applyFill="1" applyBorder="1" applyAlignment="1">
      <alignment horizontal="left" wrapText="1" indent="1"/>
    </xf>
    <xf numFmtId="0" fontId="0" fillId="0" borderId="0" xfId="0" applyFont="1" applyFill="1" applyAlignment="1">
      <alignment horizontal="left" vertical="center" wrapText="1"/>
    </xf>
    <xf numFmtId="0" fontId="9" fillId="0" borderId="2" xfId="0" applyFont="1" applyFill="1" applyBorder="1" applyAlignment="1">
      <alignment horizontal="left" wrapText="1" indent="1"/>
    </xf>
    <xf numFmtId="0" fontId="34" fillId="0" borderId="2" xfId="0" applyFont="1" applyBorder="1" applyAlignment="1">
      <alignment vertical="center"/>
    </xf>
    <xf numFmtId="0" fontId="34" fillId="0" borderId="0" xfId="0" applyFont="1" applyAlignment="1">
      <alignment vertical="center"/>
    </xf>
    <xf numFmtId="0" fontId="35" fillId="0" borderId="0" xfId="0" applyFont="1" applyFill="1" applyAlignment="1"/>
    <xf numFmtId="0" fontId="35" fillId="0" borderId="0" xfId="0" applyFont="1" applyAlignment="1">
      <alignment horizontal="center" vertical="center" wrapText="1"/>
    </xf>
    <xf numFmtId="167" fontId="35" fillId="0" borderId="0" xfId="0" applyNumberFormat="1" applyFont="1" applyAlignment="1">
      <alignment horizontal="center" vertical="center"/>
    </xf>
    <xf numFmtId="0" fontId="36" fillId="0" borderId="0" xfId="0" applyFont="1" applyAlignment="1">
      <alignment horizontal="left" vertical="center"/>
    </xf>
    <xf numFmtId="0" fontId="35" fillId="0" borderId="0" xfId="0" applyFont="1" applyAlignment="1">
      <alignment horizontal="left" vertical="center" wrapText="1"/>
    </xf>
    <xf numFmtId="43" fontId="36" fillId="0" borderId="2" xfId="0" applyNumberFormat="1" applyFont="1" applyFill="1" applyBorder="1" applyAlignment="1">
      <alignment horizontal="center" vertical="center"/>
    </xf>
    <xf numFmtId="0" fontId="35" fillId="0" borderId="2" xfId="0" applyFont="1" applyFill="1" applyBorder="1" applyAlignment="1">
      <alignment horizontal="center" vertical="center" wrapText="1"/>
    </xf>
    <xf numFmtId="167" fontId="35" fillId="0" borderId="2" xfId="0" applyNumberFormat="1" applyFont="1" applyFill="1" applyBorder="1" applyAlignment="1">
      <alignment horizontal="center" vertical="center" wrapText="1"/>
    </xf>
    <xf numFmtId="0" fontId="35" fillId="0" borderId="0" xfId="0" applyFont="1" applyFill="1" applyAlignment="1">
      <alignment horizontal="center" vertical="center"/>
    </xf>
    <xf numFmtId="0" fontId="35" fillId="0" borderId="2" xfId="0" applyFont="1" applyFill="1" applyBorder="1" applyAlignment="1">
      <alignment horizontal="left" vertical="center" wrapText="1"/>
    </xf>
    <xf numFmtId="43" fontId="35" fillId="0" borderId="2" xfId="0" applyNumberFormat="1" applyFont="1" applyFill="1" applyBorder="1" applyAlignment="1">
      <alignment horizontal="center" vertical="center"/>
    </xf>
    <xf numFmtId="0" fontId="35" fillId="0" borderId="2" xfId="0" applyFont="1" applyFill="1" applyBorder="1" applyAlignment="1">
      <alignment horizontal="left" vertical="center"/>
    </xf>
    <xf numFmtId="0" fontId="35" fillId="0" borderId="2" xfId="0" applyFont="1" applyBorder="1" applyAlignment="1">
      <alignment horizontal="left" vertical="center" wrapText="1"/>
    </xf>
    <xf numFmtId="0" fontId="35" fillId="0" borderId="2" xfId="0" applyFont="1" applyBorder="1" applyAlignment="1">
      <alignment horizontal="center" vertical="center" wrapText="1"/>
    </xf>
    <xf numFmtId="43" fontId="35" fillId="0" borderId="2" xfId="0" applyNumberFormat="1" applyFont="1" applyBorder="1" applyAlignment="1">
      <alignment horizontal="center" vertical="center" wrapText="1"/>
    </xf>
    <xf numFmtId="14" fontId="35" fillId="0" borderId="2" xfId="0" applyNumberFormat="1" applyFont="1" applyBorder="1" applyAlignment="1">
      <alignment horizontal="center" vertical="center" wrapText="1"/>
    </xf>
    <xf numFmtId="167" fontId="35" fillId="0" borderId="2" xfId="0" applyNumberFormat="1" applyFont="1" applyBorder="1" applyAlignment="1">
      <alignment horizontal="center" vertical="center" wrapText="1"/>
    </xf>
    <xf numFmtId="0" fontId="36" fillId="0" borderId="2" xfId="0" applyFont="1" applyFill="1" applyBorder="1" applyAlignment="1">
      <alignment horizontal="center" vertical="center" wrapText="1"/>
    </xf>
    <xf numFmtId="167" fontId="36" fillId="0" borderId="2" xfId="0" applyNumberFormat="1" applyFont="1" applyFill="1" applyBorder="1" applyAlignment="1">
      <alignment horizontal="center" vertical="center" wrapText="1"/>
    </xf>
    <xf numFmtId="43" fontId="35" fillId="0" borderId="2" xfId="0" applyNumberFormat="1" applyFont="1" applyFill="1" applyBorder="1" applyAlignment="1">
      <alignment horizontal="center" vertical="center" wrapText="1"/>
    </xf>
    <xf numFmtId="17" fontId="42" fillId="0" borderId="2" xfId="0" applyNumberFormat="1" applyFont="1" applyFill="1" applyBorder="1" applyAlignment="1">
      <alignment horizontal="center" vertical="center" wrapText="1"/>
    </xf>
    <xf numFmtId="167" fontId="42" fillId="0" borderId="2" xfId="0" applyNumberFormat="1" applyFont="1" applyFill="1" applyBorder="1" applyAlignment="1">
      <alignment horizontal="center" vertical="center" wrapText="1"/>
    </xf>
    <xf numFmtId="43" fontId="35" fillId="0" borderId="2" xfId="0" applyNumberFormat="1" applyFont="1" applyBorder="1" applyAlignment="1">
      <alignment horizontal="center" vertical="center"/>
    </xf>
    <xf numFmtId="17" fontId="42" fillId="0" borderId="2" xfId="0" applyNumberFormat="1" applyFont="1" applyBorder="1" applyAlignment="1">
      <alignment horizontal="center" vertical="center" wrapText="1"/>
    </xf>
    <xf numFmtId="167" fontId="42" fillId="0" borderId="2" xfId="0" applyNumberFormat="1" applyFont="1" applyBorder="1" applyAlignment="1">
      <alignment horizontal="center" vertical="center" wrapText="1"/>
    </xf>
    <xf numFmtId="43" fontId="43" fillId="0" borderId="2" xfId="0" applyNumberFormat="1" applyFont="1" applyFill="1" applyBorder="1" applyAlignment="1">
      <alignment horizontal="center" vertical="center"/>
    </xf>
    <xf numFmtId="0" fontId="43" fillId="0" borderId="2" xfId="0" applyFont="1" applyFill="1" applyBorder="1" applyAlignment="1">
      <alignment horizontal="center" vertical="center" wrapText="1"/>
    </xf>
    <xf numFmtId="43" fontId="42" fillId="0" borderId="2" xfId="0" applyNumberFormat="1" applyFont="1" applyFill="1" applyBorder="1" applyAlignment="1">
      <alignment horizontal="center" vertical="center"/>
    </xf>
    <xf numFmtId="0" fontId="42" fillId="0" borderId="0" xfId="0" applyFont="1" applyFill="1" applyAlignment="1">
      <alignment horizontal="center" vertical="center"/>
    </xf>
    <xf numFmtId="0" fontId="35" fillId="0" borderId="2" xfId="0" applyFont="1" applyBorder="1" applyAlignment="1">
      <alignment horizontal="left" vertical="center"/>
    </xf>
    <xf numFmtId="43" fontId="42" fillId="0" borderId="2" xfId="0" applyNumberFormat="1" applyFont="1" applyBorder="1" applyAlignment="1">
      <alignment horizontal="center" vertical="center"/>
    </xf>
    <xf numFmtId="164" fontId="42" fillId="0" borderId="2" xfId="0" applyNumberFormat="1" applyFont="1" applyBorder="1" applyAlignment="1">
      <alignment horizontal="center" vertical="center" wrapText="1"/>
    </xf>
    <xf numFmtId="43" fontId="34" fillId="0" borderId="2" xfId="0" applyNumberFormat="1" applyFont="1" applyBorder="1" applyAlignment="1">
      <alignment horizontal="center" vertical="center"/>
    </xf>
    <xf numFmtId="43" fontId="36" fillId="7" borderId="2" xfId="0" applyNumberFormat="1" applyFont="1" applyFill="1" applyBorder="1" applyAlignment="1">
      <alignment horizontal="center" vertical="center"/>
    </xf>
    <xf numFmtId="0" fontId="34" fillId="7" borderId="2" xfId="0" applyFont="1" applyFill="1" applyBorder="1" applyAlignment="1"/>
    <xf numFmtId="0" fontId="34" fillId="0" borderId="2" xfId="0" applyFont="1" applyFill="1" applyBorder="1" applyAlignment="1"/>
    <xf numFmtId="43" fontId="36" fillId="7" borderId="2" xfId="0" applyNumberFormat="1" applyFont="1" applyFill="1" applyBorder="1" applyAlignment="1"/>
    <xf numFmtId="0" fontId="34" fillId="0" borderId="2" xfId="0" applyFont="1" applyBorder="1" applyAlignment="1">
      <alignment vertical="top"/>
    </xf>
    <xf numFmtId="0" fontId="34" fillId="0" borderId="2" xfId="0" applyFont="1" applyBorder="1" applyAlignment="1">
      <alignment vertical="top" wrapText="1"/>
    </xf>
    <xf numFmtId="0" fontId="39" fillId="7" borderId="2" xfId="0" applyFont="1" applyFill="1" applyBorder="1" applyAlignment="1"/>
    <xf numFmtId="0" fontId="39" fillId="7" borderId="2" xfId="0" applyFont="1" applyFill="1" applyBorder="1" applyAlignment="1">
      <alignment horizontal="left"/>
    </xf>
    <xf numFmtId="0" fontId="39" fillId="7" borderId="2" xfId="0" applyFont="1" applyFill="1" applyBorder="1" applyAlignment="1">
      <alignment horizontal="center" vertical="center"/>
    </xf>
    <xf numFmtId="43" fontId="39" fillId="7" borderId="2" xfId="0" applyNumberFormat="1" applyFont="1" applyFill="1" applyBorder="1" applyAlignment="1"/>
    <xf numFmtId="0" fontId="34" fillId="0" borderId="2" xfId="0" applyNumberFormat="1" applyFont="1" applyBorder="1" applyAlignment="1">
      <alignment horizontal="left"/>
    </xf>
    <xf numFmtId="43" fontId="34" fillId="0" borderId="2" xfId="0" applyNumberFormat="1" applyFont="1" applyFill="1" applyBorder="1" applyAlignment="1"/>
    <xf numFmtId="0" fontId="34" fillId="0" borderId="2" xfId="0" applyNumberFormat="1" applyFont="1" applyBorder="1" applyAlignment="1">
      <alignment horizontal="left" vertical="center"/>
    </xf>
    <xf numFmtId="43" fontId="34" fillId="0" borderId="2" xfId="0" applyNumberFormat="1" applyFont="1" applyBorder="1" applyAlignment="1">
      <alignment vertical="center"/>
    </xf>
    <xf numFmtId="43" fontId="34" fillId="0" borderId="2" xfId="0" applyNumberFormat="1" applyFont="1" applyFill="1" applyBorder="1" applyAlignment="1">
      <alignment vertical="center"/>
    </xf>
    <xf numFmtId="43" fontId="34" fillId="0" borderId="2" xfId="0" applyNumberFormat="1" applyFont="1" applyBorder="1" applyAlignment="1">
      <alignment horizontal="right"/>
    </xf>
    <xf numFmtId="0" fontId="37" fillId="0" borderId="2" xfId="0" applyFont="1" applyBorder="1" applyAlignment="1">
      <alignment horizontal="left"/>
    </xf>
    <xf numFmtId="0" fontId="34" fillId="0" borderId="2" xfId="0" applyFont="1" applyFill="1" applyBorder="1" applyAlignment="1">
      <alignment horizontal="left"/>
    </xf>
    <xf numFmtId="43" fontId="34" fillId="0" borderId="2" xfId="0" applyNumberFormat="1" applyFont="1" applyFill="1" applyBorder="1" applyAlignment="1">
      <alignment horizontal="left"/>
    </xf>
    <xf numFmtId="43" fontId="40" fillId="0" borderId="0" xfId="0" applyNumberFormat="1" applyFont="1" applyFill="1" applyAlignment="1"/>
    <xf numFmtId="0" fontId="34" fillId="4" borderId="0" xfId="0" applyFont="1" applyFill="1" applyAlignment="1">
      <alignment horizontal="center" vertical="center"/>
    </xf>
    <xf numFmtId="43" fontId="34" fillId="4" borderId="0" xfId="0" applyNumberFormat="1" applyFont="1" applyFill="1" applyAlignment="1"/>
    <xf numFmtId="43" fontId="40" fillId="4" borderId="0" xfId="0" applyNumberFormat="1" applyFont="1" applyFill="1" applyAlignment="1"/>
    <xf numFmtId="43" fontId="34" fillId="4" borderId="0" xfId="0" applyNumberFormat="1" applyFont="1" applyFill="1" applyAlignment="1">
      <alignment horizontal="center" vertical="center"/>
    </xf>
    <xf numFmtId="43" fontId="36" fillId="4" borderId="0" xfId="0" applyNumberFormat="1" applyFont="1" applyFill="1" applyAlignment="1">
      <alignment horizontal="center" vertical="center"/>
    </xf>
    <xf numFmtId="0" fontId="48" fillId="0" borderId="2" xfId="0" applyFont="1" applyFill="1" applyBorder="1" applyAlignment="1">
      <alignment horizontal="left" vertical="center" wrapText="1"/>
    </xf>
    <xf numFmtId="0" fontId="48" fillId="0" borderId="2" xfId="0" applyFont="1" applyFill="1" applyBorder="1" applyAlignment="1">
      <alignment horizontal="center" vertical="center" wrapText="1"/>
    </xf>
    <xf numFmtId="43" fontId="48" fillId="0" borderId="2" xfId="0" applyNumberFormat="1" applyFont="1" applyFill="1" applyBorder="1" applyAlignment="1">
      <alignment horizontal="center" vertical="center"/>
    </xf>
    <xf numFmtId="0" fontId="48" fillId="0" borderId="2" xfId="0" applyFont="1" applyFill="1" applyBorder="1" applyAlignment="1">
      <alignment horizontal="left" vertical="center"/>
    </xf>
    <xf numFmtId="0" fontId="35" fillId="0" borderId="2" xfId="0" applyFont="1" applyFill="1" applyBorder="1" applyAlignment="1">
      <alignment horizontal="center" vertical="center"/>
    </xf>
    <xf numFmtId="0" fontId="35" fillId="7" borderId="2" xfId="0" applyFont="1" applyFill="1" applyBorder="1" applyAlignment="1">
      <alignment horizontal="center" vertical="center" wrapText="1"/>
    </xf>
    <xf numFmtId="167" fontId="35" fillId="7" borderId="2" xfId="0" applyNumberFormat="1" applyFont="1" applyFill="1" applyBorder="1" applyAlignment="1">
      <alignment horizontal="center" vertical="center" wrapText="1"/>
    </xf>
    <xf numFmtId="43" fontId="36" fillId="9" borderId="2" xfId="0" applyNumberFormat="1" applyFont="1" applyFill="1" applyBorder="1" applyAlignment="1">
      <alignment horizontal="center" vertical="center"/>
    </xf>
    <xf numFmtId="0" fontId="36" fillId="10" borderId="49" xfId="0" applyFont="1" applyFill="1" applyBorder="1" applyAlignment="1">
      <alignment horizontal="left" vertical="center" wrapText="1"/>
    </xf>
    <xf numFmtId="0" fontId="36" fillId="10" borderId="50" xfId="0" applyFont="1" applyFill="1" applyBorder="1" applyAlignment="1">
      <alignment horizontal="left" vertical="center" wrapText="1"/>
    </xf>
    <xf numFmtId="0" fontId="36" fillId="10" borderId="50" xfId="0" applyFont="1" applyFill="1" applyBorder="1" applyAlignment="1">
      <alignment horizontal="center" vertical="center" wrapText="1"/>
    </xf>
    <xf numFmtId="43" fontId="36" fillId="10" borderId="50" xfId="0" applyNumberFormat="1" applyFont="1" applyFill="1" applyBorder="1" applyAlignment="1">
      <alignment horizontal="center" vertical="center" wrapText="1"/>
    </xf>
    <xf numFmtId="0" fontId="36" fillId="10" borderId="51" xfId="0" applyFont="1" applyFill="1" applyBorder="1" applyAlignment="1">
      <alignment horizontal="center" vertical="center" wrapText="1"/>
    </xf>
    <xf numFmtId="0" fontId="36" fillId="10" borderId="40" xfId="0" applyFont="1" applyFill="1" applyBorder="1" applyAlignment="1">
      <alignment horizontal="center" vertical="center" wrapText="1"/>
    </xf>
    <xf numFmtId="167" fontId="36" fillId="10" borderId="40" xfId="0" applyNumberFormat="1" applyFont="1" applyFill="1" applyBorder="1" applyAlignment="1">
      <alignment horizontal="center" vertical="center" wrapText="1"/>
    </xf>
    <xf numFmtId="0" fontId="36" fillId="10" borderId="49" xfId="0" applyFont="1" applyFill="1" applyBorder="1" applyAlignment="1">
      <alignment horizontal="center" vertical="center" wrapText="1"/>
    </xf>
    <xf numFmtId="0" fontId="39" fillId="9" borderId="2" xfId="0" applyFont="1" applyFill="1" applyBorder="1" applyAlignment="1"/>
    <xf numFmtId="0" fontId="39" fillId="9" borderId="2" xfId="0" applyFont="1" applyFill="1" applyBorder="1" applyAlignment="1">
      <alignment horizontal="left"/>
    </xf>
    <xf numFmtId="0" fontId="39" fillId="9" borderId="2" xfId="0" applyFont="1" applyFill="1" applyBorder="1" applyAlignment="1">
      <alignment horizontal="center" vertical="center"/>
    </xf>
    <xf numFmtId="43" fontId="39" fillId="9" borderId="2" xfId="0" applyNumberFormat="1" applyFont="1" applyFill="1" applyBorder="1" applyAlignment="1"/>
    <xf numFmtId="43" fontId="36" fillId="9" borderId="2" xfId="0" applyNumberFormat="1" applyFont="1" applyFill="1" applyBorder="1" applyAlignment="1"/>
    <xf numFmtId="0" fontId="34" fillId="9" borderId="2" xfId="0" applyFont="1" applyFill="1" applyBorder="1" applyAlignment="1"/>
    <xf numFmtId="0" fontId="34" fillId="9" borderId="2" xfId="0" applyFont="1" applyFill="1" applyBorder="1" applyAlignment="1">
      <alignment horizontal="left"/>
    </xf>
    <xf numFmtId="0" fontId="34" fillId="9" borderId="2" xfId="0" applyFont="1" applyFill="1" applyBorder="1" applyAlignment="1">
      <alignment horizontal="center" vertical="center"/>
    </xf>
    <xf numFmtId="43" fontId="34" fillId="9" borderId="2" xfId="0" applyNumberFormat="1" applyFont="1" applyFill="1" applyBorder="1" applyAlignment="1"/>
    <xf numFmtId="43" fontId="34" fillId="9" borderId="2" xfId="0" applyNumberFormat="1" applyFont="1" applyFill="1" applyBorder="1" applyAlignment="1">
      <alignment horizontal="center" vertical="center"/>
    </xf>
    <xf numFmtId="0" fontId="10" fillId="9" borderId="2" xfId="0" applyFont="1" applyFill="1" applyBorder="1" applyAlignment="1">
      <alignment horizontal="center" vertical="center" wrapText="1"/>
    </xf>
    <xf numFmtId="0" fontId="10" fillId="8" borderId="2" xfId="0" applyFont="1" applyFill="1" applyBorder="1" applyAlignment="1">
      <alignment horizontal="center" vertical="center" wrapText="1"/>
    </xf>
    <xf numFmtId="167" fontId="10" fillId="8" borderId="2" xfId="0" applyNumberFormat="1" applyFont="1" applyFill="1" applyBorder="1" applyAlignment="1">
      <alignment horizontal="center" vertical="center" wrapText="1"/>
    </xf>
    <xf numFmtId="0" fontId="10" fillId="9" borderId="2" xfId="0" applyFont="1" applyFill="1" applyBorder="1" applyAlignment="1">
      <alignment horizontal="left" vertical="center" wrapText="1"/>
    </xf>
    <xf numFmtId="0" fontId="10" fillId="7" borderId="2" xfId="0" applyFont="1" applyFill="1" applyBorder="1" applyAlignment="1">
      <alignment horizontal="left" vertical="center" wrapText="1"/>
    </xf>
    <xf numFmtId="43" fontId="10" fillId="7" borderId="2" xfId="0" applyNumberFormat="1" applyFont="1" applyFill="1" applyBorder="1" applyAlignment="1">
      <alignment horizontal="center" vertical="center"/>
    </xf>
    <xf numFmtId="43" fontId="10" fillId="9" borderId="2" xfId="0" applyNumberFormat="1" applyFont="1" applyFill="1" applyBorder="1" applyAlignment="1">
      <alignment horizontal="center" vertical="center"/>
    </xf>
    <xf numFmtId="0" fontId="10" fillId="4" borderId="0" xfId="0" applyFont="1" applyFill="1" applyAlignment="1">
      <alignment vertical="center" wrapText="1"/>
    </xf>
    <xf numFmtId="0" fontId="9" fillId="4" borderId="0" xfId="0" applyFont="1" applyFill="1" applyAlignment="1">
      <alignment horizontal="left" vertical="center" wrapText="1"/>
    </xf>
    <xf numFmtId="0" fontId="0" fillId="4" borderId="0" xfId="0" applyFont="1" applyFill="1" applyAlignment="1">
      <alignment horizontal="center" vertical="center"/>
    </xf>
    <xf numFmtId="0" fontId="45" fillId="4" borderId="0" xfId="0" applyFont="1" applyFill="1" applyAlignment="1">
      <alignment horizontal="left" vertical="center"/>
    </xf>
    <xf numFmtId="0" fontId="41" fillId="4" borderId="0" xfId="0" applyFont="1" applyFill="1" applyAlignment="1">
      <alignment horizontal="center" vertical="center"/>
    </xf>
    <xf numFmtId="0" fontId="9" fillId="5" borderId="0" xfId="0" applyFont="1" applyFill="1" applyAlignment="1">
      <alignment horizontal="center" vertical="center"/>
    </xf>
    <xf numFmtId="167" fontId="0" fillId="5" borderId="0" xfId="0" applyNumberFormat="1" applyFont="1" applyFill="1" applyAlignment="1">
      <alignment horizontal="left" vertical="center"/>
    </xf>
    <xf numFmtId="167" fontId="0" fillId="5" borderId="0" xfId="0" applyNumberFormat="1" applyFont="1" applyFill="1" applyAlignment="1">
      <alignment horizontal="center" vertical="center"/>
    </xf>
    <xf numFmtId="0" fontId="9" fillId="11" borderId="0" xfId="0" applyFont="1" applyFill="1" applyAlignment="1">
      <alignment horizontal="center" vertical="center"/>
    </xf>
    <xf numFmtId="167" fontId="0" fillId="11" borderId="0" xfId="0" applyNumberFormat="1" applyFont="1" applyFill="1" applyAlignment="1">
      <alignment horizontal="left" vertical="center"/>
    </xf>
    <xf numFmtId="167" fontId="0" fillId="11" borderId="0" xfId="0" applyNumberFormat="1" applyFont="1" applyFill="1" applyAlignment="1">
      <alignment horizontal="center" vertical="center"/>
    </xf>
    <xf numFmtId="43" fontId="34" fillId="0" borderId="2" xfId="0" applyNumberFormat="1" applyFont="1" applyFill="1" applyBorder="1" applyAlignment="1">
      <alignment horizontal="center" vertical="center"/>
    </xf>
    <xf numFmtId="0" fontId="10" fillId="12" borderId="52" xfId="0" applyFont="1" applyFill="1" applyBorder="1" applyAlignment="1">
      <alignment horizontal="center" vertical="center"/>
    </xf>
    <xf numFmtId="0" fontId="10" fillId="12" borderId="52" xfId="0" applyFont="1" applyFill="1" applyBorder="1" applyAlignment="1">
      <alignment vertical="center"/>
    </xf>
    <xf numFmtId="0" fontId="36" fillId="10" borderId="1" xfId="0" applyFont="1" applyFill="1" applyBorder="1" applyAlignment="1">
      <alignment horizontal="center" vertical="center" wrapText="1"/>
    </xf>
    <xf numFmtId="0" fontId="0" fillId="0" borderId="0" xfId="0" applyFont="1" applyAlignment="1"/>
    <xf numFmtId="0" fontId="49" fillId="4" borderId="0" xfId="0" applyFont="1" applyFill="1" applyAlignment="1">
      <alignment horizontal="left"/>
    </xf>
    <xf numFmtId="0" fontId="50" fillId="4" borderId="0" xfId="0" applyFont="1" applyFill="1" applyAlignment="1">
      <alignment horizontal="left" wrapText="1"/>
    </xf>
    <xf numFmtId="0" fontId="51" fillId="4" borderId="0" xfId="6" applyFont="1" applyFill="1" applyBorder="1" applyAlignment="1">
      <alignment horizontal="center" vertical="center" wrapText="1"/>
    </xf>
    <xf numFmtId="0" fontId="52" fillId="4" borderId="0" xfId="6" applyFont="1" applyFill="1" applyBorder="1" applyAlignment="1">
      <alignment horizontal="right" vertical="center" wrapText="1"/>
    </xf>
    <xf numFmtId="0" fontId="10" fillId="9" borderId="3" xfId="0" applyFont="1" applyFill="1" applyBorder="1" applyAlignment="1">
      <alignment horizontal="center" vertical="center" wrapText="1"/>
    </xf>
    <xf numFmtId="0" fontId="10" fillId="9" borderId="4" xfId="0" applyFont="1" applyFill="1" applyBorder="1" applyAlignment="1">
      <alignment horizontal="center" vertical="center" wrapText="1"/>
    </xf>
    <xf numFmtId="167" fontId="10" fillId="0" borderId="48" xfId="0" applyNumberFormat="1" applyFont="1" applyBorder="1" applyAlignment="1">
      <alignment horizontal="center" vertical="center"/>
    </xf>
    <xf numFmtId="0" fontId="50" fillId="4" borderId="0" xfId="0" applyFont="1" applyFill="1" applyAlignment="1">
      <alignment horizontal="left"/>
    </xf>
    <xf numFmtId="0" fontId="39" fillId="7" borderId="3" xfId="0" applyFont="1" applyFill="1" applyBorder="1" applyAlignment="1">
      <alignment horizontal="left" vertical="center"/>
    </xf>
    <xf numFmtId="0" fontId="39" fillId="7" borderId="5" xfId="0" applyFont="1" applyFill="1" applyBorder="1" applyAlignment="1">
      <alignment horizontal="left" vertical="center"/>
    </xf>
    <xf numFmtId="0" fontId="39" fillId="7" borderId="4" xfId="0" applyFont="1" applyFill="1" applyBorder="1" applyAlignment="1">
      <alignment horizontal="left" vertical="center"/>
    </xf>
    <xf numFmtId="0" fontId="36" fillId="0" borderId="2" xfId="0" applyFont="1" applyFill="1" applyBorder="1" applyAlignment="1">
      <alignment horizontal="left" vertical="center"/>
    </xf>
    <xf numFmtId="0" fontId="43" fillId="0" borderId="2" xfId="0" applyFont="1" applyFill="1" applyBorder="1" applyAlignment="1">
      <alignment horizontal="left" vertical="center"/>
    </xf>
    <xf numFmtId="0" fontId="43" fillId="0" borderId="3" xfId="0" applyFont="1" applyFill="1" applyBorder="1" applyAlignment="1">
      <alignment horizontal="left" vertical="center"/>
    </xf>
    <xf numFmtId="0" fontId="43" fillId="0" borderId="5" xfId="0" applyFont="1" applyFill="1" applyBorder="1" applyAlignment="1">
      <alignment horizontal="left" vertical="center"/>
    </xf>
    <xf numFmtId="0" fontId="43" fillId="0" borderId="4" xfId="0" applyFont="1" applyFill="1" applyBorder="1" applyAlignment="1">
      <alignment horizontal="left" vertical="center"/>
    </xf>
    <xf numFmtId="0" fontId="47" fillId="4" borderId="0" xfId="0" applyFont="1" applyFill="1" applyAlignment="1">
      <alignment horizontal="left"/>
    </xf>
    <xf numFmtId="0" fontId="36" fillId="0" borderId="2" xfId="0" applyFont="1" applyFill="1" applyBorder="1" applyAlignment="1">
      <alignment horizontal="left" vertical="center" wrapText="1"/>
    </xf>
    <xf numFmtId="0" fontId="46" fillId="4" borderId="0" xfId="0" applyFont="1" applyFill="1" applyAlignment="1">
      <alignment horizontal="left"/>
    </xf>
    <xf numFmtId="0" fontId="44" fillId="4" borderId="0" xfId="0" applyFont="1" applyFill="1" applyAlignment="1"/>
    <xf numFmtId="0" fontId="17" fillId="0" borderId="8" xfId="2" applyFont="1" applyFill="1" applyBorder="1" applyAlignment="1">
      <alignment horizontal="center" vertical="center" wrapText="1"/>
    </xf>
    <xf numFmtId="0" fontId="17" fillId="0" borderId="9" xfId="2" applyFont="1" applyFill="1" applyBorder="1" applyAlignment="1">
      <alignment horizontal="center" vertical="center" wrapText="1"/>
    </xf>
    <xf numFmtId="0" fontId="17" fillId="0" borderId="10" xfId="2" applyFont="1" applyFill="1" applyBorder="1" applyAlignment="1">
      <alignment horizontal="center" vertical="center" wrapText="1"/>
    </xf>
    <xf numFmtId="0" fontId="17" fillId="0" borderId="11" xfId="2" applyFont="1" applyFill="1" applyBorder="1" applyAlignment="1">
      <alignment horizontal="center" vertical="center" wrapText="1"/>
    </xf>
    <xf numFmtId="0" fontId="17" fillId="0" borderId="0" xfId="2" applyFont="1" applyFill="1" applyBorder="1" applyAlignment="1">
      <alignment horizontal="center" vertical="center" wrapText="1"/>
    </xf>
    <xf numFmtId="0" fontId="17" fillId="0" borderId="12" xfId="2" applyFont="1" applyFill="1" applyBorder="1" applyAlignment="1">
      <alignment horizontal="center" vertical="center" wrapText="1"/>
    </xf>
    <xf numFmtId="0" fontId="17" fillId="0" borderId="13" xfId="2" applyFont="1" applyFill="1" applyBorder="1" applyAlignment="1">
      <alignment horizontal="center" vertical="center" wrapText="1"/>
    </xf>
    <xf numFmtId="0" fontId="17" fillId="0" borderId="14" xfId="2" applyFont="1" applyFill="1" applyBorder="1" applyAlignment="1">
      <alignment horizontal="center" vertical="center" wrapText="1"/>
    </xf>
    <xf numFmtId="0" fontId="17" fillId="0" borderId="15" xfId="2" applyFont="1" applyFill="1" applyBorder="1" applyAlignment="1">
      <alignment horizontal="center" vertical="center" wrapText="1"/>
    </xf>
    <xf numFmtId="0" fontId="18" fillId="0" borderId="16" xfId="3" applyFont="1" applyBorder="1" applyAlignment="1">
      <alignment horizontal="center" vertical="center"/>
    </xf>
    <xf numFmtId="0" fontId="18" fillId="0" borderId="17" xfId="3" applyFont="1" applyBorder="1" applyAlignment="1">
      <alignment horizontal="center" vertical="center"/>
    </xf>
    <xf numFmtId="0" fontId="18" fillId="0" borderId="18" xfId="3" applyFont="1" applyBorder="1" applyAlignment="1">
      <alignment horizontal="center" vertical="center"/>
    </xf>
    <xf numFmtId="0" fontId="14" fillId="0" borderId="19" xfId="3" applyFont="1" applyBorder="1" applyAlignment="1">
      <alignment horizontal="left" vertical="center" wrapText="1"/>
    </xf>
    <xf numFmtId="0" fontId="14" fillId="0" borderId="20" xfId="3" applyFont="1" applyBorder="1" applyAlignment="1">
      <alignment horizontal="left" vertical="center" wrapText="1"/>
    </xf>
    <xf numFmtId="0" fontId="14" fillId="0" borderId="21" xfId="3" applyFont="1" applyBorder="1" applyAlignment="1">
      <alignment horizontal="left" vertical="center" wrapText="1"/>
    </xf>
    <xf numFmtId="0" fontId="14" fillId="0" borderId="22" xfId="3" applyFont="1" applyBorder="1" applyAlignment="1">
      <alignment horizontal="left" vertical="center"/>
    </xf>
    <xf numFmtId="0" fontId="14" fillId="0" borderId="23" xfId="3" applyFont="1" applyBorder="1" applyAlignment="1">
      <alignment horizontal="left" vertical="center"/>
    </xf>
    <xf numFmtId="0" fontId="14" fillId="0" borderId="24" xfId="3" applyFont="1" applyBorder="1" applyAlignment="1">
      <alignment horizontal="left" vertical="center"/>
    </xf>
    <xf numFmtId="0" fontId="14" fillId="0" borderId="25" xfId="3" applyFont="1" applyBorder="1" applyAlignment="1">
      <alignment horizontal="left" vertical="center"/>
    </xf>
    <xf numFmtId="0" fontId="14" fillId="0" borderId="26" xfId="3" applyFont="1" applyBorder="1" applyAlignment="1">
      <alignment horizontal="left" vertical="center"/>
    </xf>
    <xf numFmtId="0" fontId="14" fillId="0" borderId="27" xfId="3" applyFont="1" applyBorder="1" applyAlignment="1">
      <alignment horizontal="left" vertical="center"/>
    </xf>
    <xf numFmtId="0" fontId="16" fillId="4" borderId="45" xfId="3" applyFont="1" applyFill="1" applyBorder="1" applyAlignment="1">
      <alignment horizontal="center" vertical="center" wrapText="1"/>
    </xf>
    <xf numFmtId="0" fontId="16" fillId="4" borderId="46" xfId="3" applyFont="1" applyFill="1" applyBorder="1" applyAlignment="1">
      <alignment horizontal="center" vertical="center" wrapText="1"/>
    </xf>
    <xf numFmtId="0" fontId="16" fillId="4" borderId="47" xfId="3" applyFont="1" applyFill="1" applyBorder="1" applyAlignment="1">
      <alignment horizontal="center" vertical="center" wrapText="1"/>
    </xf>
    <xf numFmtId="4" fontId="16" fillId="4" borderId="44" xfId="3" applyNumberFormat="1" applyFont="1" applyFill="1" applyBorder="1" applyAlignment="1">
      <alignment horizontal="left" vertical="center" wrapText="1"/>
    </xf>
    <xf numFmtId="4" fontId="16" fillId="4" borderId="7" xfId="3" applyNumberFormat="1" applyFont="1" applyFill="1" applyBorder="1" applyAlignment="1">
      <alignment horizontal="left" vertical="center" wrapText="1"/>
    </xf>
    <xf numFmtId="4" fontId="16" fillId="4" borderId="6" xfId="3" applyNumberFormat="1" applyFont="1" applyFill="1" applyBorder="1" applyAlignment="1">
      <alignment horizontal="left" vertical="center" wrapText="1"/>
    </xf>
    <xf numFmtId="4" fontId="16" fillId="4" borderId="32" xfId="3" applyNumberFormat="1" applyFont="1" applyFill="1" applyBorder="1" applyAlignment="1">
      <alignment horizontal="center" vertical="center" wrapText="1"/>
    </xf>
    <xf numFmtId="4" fontId="16" fillId="4" borderId="38" xfId="3" applyNumberFormat="1" applyFont="1" applyFill="1" applyBorder="1" applyAlignment="1">
      <alignment horizontal="center" vertical="center" wrapText="1"/>
    </xf>
    <xf numFmtId="4" fontId="16" fillId="4" borderId="33" xfId="3" applyNumberFormat="1" applyFont="1" applyFill="1" applyBorder="1" applyAlignment="1">
      <alignment horizontal="center" vertical="center" wrapText="1"/>
    </xf>
    <xf numFmtId="0" fontId="14" fillId="0" borderId="8" xfId="3" applyFont="1" applyBorder="1" applyAlignment="1">
      <alignment horizontal="center" vertical="center"/>
    </xf>
    <xf numFmtId="0" fontId="14" fillId="0" borderId="9" xfId="3" applyFont="1" applyBorder="1" applyAlignment="1">
      <alignment horizontal="center" vertical="center"/>
    </xf>
    <xf numFmtId="0" fontId="19" fillId="4" borderId="28" xfId="3" applyFont="1" applyFill="1" applyBorder="1" applyAlignment="1">
      <alignment horizontal="center" vertical="center" wrapText="1"/>
    </xf>
    <xf numFmtId="0" fontId="19" fillId="4" borderId="29" xfId="3" applyFont="1" applyFill="1" applyBorder="1" applyAlignment="1">
      <alignment horizontal="center" vertical="center" wrapText="1"/>
    </xf>
    <xf numFmtId="0" fontId="19" fillId="4" borderId="29" xfId="3" applyFont="1" applyFill="1" applyBorder="1" applyAlignment="1">
      <alignment horizontal="center" vertical="center"/>
    </xf>
    <xf numFmtId="0" fontId="19" fillId="4" borderId="30" xfId="3" applyFont="1" applyFill="1" applyBorder="1" applyAlignment="1">
      <alignment horizontal="center" vertical="center"/>
    </xf>
    <xf numFmtId="0" fontId="19" fillId="4" borderId="30" xfId="3" applyFont="1" applyFill="1" applyBorder="1" applyAlignment="1">
      <alignment horizontal="center" vertical="center" wrapText="1"/>
    </xf>
    <xf numFmtId="0" fontId="14" fillId="0" borderId="16" xfId="3" applyFont="1" applyBorder="1" applyAlignment="1">
      <alignment horizontal="center" vertical="center" wrapText="1"/>
    </xf>
    <xf numFmtId="0" fontId="14" fillId="0" borderId="17" xfId="3" applyFont="1" applyBorder="1" applyAlignment="1">
      <alignment horizontal="center" vertical="center" wrapText="1"/>
    </xf>
    <xf numFmtId="0" fontId="14" fillId="0" borderId="18" xfId="3" applyFont="1" applyBorder="1" applyAlignment="1">
      <alignment horizontal="center" vertical="center" wrapText="1"/>
    </xf>
    <xf numFmtId="4" fontId="19" fillId="4" borderId="29" xfId="3" applyNumberFormat="1" applyFont="1" applyFill="1" applyBorder="1" applyAlignment="1">
      <alignment horizontal="center" vertical="center" wrapText="1"/>
    </xf>
    <xf numFmtId="4" fontId="19" fillId="4" borderId="31" xfId="3" applyNumberFormat="1" applyFont="1" applyFill="1" applyBorder="1" applyAlignment="1">
      <alignment horizontal="center" vertical="center" wrapText="1"/>
    </xf>
    <xf numFmtId="0" fontId="24" fillId="0" borderId="11" xfId="3" applyFont="1" applyBorder="1" applyAlignment="1">
      <alignment horizontal="left" vertical="center" wrapText="1" readingOrder="1"/>
    </xf>
    <xf numFmtId="0" fontId="24" fillId="0" borderId="0" xfId="3" applyFont="1" applyBorder="1" applyAlignment="1">
      <alignment horizontal="left" vertical="center" wrapText="1" readingOrder="1"/>
    </xf>
    <xf numFmtId="0" fontId="24" fillId="0" borderId="12" xfId="3" applyFont="1" applyBorder="1" applyAlignment="1">
      <alignment horizontal="left" vertical="center" wrapText="1" readingOrder="1"/>
    </xf>
    <xf numFmtId="0" fontId="2" fillId="0" borderId="11" xfId="3" applyFont="1" applyBorder="1" applyAlignment="1">
      <alignment horizontal="left" vertical="center" wrapText="1" readingOrder="1"/>
    </xf>
    <xf numFmtId="0" fontId="2" fillId="0" borderId="0" xfId="3" applyFont="1" applyBorder="1" applyAlignment="1">
      <alignment horizontal="left" vertical="center" wrapText="1" readingOrder="1"/>
    </xf>
    <xf numFmtId="0" fontId="2" fillId="0" borderId="12" xfId="3" applyFont="1" applyBorder="1" applyAlignment="1">
      <alignment horizontal="left" vertical="center" wrapText="1" readingOrder="1"/>
    </xf>
    <xf numFmtId="0" fontId="2" fillId="0" borderId="13" xfId="3" applyFont="1" applyBorder="1" applyAlignment="1">
      <alignment horizontal="left" vertical="center" wrapText="1" readingOrder="1"/>
    </xf>
    <xf numFmtId="0" fontId="2" fillId="0" borderId="14" xfId="3" applyFont="1" applyBorder="1" applyAlignment="1">
      <alignment horizontal="left" vertical="center" wrapText="1" readingOrder="1"/>
    </xf>
    <xf numFmtId="0" fontId="2" fillId="0" borderId="15" xfId="3" applyFont="1" applyBorder="1" applyAlignment="1">
      <alignment horizontal="left" vertical="center" wrapText="1" readingOrder="1"/>
    </xf>
    <xf numFmtId="0" fontId="27" fillId="0" borderId="35" xfId="3" applyFont="1" applyBorder="1" applyAlignment="1">
      <alignment horizontal="center" vertical="top" wrapText="1"/>
    </xf>
    <xf numFmtId="0" fontId="27" fillId="0" borderId="41" xfId="3" applyFont="1" applyBorder="1" applyAlignment="1">
      <alignment horizontal="center" vertical="top" wrapText="1"/>
    </xf>
    <xf numFmtId="0" fontId="16" fillId="4" borderId="34" xfId="3" applyFont="1" applyFill="1" applyBorder="1" applyAlignment="1">
      <alignment horizontal="center" vertical="center" wrapText="1"/>
    </xf>
    <xf numFmtId="0" fontId="16" fillId="4" borderId="35" xfId="3" applyFont="1" applyFill="1" applyBorder="1" applyAlignment="1">
      <alignment horizontal="center" vertical="center" wrapText="1"/>
    </xf>
    <xf numFmtId="0" fontId="13" fillId="0" borderId="11" xfId="3" applyFont="1" applyBorder="1" applyAlignment="1">
      <alignment horizontal="left" vertical="center" wrapText="1" readingOrder="1"/>
    </xf>
    <xf numFmtId="0" fontId="13" fillId="0" borderId="0" xfId="3" applyFont="1" applyBorder="1" applyAlignment="1">
      <alignment horizontal="left" vertical="center" wrapText="1" readingOrder="1"/>
    </xf>
    <xf numFmtId="0" fontId="13" fillId="0" borderId="12" xfId="3" applyFont="1" applyBorder="1" applyAlignment="1">
      <alignment horizontal="left" vertical="center" wrapText="1" readingOrder="1"/>
    </xf>
    <xf numFmtId="0" fontId="3" fillId="0" borderId="54" xfId="0" applyFont="1" applyBorder="1" applyAlignment="1">
      <alignment vertical="center" wrapText="1"/>
    </xf>
    <xf numFmtId="0" fontId="3" fillId="0" borderId="55" xfId="0" applyFont="1" applyBorder="1" applyAlignment="1">
      <alignment vertical="center" wrapText="1"/>
    </xf>
    <xf numFmtId="0" fontId="3" fillId="0" borderId="53" xfId="0" applyFont="1" applyBorder="1" applyAlignment="1">
      <alignment vertical="center" wrapText="1"/>
    </xf>
    <xf numFmtId="0" fontId="3" fillId="0" borderId="0" xfId="0" applyFont="1" applyAlignment="1">
      <alignment vertical="center" wrapText="1"/>
    </xf>
    <xf numFmtId="0" fontId="6" fillId="0" borderId="0" xfId="0" applyFont="1" applyAlignment="1">
      <alignment horizontal="center"/>
    </xf>
    <xf numFmtId="0" fontId="0" fillId="0" borderId="0" xfId="0" applyFont="1" applyAlignment="1"/>
    <xf numFmtId="0" fontId="7" fillId="0" borderId="0" xfId="0" applyFont="1" applyAlignment="1">
      <alignment horizontal="center"/>
    </xf>
    <xf numFmtId="0" fontId="8" fillId="0" borderId="0" xfId="0" applyFont="1" applyAlignment="1">
      <alignment horizontal="center"/>
    </xf>
    <xf numFmtId="0" fontId="9" fillId="0" borderId="0" xfId="0" applyFont="1" applyAlignment="1">
      <alignment horizontal="center"/>
    </xf>
    <xf numFmtId="0" fontId="11" fillId="0" borderId="0" xfId="0" applyFont="1" applyAlignment="1">
      <alignment horizontal="right"/>
    </xf>
    <xf numFmtId="0" fontId="35" fillId="0" borderId="2" xfId="0" applyFont="1" applyBorder="1" applyAlignment="1">
      <alignment horizontal="center" vertical="center"/>
    </xf>
    <xf numFmtId="17" fontId="35" fillId="0" borderId="2" xfId="0" applyNumberFormat="1" applyFont="1" applyBorder="1" applyAlignment="1">
      <alignment horizontal="center" vertical="center" wrapText="1"/>
    </xf>
    <xf numFmtId="17" fontId="42" fillId="7" borderId="2" xfId="0" applyNumberFormat="1" applyFont="1" applyFill="1" applyBorder="1" applyAlignment="1">
      <alignment horizontal="center" vertical="center" wrapText="1"/>
    </xf>
    <xf numFmtId="2" fontId="42" fillId="0" borderId="2" xfId="0" applyNumberFormat="1" applyFont="1" applyBorder="1" applyAlignment="1">
      <alignment horizontal="left" vertical="center"/>
    </xf>
    <xf numFmtId="2" fontId="42" fillId="0" borderId="2" xfId="0" applyNumberFormat="1" applyFont="1" applyFill="1" applyBorder="1" applyAlignment="1">
      <alignment horizontal="left" vertical="center"/>
    </xf>
    <xf numFmtId="43" fontId="0" fillId="14" borderId="2" xfId="0" applyNumberFormat="1" applyFont="1" applyFill="1" applyBorder="1" applyAlignment="1">
      <alignment horizontal="center" vertical="center"/>
    </xf>
    <xf numFmtId="0" fontId="50" fillId="4" borderId="0" xfId="0" applyFont="1" applyFill="1" applyAlignment="1"/>
    <xf numFmtId="0" fontId="53" fillId="14" borderId="0" xfId="0" applyFont="1" applyFill="1" applyAlignment="1">
      <alignment horizontal="center" vertical="center"/>
    </xf>
    <xf numFmtId="17" fontId="35" fillId="7" borderId="2" xfId="0" applyNumberFormat="1" applyFont="1" applyFill="1" applyBorder="1" applyAlignment="1">
      <alignment horizontal="center" vertical="center" wrapText="1"/>
    </xf>
    <xf numFmtId="0" fontId="6" fillId="0" borderId="0" xfId="0" applyFont="1" applyBorder="1" applyAlignment="1">
      <alignment horizontal="center"/>
    </xf>
    <xf numFmtId="0" fontId="6" fillId="0" borderId="0" xfId="0" applyFont="1" applyBorder="1" applyAlignment="1"/>
    <xf numFmtId="0" fontId="6" fillId="0" borderId="0" xfId="0" applyFont="1" applyBorder="1" applyAlignment="1">
      <alignment horizontal="center" vertical="center"/>
    </xf>
    <xf numFmtId="0" fontId="6" fillId="0" borderId="0" xfId="0" applyFont="1" applyBorder="1" applyAlignment="1"/>
    <xf numFmtId="0" fontId="7" fillId="0" borderId="0" xfId="0" applyFont="1" applyBorder="1" applyAlignment="1">
      <alignment horizontal="center"/>
    </xf>
    <xf numFmtId="0" fontId="7" fillId="0" borderId="0" xfId="0" applyFont="1" applyBorder="1" applyAlignment="1">
      <alignment horizontal="right"/>
    </xf>
    <xf numFmtId="43" fontId="6" fillId="0" borderId="0" xfId="1" applyFont="1" applyBorder="1" applyAlignment="1"/>
    <xf numFmtId="0" fontId="7" fillId="0" borderId="0" xfId="0" applyFont="1" applyBorder="1" applyAlignment="1">
      <alignment horizontal="center"/>
    </xf>
    <xf numFmtId="43" fontId="7" fillId="0" borderId="0" xfId="7" applyFont="1" applyBorder="1" applyAlignment="1">
      <alignment horizontal="right"/>
    </xf>
    <xf numFmtId="0" fontId="7" fillId="0" borderId="0" xfId="0" applyFont="1" applyBorder="1" applyAlignment="1">
      <alignment horizontal="center" vertical="center"/>
    </xf>
    <xf numFmtId="0" fontId="7" fillId="0" borderId="0" xfId="0" applyFont="1" applyBorder="1" applyAlignment="1">
      <alignment horizontal="right"/>
    </xf>
    <xf numFmtId="0" fontId="6" fillId="0" borderId="0" xfId="0" applyFont="1" applyBorder="1" applyAlignment="1">
      <alignment horizontal="left" vertical="top"/>
    </xf>
    <xf numFmtId="0" fontId="6" fillId="0" borderId="0" xfId="0" applyFont="1" applyBorder="1" applyAlignment="1">
      <alignment horizontal="left"/>
    </xf>
    <xf numFmtId="43" fontId="6" fillId="0" borderId="0" xfId="7" applyFont="1" applyBorder="1" applyAlignment="1">
      <alignment horizontal="right" vertical="top"/>
    </xf>
    <xf numFmtId="0" fontId="54" fillId="0" borderId="0" xfId="9" applyFont="1" applyBorder="1" applyAlignment="1">
      <alignment horizontal="left" vertical="top" indent="1"/>
    </xf>
    <xf numFmtId="0" fontId="54" fillId="0" borderId="0" xfId="9" applyFont="1" applyBorder="1" applyAlignment="1">
      <alignment horizontal="left" wrapText="1" indent="1"/>
    </xf>
    <xf numFmtId="168" fontId="54" fillId="0" borderId="0" xfId="9" applyNumberFormat="1" applyFont="1" applyBorder="1" applyAlignment="1">
      <alignment horizontal="right" vertical="top"/>
    </xf>
    <xf numFmtId="0" fontId="6" fillId="0" borderId="0" xfId="0" applyNumberFormat="1" applyFont="1" applyBorder="1" applyAlignment="1">
      <alignment horizontal="center"/>
    </xf>
    <xf numFmtId="0" fontId="6" fillId="0" borderId="0" xfId="0" applyFont="1" applyBorder="1" applyAlignment="1">
      <alignment horizontal="center"/>
    </xf>
    <xf numFmtId="43" fontId="6" fillId="0" borderId="0" xfId="0" applyNumberFormat="1" applyFont="1" applyBorder="1" applyAlignment="1"/>
    <xf numFmtId="43" fontId="6" fillId="0" borderId="0" xfId="7" applyFont="1" applyBorder="1" applyAlignment="1">
      <alignment horizontal="right"/>
    </xf>
    <xf numFmtId="0" fontId="6" fillId="13" borderId="0" xfId="0" applyFont="1" applyFill="1" applyBorder="1" applyAlignment="1"/>
    <xf numFmtId="43" fontId="6" fillId="0" borderId="0" xfId="1" applyFont="1" applyBorder="1" applyAlignment="1">
      <alignment horizontal="right"/>
    </xf>
    <xf numFmtId="43" fontId="6" fillId="0" borderId="0" xfId="1" applyFont="1" applyBorder="1" applyAlignment="1">
      <alignment horizontal="right" vertical="top"/>
    </xf>
    <xf numFmtId="0" fontId="56" fillId="0" borderId="0" xfId="0" applyFont="1" applyBorder="1" applyAlignment="1"/>
    <xf numFmtId="0" fontId="6" fillId="0" borderId="0" xfId="0" applyFont="1" applyBorder="1"/>
    <xf numFmtId="43" fontId="6" fillId="0" borderId="0" xfId="1" applyFont="1" applyBorder="1"/>
    <xf numFmtId="0" fontId="6" fillId="0" borderId="0" xfId="0" applyFont="1" applyBorder="1" applyAlignment="1">
      <alignment horizontal="center" vertical="center"/>
    </xf>
    <xf numFmtId="0" fontId="6" fillId="0" borderId="0" xfId="0" applyFont="1" applyBorder="1" applyAlignment="1">
      <alignment horizontal="center" vertical="center" wrapText="1"/>
    </xf>
    <xf numFmtId="0" fontId="6" fillId="0" borderId="0" xfId="0" applyFont="1" applyBorder="1" applyAlignment="1">
      <alignment horizontal="center" wrapText="1"/>
    </xf>
  </cellXfs>
  <cellStyles count="10">
    <cellStyle name="60% - Ênfase5" xfId="2" builtinId="48"/>
    <cellStyle name="Hiperlink" xfId="5" builtinId="8"/>
    <cellStyle name="Normal" xfId="0" builtinId="0"/>
    <cellStyle name="Normal 2" xfId="3"/>
    <cellStyle name="Normal 3" xfId="6"/>
    <cellStyle name="Normal 4" xfId="9"/>
    <cellStyle name="Vírgula" xfId="1" builtinId="3"/>
    <cellStyle name="Vírgula 2" xfId="4"/>
    <cellStyle name="Vírgula 2 2" xfId="8"/>
    <cellStyle name="Vírgula 3" xfId="7"/>
  </cellStyles>
  <dxfs count="0"/>
  <tableStyles count="0" defaultTableStyle="TableStyleMedium2" defaultPivotStyle="PivotStyleLight16"/>
  <colors>
    <mruColors>
      <color rgb="FFFFFF99"/>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10.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externalLink" Target="externalLinks/externalLink9.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theme" Target="theme/theme1.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externalLink" Target="externalLinks/externalLink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 Type="http://schemas.openxmlformats.org/officeDocument/2006/relationships/image" Target="../media/image5.png"/><Relationship Id="rId21" Type="http://schemas.openxmlformats.org/officeDocument/2006/relationships/image" Target="../media/image23.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2" Type="http://schemas.openxmlformats.org/officeDocument/2006/relationships/image" Target="../media/image4.png"/><Relationship Id="rId16" Type="http://schemas.openxmlformats.org/officeDocument/2006/relationships/image" Target="../media/image18.png"/><Relationship Id="rId20" Type="http://schemas.openxmlformats.org/officeDocument/2006/relationships/image" Target="../media/image22.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10" Type="http://schemas.openxmlformats.org/officeDocument/2006/relationships/image" Target="../media/image12.png"/><Relationship Id="rId19" Type="http://schemas.openxmlformats.org/officeDocument/2006/relationships/image" Target="../media/image21.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s>
</file>

<file path=xl/drawings/drawing1.xml><?xml version="1.0" encoding="utf-8"?>
<xdr:wsDr xmlns:xdr="http://schemas.openxmlformats.org/drawingml/2006/spreadsheetDrawing" xmlns:a="http://schemas.openxmlformats.org/drawingml/2006/main">
  <xdr:twoCellAnchor editAs="oneCell">
    <xdr:from>
      <xdr:col>0</xdr:col>
      <xdr:colOff>85725</xdr:colOff>
      <xdr:row>1</xdr:row>
      <xdr:rowOff>38100</xdr:rowOff>
    </xdr:from>
    <xdr:to>
      <xdr:col>1</xdr:col>
      <xdr:colOff>887538</xdr:colOff>
      <xdr:row>2</xdr:row>
      <xdr:rowOff>180975</xdr:rowOff>
    </xdr:to>
    <xdr:pic>
      <xdr:nvPicPr>
        <xdr:cNvPr id="2" name="Imagem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725" y="200025"/>
          <a:ext cx="1411413"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85725</xdr:colOff>
      <xdr:row>1</xdr:row>
      <xdr:rowOff>38100</xdr:rowOff>
    </xdr:from>
    <xdr:to>
      <xdr:col>1</xdr:col>
      <xdr:colOff>887538</xdr:colOff>
      <xdr:row>2</xdr:row>
      <xdr:rowOff>152400</xdr:rowOff>
    </xdr:to>
    <xdr:pic>
      <xdr:nvPicPr>
        <xdr:cNvPr id="3" name="Imagem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725" y="200025"/>
          <a:ext cx="1411413"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325966</xdr:colOff>
      <xdr:row>1</xdr:row>
      <xdr:rowOff>133350</xdr:rowOff>
    </xdr:from>
    <xdr:to>
      <xdr:col>1</xdr:col>
      <xdr:colOff>367392</xdr:colOff>
      <xdr:row>4</xdr:row>
      <xdr:rowOff>66675</xdr:rowOff>
    </xdr:to>
    <xdr:pic>
      <xdr:nvPicPr>
        <xdr:cNvPr id="2" name="Imagem 25" descr="image00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5966" y="323850"/>
          <a:ext cx="1689251"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11</xdr:col>
      <xdr:colOff>76200</xdr:colOff>
      <xdr:row>0</xdr:row>
      <xdr:rowOff>0</xdr:rowOff>
    </xdr:from>
    <xdr:to>
      <xdr:col>23</xdr:col>
      <xdr:colOff>228600</xdr:colOff>
      <xdr:row>11</xdr:row>
      <xdr:rowOff>171450</xdr:rowOff>
    </xdr:to>
    <xdr:pic>
      <xdr:nvPicPr>
        <xdr:cNvPr id="2" name="Imagem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401925" y="0"/>
          <a:ext cx="7924800" cy="3105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571500</xdr:colOff>
      <xdr:row>13</xdr:row>
      <xdr:rowOff>28575</xdr:rowOff>
    </xdr:from>
    <xdr:to>
      <xdr:col>23</xdr:col>
      <xdr:colOff>57150</xdr:colOff>
      <xdr:row>30</xdr:row>
      <xdr:rowOff>123825</xdr:rowOff>
    </xdr:to>
    <xdr:pic>
      <xdr:nvPicPr>
        <xdr:cNvPr id="3" name="Imagem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954500" y="3457575"/>
          <a:ext cx="7867650" cy="3457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15</xdr:row>
      <xdr:rowOff>0</xdr:rowOff>
    </xdr:from>
    <xdr:to>
      <xdr:col>23</xdr:col>
      <xdr:colOff>85725</xdr:colOff>
      <xdr:row>31</xdr:row>
      <xdr:rowOff>66675</xdr:rowOff>
    </xdr:to>
    <xdr:pic>
      <xdr:nvPicPr>
        <xdr:cNvPr id="4" name="Imagem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039600" y="7067550"/>
          <a:ext cx="7858125" cy="3124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28575</xdr:colOff>
      <xdr:row>15</xdr:row>
      <xdr:rowOff>0</xdr:rowOff>
    </xdr:from>
    <xdr:to>
      <xdr:col>36</xdr:col>
      <xdr:colOff>504825</xdr:colOff>
      <xdr:row>31</xdr:row>
      <xdr:rowOff>19050</xdr:rowOff>
    </xdr:to>
    <xdr:pic>
      <xdr:nvPicPr>
        <xdr:cNvPr id="5" name="Imagem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5403175" y="7172325"/>
          <a:ext cx="7791450" cy="3076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47625</xdr:colOff>
      <xdr:row>15</xdr:row>
      <xdr:rowOff>0</xdr:rowOff>
    </xdr:from>
    <xdr:to>
      <xdr:col>53</xdr:col>
      <xdr:colOff>28575</xdr:colOff>
      <xdr:row>31</xdr:row>
      <xdr:rowOff>28575</xdr:rowOff>
    </xdr:to>
    <xdr:pic>
      <xdr:nvPicPr>
        <xdr:cNvPr id="6" name="Imagem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5175825" y="7229475"/>
          <a:ext cx="7905750" cy="3086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56</xdr:col>
      <xdr:colOff>38100</xdr:colOff>
      <xdr:row>15</xdr:row>
      <xdr:rowOff>0</xdr:rowOff>
    </xdr:from>
    <xdr:to>
      <xdr:col>69</xdr:col>
      <xdr:colOff>28575</xdr:colOff>
      <xdr:row>31</xdr:row>
      <xdr:rowOff>95250</xdr:rowOff>
    </xdr:to>
    <xdr:pic>
      <xdr:nvPicPr>
        <xdr:cNvPr id="7" name="Imagem 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4919900" y="7191375"/>
          <a:ext cx="7915275" cy="315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57</xdr:col>
      <xdr:colOff>47626</xdr:colOff>
      <xdr:row>14</xdr:row>
      <xdr:rowOff>47625</xdr:rowOff>
    </xdr:from>
    <xdr:to>
      <xdr:col>66</xdr:col>
      <xdr:colOff>257175</xdr:colOff>
      <xdr:row>29</xdr:row>
      <xdr:rowOff>101037</xdr:rowOff>
    </xdr:to>
    <xdr:pic>
      <xdr:nvPicPr>
        <xdr:cNvPr id="8" name="Imagem 7"/>
        <xdr:cNvPicPr>
          <a:picLocks noChangeAspect="1"/>
        </xdr:cNvPicPr>
      </xdr:nvPicPr>
      <xdr:blipFill>
        <a:blip xmlns:r="http://schemas.openxmlformats.org/officeDocument/2006/relationships" r:embed="rId7"/>
        <a:stretch>
          <a:fillRect/>
        </a:stretch>
      </xdr:blipFill>
      <xdr:spPr>
        <a:xfrm>
          <a:off x="45539026" y="3724275"/>
          <a:ext cx="5695949" cy="2977587"/>
        </a:xfrm>
        <a:prstGeom prst="rect">
          <a:avLst/>
        </a:prstGeom>
      </xdr:spPr>
    </xdr:pic>
    <xdr:clientData/>
  </xdr:twoCellAnchor>
  <xdr:twoCellAnchor editAs="oneCell">
    <xdr:from>
      <xdr:col>26</xdr:col>
      <xdr:colOff>123825</xdr:colOff>
      <xdr:row>14</xdr:row>
      <xdr:rowOff>57150</xdr:rowOff>
    </xdr:from>
    <xdr:to>
      <xdr:col>33</xdr:col>
      <xdr:colOff>571500</xdr:colOff>
      <xdr:row>29</xdr:row>
      <xdr:rowOff>177405</xdr:rowOff>
    </xdr:to>
    <xdr:pic>
      <xdr:nvPicPr>
        <xdr:cNvPr id="9" name="Imagem 8"/>
        <xdr:cNvPicPr>
          <a:picLocks noChangeAspect="1"/>
        </xdr:cNvPicPr>
      </xdr:nvPicPr>
      <xdr:blipFill>
        <a:blip xmlns:r="http://schemas.openxmlformats.org/officeDocument/2006/relationships" r:embed="rId8"/>
        <a:stretch>
          <a:fillRect/>
        </a:stretch>
      </xdr:blipFill>
      <xdr:spPr>
        <a:xfrm>
          <a:off x="26717625" y="3733800"/>
          <a:ext cx="4714875" cy="3044430"/>
        </a:xfrm>
        <a:prstGeom prst="rect">
          <a:avLst/>
        </a:prstGeom>
      </xdr:spPr>
    </xdr:pic>
    <xdr:clientData/>
  </xdr:twoCellAnchor>
  <xdr:twoCellAnchor editAs="oneCell">
    <xdr:from>
      <xdr:col>40</xdr:col>
      <xdr:colOff>247650</xdr:colOff>
      <xdr:row>15</xdr:row>
      <xdr:rowOff>0</xdr:rowOff>
    </xdr:from>
    <xdr:to>
      <xdr:col>48</xdr:col>
      <xdr:colOff>333375</xdr:colOff>
      <xdr:row>27</xdr:row>
      <xdr:rowOff>122578</xdr:rowOff>
    </xdr:to>
    <xdr:pic>
      <xdr:nvPicPr>
        <xdr:cNvPr id="10" name="Imagem 9"/>
        <xdr:cNvPicPr>
          <a:picLocks noChangeAspect="1"/>
        </xdr:cNvPicPr>
      </xdr:nvPicPr>
      <xdr:blipFill>
        <a:blip xmlns:r="http://schemas.openxmlformats.org/officeDocument/2006/relationships" r:embed="rId9"/>
        <a:stretch>
          <a:fillRect/>
        </a:stretch>
      </xdr:blipFill>
      <xdr:spPr>
        <a:xfrm>
          <a:off x="35375850" y="4371975"/>
          <a:ext cx="4962525" cy="2418103"/>
        </a:xfrm>
        <a:prstGeom prst="rect">
          <a:avLst/>
        </a:prstGeom>
      </xdr:spPr>
    </xdr:pic>
    <xdr:clientData/>
  </xdr:twoCellAnchor>
  <xdr:twoCellAnchor editAs="oneCell">
    <xdr:from>
      <xdr:col>40</xdr:col>
      <xdr:colOff>552450</xdr:colOff>
      <xdr:row>1</xdr:row>
      <xdr:rowOff>142876</xdr:rowOff>
    </xdr:from>
    <xdr:to>
      <xdr:col>52</xdr:col>
      <xdr:colOff>56186</xdr:colOff>
      <xdr:row>12</xdr:row>
      <xdr:rowOff>3186</xdr:rowOff>
    </xdr:to>
    <xdr:pic>
      <xdr:nvPicPr>
        <xdr:cNvPr id="11" name="Imagem 10"/>
        <xdr:cNvPicPr>
          <a:picLocks noChangeAspect="1"/>
        </xdr:cNvPicPr>
      </xdr:nvPicPr>
      <xdr:blipFill>
        <a:blip xmlns:r="http://schemas.openxmlformats.org/officeDocument/2006/relationships" r:embed="rId10"/>
        <a:stretch>
          <a:fillRect/>
        </a:stretch>
      </xdr:blipFill>
      <xdr:spPr>
        <a:xfrm>
          <a:off x="35680650" y="600076"/>
          <a:ext cx="6818936" cy="2584460"/>
        </a:xfrm>
        <a:prstGeom prst="rect">
          <a:avLst/>
        </a:prstGeom>
      </xdr:spPr>
    </xdr:pic>
    <xdr:clientData/>
  </xdr:twoCellAnchor>
  <xdr:twoCellAnchor editAs="oneCell">
    <xdr:from>
      <xdr:col>26</xdr:col>
      <xdr:colOff>390525</xdr:colOff>
      <xdr:row>1</xdr:row>
      <xdr:rowOff>66675</xdr:rowOff>
    </xdr:from>
    <xdr:to>
      <xdr:col>34</xdr:col>
      <xdr:colOff>500486</xdr:colOff>
      <xdr:row>11</xdr:row>
      <xdr:rowOff>152400</xdr:rowOff>
    </xdr:to>
    <xdr:pic>
      <xdr:nvPicPr>
        <xdr:cNvPr id="12" name="Imagem 11"/>
        <xdr:cNvPicPr>
          <a:picLocks noChangeAspect="1"/>
        </xdr:cNvPicPr>
      </xdr:nvPicPr>
      <xdr:blipFill>
        <a:blip xmlns:r="http://schemas.openxmlformats.org/officeDocument/2006/relationships" r:embed="rId11"/>
        <a:stretch>
          <a:fillRect/>
        </a:stretch>
      </xdr:blipFill>
      <xdr:spPr>
        <a:xfrm>
          <a:off x="26984325" y="523875"/>
          <a:ext cx="4986761" cy="2562225"/>
        </a:xfrm>
        <a:prstGeom prst="rect">
          <a:avLst/>
        </a:prstGeom>
      </xdr:spPr>
    </xdr:pic>
    <xdr:clientData/>
  </xdr:twoCellAnchor>
  <xdr:twoCellAnchor editAs="oneCell">
    <xdr:from>
      <xdr:col>57</xdr:col>
      <xdr:colOff>9525</xdr:colOff>
      <xdr:row>0</xdr:row>
      <xdr:rowOff>361950</xdr:rowOff>
    </xdr:from>
    <xdr:to>
      <xdr:col>65</xdr:col>
      <xdr:colOff>199067</xdr:colOff>
      <xdr:row>11</xdr:row>
      <xdr:rowOff>165963</xdr:rowOff>
    </xdr:to>
    <xdr:pic>
      <xdr:nvPicPr>
        <xdr:cNvPr id="13" name="Imagem 12"/>
        <xdr:cNvPicPr>
          <a:picLocks noChangeAspect="1"/>
        </xdr:cNvPicPr>
      </xdr:nvPicPr>
      <xdr:blipFill>
        <a:blip xmlns:r="http://schemas.openxmlformats.org/officeDocument/2006/relationships" r:embed="rId12"/>
        <a:stretch>
          <a:fillRect/>
        </a:stretch>
      </xdr:blipFill>
      <xdr:spPr>
        <a:xfrm>
          <a:off x="45500925" y="361950"/>
          <a:ext cx="5066342" cy="2737713"/>
        </a:xfrm>
        <a:prstGeom prst="rect">
          <a:avLst/>
        </a:prstGeom>
      </xdr:spPr>
    </xdr:pic>
    <xdr:clientData/>
  </xdr:twoCellAnchor>
  <xdr:twoCellAnchor editAs="oneCell">
    <xdr:from>
      <xdr:col>11</xdr:col>
      <xdr:colOff>1</xdr:colOff>
      <xdr:row>50</xdr:row>
      <xdr:rowOff>0</xdr:rowOff>
    </xdr:from>
    <xdr:to>
      <xdr:col>20</xdr:col>
      <xdr:colOff>514351</xdr:colOff>
      <xdr:row>69</xdr:row>
      <xdr:rowOff>41244</xdr:rowOff>
    </xdr:to>
    <xdr:pic>
      <xdr:nvPicPr>
        <xdr:cNvPr id="23" name="Imagem 22"/>
        <xdr:cNvPicPr>
          <a:picLocks noChangeAspect="1"/>
        </xdr:cNvPicPr>
      </xdr:nvPicPr>
      <xdr:blipFill>
        <a:blip xmlns:r="http://schemas.openxmlformats.org/officeDocument/2006/relationships" r:embed="rId13"/>
        <a:stretch>
          <a:fillRect/>
        </a:stretch>
      </xdr:blipFill>
      <xdr:spPr>
        <a:xfrm>
          <a:off x="12220576" y="16535400"/>
          <a:ext cx="6457950" cy="3479769"/>
        </a:xfrm>
        <a:prstGeom prst="rect">
          <a:avLst/>
        </a:prstGeom>
      </xdr:spPr>
    </xdr:pic>
    <xdr:clientData/>
  </xdr:twoCellAnchor>
  <xdr:twoCellAnchor editAs="oneCell">
    <xdr:from>
      <xdr:col>24</xdr:col>
      <xdr:colOff>0</xdr:colOff>
      <xdr:row>50</xdr:row>
      <xdr:rowOff>0</xdr:rowOff>
    </xdr:from>
    <xdr:to>
      <xdr:col>36</xdr:col>
      <xdr:colOff>580038</xdr:colOff>
      <xdr:row>67</xdr:row>
      <xdr:rowOff>75801</xdr:rowOff>
    </xdr:to>
    <xdr:pic>
      <xdr:nvPicPr>
        <xdr:cNvPr id="24" name="Imagem 23"/>
        <xdr:cNvPicPr>
          <a:picLocks noChangeAspect="1"/>
        </xdr:cNvPicPr>
      </xdr:nvPicPr>
      <xdr:blipFill>
        <a:blip xmlns:r="http://schemas.openxmlformats.org/officeDocument/2006/relationships" r:embed="rId14"/>
        <a:stretch>
          <a:fillRect/>
        </a:stretch>
      </xdr:blipFill>
      <xdr:spPr>
        <a:xfrm>
          <a:off x="20602575" y="16535400"/>
          <a:ext cx="7895238" cy="3190476"/>
        </a:xfrm>
        <a:prstGeom prst="rect">
          <a:avLst/>
        </a:prstGeom>
      </xdr:spPr>
    </xdr:pic>
    <xdr:clientData/>
  </xdr:twoCellAnchor>
  <xdr:twoCellAnchor editAs="oneCell">
    <xdr:from>
      <xdr:col>38</xdr:col>
      <xdr:colOff>85725</xdr:colOff>
      <xdr:row>51</xdr:row>
      <xdr:rowOff>0</xdr:rowOff>
    </xdr:from>
    <xdr:to>
      <xdr:col>51</xdr:col>
      <xdr:colOff>46639</xdr:colOff>
      <xdr:row>66</xdr:row>
      <xdr:rowOff>104418</xdr:rowOff>
    </xdr:to>
    <xdr:pic>
      <xdr:nvPicPr>
        <xdr:cNvPr id="25" name="Imagem 24"/>
        <xdr:cNvPicPr>
          <a:picLocks noChangeAspect="1"/>
        </xdr:cNvPicPr>
      </xdr:nvPicPr>
      <xdr:blipFill>
        <a:blip xmlns:r="http://schemas.openxmlformats.org/officeDocument/2006/relationships" r:embed="rId15"/>
        <a:stretch>
          <a:fillRect/>
        </a:stretch>
      </xdr:blipFill>
      <xdr:spPr>
        <a:xfrm>
          <a:off x="29222700" y="16735425"/>
          <a:ext cx="7885714" cy="2857143"/>
        </a:xfrm>
        <a:prstGeom prst="rect">
          <a:avLst/>
        </a:prstGeom>
      </xdr:spPr>
    </xdr:pic>
    <xdr:clientData/>
  </xdr:twoCellAnchor>
  <xdr:twoCellAnchor editAs="oneCell">
    <xdr:from>
      <xdr:col>38</xdr:col>
      <xdr:colOff>0</xdr:colOff>
      <xdr:row>67</xdr:row>
      <xdr:rowOff>0</xdr:rowOff>
    </xdr:from>
    <xdr:to>
      <xdr:col>49</xdr:col>
      <xdr:colOff>161925</xdr:colOff>
      <xdr:row>86</xdr:row>
      <xdr:rowOff>173341</xdr:rowOff>
    </xdr:to>
    <xdr:pic>
      <xdr:nvPicPr>
        <xdr:cNvPr id="26" name="Imagem 25"/>
        <xdr:cNvPicPr>
          <a:picLocks noChangeAspect="1"/>
        </xdr:cNvPicPr>
      </xdr:nvPicPr>
      <xdr:blipFill>
        <a:blip xmlns:r="http://schemas.openxmlformats.org/officeDocument/2006/relationships" r:embed="rId16"/>
        <a:stretch>
          <a:fillRect/>
        </a:stretch>
      </xdr:blipFill>
      <xdr:spPr>
        <a:xfrm>
          <a:off x="29136975" y="19792950"/>
          <a:ext cx="6867525" cy="3630916"/>
        </a:xfrm>
        <a:prstGeom prst="rect">
          <a:avLst/>
        </a:prstGeom>
      </xdr:spPr>
    </xdr:pic>
    <xdr:clientData/>
  </xdr:twoCellAnchor>
  <xdr:twoCellAnchor editAs="oneCell">
    <xdr:from>
      <xdr:col>24</xdr:col>
      <xdr:colOff>0</xdr:colOff>
      <xdr:row>68</xdr:row>
      <xdr:rowOff>1</xdr:rowOff>
    </xdr:from>
    <xdr:to>
      <xdr:col>35</xdr:col>
      <xdr:colOff>371475</xdr:colOff>
      <xdr:row>87</xdr:row>
      <xdr:rowOff>78155</xdr:rowOff>
    </xdr:to>
    <xdr:pic>
      <xdr:nvPicPr>
        <xdr:cNvPr id="27" name="Imagem 26"/>
        <xdr:cNvPicPr>
          <a:picLocks noChangeAspect="1"/>
        </xdr:cNvPicPr>
      </xdr:nvPicPr>
      <xdr:blipFill>
        <a:blip xmlns:r="http://schemas.openxmlformats.org/officeDocument/2006/relationships" r:embed="rId17"/>
        <a:stretch>
          <a:fillRect/>
        </a:stretch>
      </xdr:blipFill>
      <xdr:spPr>
        <a:xfrm>
          <a:off x="20602575" y="19983451"/>
          <a:ext cx="7077075" cy="3564304"/>
        </a:xfrm>
        <a:prstGeom prst="rect">
          <a:avLst/>
        </a:prstGeom>
      </xdr:spPr>
    </xdr:pic>
    <xdr:clientData/>
  </xdr:twoCellAnchor>
  <xdr:twoCellAnchor editAs="oneCell">
    <xdr:from>
      <xdr:col>11</xdr:col>
      <xdr:colOff>0</xdr:colOff>
      <xdr:row>70</xdr:row>
      <xdr:rowOff>0</xdr:rowOff>
    </xdr:from>
    <xdr:to>
      <xdr:col>20</xdr:col>
      <xdr:colOff>504825</xdr:colOff>
      <xdr:row>87</xdr:row>
      <xdr:rowOff>164645</xdr:rowOff>
    </xdr:to>
    <xdr:pic>
      <xdr:nvPicPr>
        <xdr:cNvPr id="28" name="Imagem 27"/>
        <xdr:cNvPicPr>
          <a:picLocks noChangeAspect="1"/>
        </xdr:cNvPicPr>
      </xdr:nvPicPr>
      <xdr:blipFill>
        <a:blip xmlns:r="http://schemas.openxmlformats.org/officeDocument/2006/relationships" r:embed="rId18"/>
        <a:stretch>
          <a:fillRect/>
        </a:stretch>
      </xdr:blipFill>
      <xdr:spPr>
        <a:xfrm>
          <a:off x="12220575" y="20364450"/>
          <a:ext cx="6448425" cy="3326945"/>
        </a:xfrm>
        <a:prstGeom prst="rect">
          <a:avLst/>
        </a:prstGeom>
      </xdr:spPr>
    </xdr:pic>
    <xdr:clientData/>
  </xdr:twoCellAnchor>
  <xdr:twoCellAnchor editAs="oneCell">
    <xdr:from>
      <xdr:col>10</xdr:col>
      <xdr:colOff>590550</xdr:colOff>
      <xdr:row>17</xdr:row>
      <xdr:rowOff>85725</xdr:rowOff>
    </xdr:from>
    <xdr:to>
      <xdr:col>22</xdr:col>
      <xdr:colOff>541959</xdr:colOff>
      <xdr:row>31</xdr:row>
      <xdr:rowOff>171105</xdr:rowOff>
    </xdr:to>
    <xdr:pic>
      <xdr:nvPicPr>
        <xdr:cNvPr id="29" name="Imagem 28"/>
        <xdr:cNvPicPr>
          <a:picLocks noChangeAspect="1"/>
        </xdr:cNvPicPr>
      </xdr:nvPicPr>
      <xdr:blipFill>
        <a:blip xmlns:r="http://schemas.openxmlformats.org/officeDocument/2006/relationships" r:embed="rId19"/>
        <a:stretch>
          <a:fillRect/>
        </a:stretch>
      </xdr:blipFill>
      <xdr:spPr>
        <a:xfrm>
          <a:off x="12734925" y="10315575"/>
          <a:ext cx="7723809" cy="2761905"/>
        </a:xfrm>
        <a:prstGeom prst="rect">
          <a:avLst/>
        </a:prstGeom>
      </xdr:spPr>
    </xdr:pic>
    <xdr:clientData/>
  </xdr:twoCellAnchor>
  <xdr:twoCellAnchor editAs="oneCell">
    <xdr:from>
      <xdr:col>24</xdr:col>
      <xdr:colOff>0</xdr:colOff>
      <xdr:row>18</xdr:row>
      <xdr:rowOff>0</xdr:rowOff>
    </xdr:from>
    <xdr:to>
      <xdr:col>35</xdr:col>
      <xdr:colOff>47625</xdr:colOff>
      <xdr:row>32</xdr:row>
      <xdr:rowOff>13107</xdr:rowOff>
    </xdr:to>
    <xdr:pic>
      <xdr:nvPicPr>
        <xdr:cNvPr id="30" name="Imagem 29"/>
        <xdr:cNvPicPr>
          <a:picLocks noChangeAspect="1"/>
        </xdr:cNvPicPr>
      </xdr:nvPicPr>
      <xdr:blipFill>
        <a:blip xmlns:r="http://schemas.openxmlformats.org/officeDocument/2006/relationships" r:embed="rId20"/>
        <a:stretch>
          <a:fillRect/>
        </a:stretch>
      </xdr:blipFill>
      <xdr:spPr>
        <a:xfrm>
          <a:off x="21135975" y="10420350"/>
          <a:ext cx="6753225" cy="2689632"/>
        </a:xfrm>
        <a:prstGeom prst="rect">
          <a:avLst/>
        </a:prstGeom>
      </xdr:spPr>
    </xdr:pic>
    <xdr:clientData/>
  </xdr:twoCellAnchor>
  <xdr:twoCellAnchor editAs="oneCell">
    <xdr:from>
      <xdr:col>40</xdr:col>
      <xdr:colOff>0</xdr:colOff>
      <xdr:row>18</xdr:row>
      <xdr:rowOff>0</xdr:rowOff>
    </xdr:from>
    <xdr:to>
      <xdr:col>52</xdr:col>
      <xdr:colOff>238125</xdr:colOff>
      <xdr:row>31</xdr:row>
      <xdr:rowOff>111875</xdr:rowOff>
    </xdr:to>
    <xdr:pic>
      <xdr:nvPicPr>
        <xdr:cNvPr id="31" name="Imagem 30"/>
        <xdr:cNvPicPr>
          <a:picLocks noChangeAspect="1"/>
        </xdr:cNvPicPr>
      </xdr:nvPicPr>
      <xdr:blipFill>
        <a:blip xmlns:r="http://schemas.openxmlformats.org/officeDocument/2006/relationships" r:embed="rId21"/>
        <a:stretch>
          <a:fillRect/>
        </a:stretch>
      </xdr:blipFill>
      <xdr:spPr>
        <a:xfrm>
          <a:off x="30889575" y="10420350"/>
          <a:ext cx="7553325" cy="2597900"/>
        </a:xfrm>
        <a:prstGeom prst="rect">
          <a:avLst/>
        </a:prstGeom>
      </xdr:spPr>
    </xdr:pic>
    <xdr:clientData/>
  </xdr:twoCellAnchor>
  <xdr:twoCellAnchor editAs="oneCell">
    <xdr:from>
      <xdr:col>56</xdr:col>
      <xdr:colOff>9525</xdr:colOff>
      <xdr:row>18</xdr:row>
      <xdr:rowOff>57150</xdr:rowOff>
    </xdr:from>
    <xdr:to>
      <xdr:col>68</xdr:col>
      <xdr:colOff>522896</xdr:colOff>
      <xdr:row>32</xdr:row>
      <xdr:rowOff>66339</xdr:rowOff>
    </xdr:to>
    <xdr:pic>
      <xdr:nvPicPr>
        <xdr:cNvPr id="32" name="Imagem 31"/>
        <xdr:cNvPicPr>
          <a:picLocks noChangeAspect="1"/>
        </xdr:cNvPicPr>
      </xdr:nvPicPr>
      <xdr:blipFill>
        <a:blip xmlns:r="http://schemas.openxmlformats.org/officeDocument/2006/relationships" r:embed="rId22"/>
        <a:stretch>
          <a:fillRect/>
        </a:stretch>
      </xdr:blipFill>
      <xdr:spPr>
        <a:xfrm>
          <a:off x="40652700" y="10477500"/>
          <a:ext cx="7828571" cy="2685714"/>
        </a:xfrm>
        <a:prstGeom prst="rect">
          <a:avLst/>
        </a:prstGeom>
      </xdr:spPr>
    </xdr:pic>
    <xdr:clientData/>
  </xdr:twoCellAnchor>
  <xdr:twoCellAnchor editAs="oneCell">
    <xdr:from>
      <xdr:col>11</xdr:col>
      <xdr:colOff>0</xdr:colOff>
      <xdr:row>33</xdr:row>
      <xdr:rowOff>0</xdr:rowOff>
    </xdr:from>
    <xdr:to>
      <xdr:col>23</xdr:col>
      <xdr:colOff>65695</xdr:colOff>
      <xdr:row>45</xdr:row>
      <xdr:rowOff>104475</xdr:rowOff>
    </xdr:to>
    <xdr:pic>
      <xdr:nvPicPr>
        <xdr:cNvPr id="14" name="Imagem 13"/>
        <xdr:cNvPicPr>
          <a:picLocks noChangeAspect="1"/>
        </xdr:cNvPicPr>
      </xdr:nvPicPr>
      <xdr:blipFill>
        <a:blip xmlns:r="http://schemas.openxmlformats.org/officeDocument/2006/relationships" r:embed="rId23"/>
        <a:stretch>
          <a:fillRect/>
        </a:stretch>
      </xdr:blipFill>
      <xdr:spPr>
        <a:xfrm>
          <a:off x="12753975" y="13287375"/>
          <a:ext cx="7838095" cy="2400000"/>
        </a:xfrm>
        <a:prstGeom prst="rect">
          <a:avLst/>
        </a:prstGeom>
      </xdr:spPr>
    </xdr:pic>
    <xdr:clientData/>
  </xdr:twoCellAnchor>
  <xdr:twoCellAnchor editAs="oneCell">
    <xdr:from>
      <xdr:col>38</xdr:col>
      <xdr:colOff>304800</xdr:colOff>
      <xdr:row>34</xdr:row>
      <xdr:rowOff>28575</xdr:rowOff>
    </xdr:from>
    <xdr:to>
      <xdr:col>51</xdr:col>
      <xdr:colOff>322857</xdr:colOff>
      <xdr:row>48</xdr:row>
      <xdr:rowOff>9194</xdr:rowOff>
    </xdr:to>
    <xdr:pic>
      <xdr:nvPicPr>
        <xdr:cNvPr id="16" name="Imagem 15"/>
        <xdr:cNvPicPr>
          <a:picLocks noChangeAspect="1"/>
        </xdr:cNvPicPr>
      </xdr:nvPicPr>
      <xdr:blipFill>
        <a:blip xmlns:r="http://schemas.openxmlformats.org/officeDocument/2006/relationships" r:embed="rId24"/>
        <a:stretch>
          <a:fillRect/>
        </a:stretch>
      </xdr:blipFill>
      <xdr:spPr>
        <a:xfrm>
          <a:off x="29975175" y="13515975"/>
          <a:ext cx="7942857" cy="2647619"/>
        </a:xfrm>
        <a:prstGeom prst="rect">
          <a:avLst/>
        </a:prstGeom>
      </xdr:spPr>
    </xdr:pic>
    <xdr:clientData/>
  </xdr:twoCellAnchor>
  <xdr:twoCellAnchor editAs="oneCell">
    <xdr:from>
      <xdr:col>24</xdr:col>
      <xdr:colOff>0</xdr:colOff>
      <xdr:row>34</xdr:row>
      <xdr:rowOff>0</xdr:rowOff>
    </xdr:from>
    <xdr:to>
      <xdr:col>36</xdr:col>
      <xdr:colOff>380038</xdr:colOff>
      <xdr:row>47</xdr:row>
      <xdr:rowOff>47309</xdr:rowOff>
    </xdr:to>
    <xdr:pic>
      <xdr:nvPicPr>
        <xdr:cNvPr id="17" name="Imagem 16"/>
        <xdr:cNvPicPr>
          <a:picLocks noChangeAspect="1"/>
        </xdr:cNvPicPr>
      </xdr:nvPicPr>
      <xdr:blipFill>
        <a:blip xmlns:r="http://schemas.openxmlformats.org/officeDocument/2006/relationships" r:embed="rId25"/>
        <a:stretch>
          <a:fillRect/>
        </a:stretch>
      </xdr:blipFill>
      <xdr:spPr>
        <a:xfrm>
          <a:off x="21135975" y="13487400"/>
          <a:ext cx="7695238" cy="2523809"/>
        </a:xfrm>
        <a:prstGeom prst="rect">
          <a:avLst/>
        </a:prstGeom>
      </xdr:spPr>
    </xdr:pic>
    <xdr:clientData/>
  </xdr:twoCellAnchor>
  <xdr:twoCellAnchor editAs="oneCell">
    <xdr:from>
      <xdr:col>56</xdr:col>
      <xdr:colOff>0</xdr:colOff>
      <xdr:row>34</xdr:row>
      <xdr:rowOff>0</xdr:rowOff>
    </xdr:from>
    <xdr:to>
      <xdr:col>68</xdr:col>
      <xdr:colOff>399086</xdr:colOff>
      <xdr:row>47</xdr:row>
      <xdr:rowOff>56833</xdr:rowOff>
    </xdr:to>
    <xdr:pic>
      <xdr:nvPicPr>
        <xdr:cNvPr id="22" name="Imagem 21"/>
        <xdr:cNvPicPr>
          <a:picLocks noChangeAspect="1"/>
        </xdr:cNvPicPr>
      </xdr:nvPicPr>
      <xdr:blipFill>
        <a:blip xmlns:r="http://schemas.openxmlformats.org/officeDocument/2006/relationships" r:embed="rId26"/>
        <a:stretch>
          <a:fillRect/>
        </a:stretch>
      </xdr:blipFill>
      <xdr:spPr>
        <a:xfrm>
          <a:off x="40643175" y="13487400"/>
          <a:ext cx="7714286" cy="25333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Decio\AppData\Local\Microsoft\Windows\Temporary%20Internet%20Files\Content.Outlook\50XG93IJ\Dimensionamento%20Equipes%20para%20elabora&#231;&#227;o%20de%20EIA%20_%20BR%20040_05dedezembro201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AaaPrc\0000000\05-Out\AaaCns\FeG-Balance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AaaPrc\0000000\05-Out\AaaCns\Ffb-Balance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AC-JURA\DIR\Tabela%20de%20Consultoria\AVigente\02a%20%20-%20Tabela%20para%20Or&#231;amentos%20de%20Consultoria%20Mens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Jura\DIR\AA%20TRefer&#234;ncia\Ano%202011\01-Jan-11\01%20-%20Assessoria%20Super.%20do%20Cear&#225;\01%20-%20Or&#231;amento%20Assessoria%20SR-%20Cear&#225;%20-%20Mar-1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AaaPrc\20120701%20a%2020120731\2012-07-05-120000-Sis\10.Sax\10.10.Bsc.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AaaPrc\0000000\05-Out\AaaCns\Raz&#227;oAnal&#237;tic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prd240.cvrd.br:10015/CONTRATO/372-01/SIS/372-01-00-411-001-0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INF/_RODOVIAS/TR_LOTES%20NOVOS/Anexo1_PL_Or&#231;amento_Grupo%20A_MAIORES%20PRE&#199;OS.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Anexo1_Or&#231;amento_Grupo%20A.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EINF/CUSTOS%20_OR&#199;AMENTO/1%20-%20SUPORTE/TABELA%20DE%20CONSULTORIA/Tabela%20de%20Consultoria%20-%20M&#227;o%20de%20Obra_janeiro2020-%20R0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GUIA"/>
      <sheetName val="BR040 equipe trecho unico"/>
      <sheetName val="BR 040 - custo trecho unico"/>
      <sheetName val="Planilha comparativa"/>
    </sheetNames>
    <sheetDataSet>
      <sheetData sheetId="0" refreshError="1">
        <row r="6">
          <cell r="D6">
            <v>16262.95</v>
          </cell>
        </row>
        <row r="7">
          <cell r="D7">
            <v>14132.83</v>
          </cell>
        </row>
        <row r="8">
          <cell r="D8">
            <v>11136.14</v>
          </cell>
        </row>
        <row r="9">
          <cell r="D9">
            <v>8712.07</v>
          </cell>
        </row>
        <row r="10">
          <cell r="D10">
            <v>7167.49</v>
          </cell>
        </row>
        <row r="11">
          <cell r="D11">
            <v>5598</v>
          </cell>
        </row>
        <row r="15">
          <cell r="D15">
            <v>2337.39</v>
          </cell>
        </row>
        <row r="16">
          <cell r="D16">
            <v>1746.17</v>
          </cell>
        </row>
      </sheetData>
      <sheetData sheetId="1" refreshError="1"/>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cSntFeG"/>
      <sheetName val="200"/>
    </sheetNames>
    <sheetDataSet>
      <sheetData sheetId="0"/>
      <sheetData sheetId="1">
        <row r="1">
          <cell r="B1" t="str">
            <v>Chk</v>
          </cell>
        </row>
        <row r="2">
          <cell r="B2" t="str">
            <v>OK!!!</v>
          </cell>
        </row>
        <row r="3">
          <cell r="B3">
            <v>0</v>
          </cell>
        </row>
        <row r="4">
          <cell r="B4" t="str">
            <v>200 - BalFeG</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cSntFfb"/>
      <sheetName val="120"/>
      <sheetName val="Plan1"/>
      <sheetName val="Plan1 (2)"/>
      <sheetName val="010"/>
      <sheetName val="012"/>
      <sheetName val="015"/>
      <sheetName val="018"/>
      <sheetName val="019"/>
      <sheetName val="020"/>
      <sheetName val="30"/>
      <sheetName val="040"/>
      <sheetName val="050"/>
      <sheetName val="410"/>
      <sheetName val="420"/>
      <sheetName val="430"/>
      <sheetName val="440"/>
      <sheetName val="450"/>
      <sheetName val="460"/>
      <sheetName val="470"/>
      <sheetName val="602"/>
      <sheetName val="605"/>
      <sheetName val="610"/>
    </sheetNames>
    <sheetDataSet>
      <sheetData sheetId="0">
        <row r="21">
          <cell r="H21" t="str">
            <v>1.</v>
          </cell>
        </row>
      </sheetData>
      <sheetData sheetId="1">
        <row r="1">
          <cell r="B1" t="str">
            <v>Chk</v>
          </cell>
        </row>
        <row r="2">
          <cell r="B2" t="str">
            <v>ERR!!!</v>
          </cell>
        </row>
        <row r="3">
          <cell r="B3">
            <v>1</v>
          </cell>
        </row>
        <row r="4">
          <cell r="B4" t="str">
            <v>100 - BalFfb</v>
          </cell>
        </row>
      </sheetData>
      <sheetData sheetId="2"/>
      <sheetData sheetId="3"/>
      <sheetData sheetId="4">
        <row r="1">
          <cell r="B1" t="str">
            <v>Chk</v>
          </cell>
        </row>
        <row r="2">
          <cell r="B2" t="str">
            <v>OK!!!</v>
          </cell>
        </row>
        <row r="3">
          <cell r="B3">
            <v>0</v>
          </cell>
        </row>
      </sheetData>
      <sheetData sheetId="5">
        <row r="1">
          <cell r="B1" t="str">
            <v>Chk</v>
          </cell>
        </row>
        <row r="2">
          <cell r="B2" t="str">
            <v>OK!!!</v>
          </cell>
        </row>
        <row r="3">
          <cell r="B3">
            <v>0</v>
          </cell>
        </row>
        <row r="4">
          <cell r="B4" t="str">
            <v>012 - Cit</v>
          </cell>
        </row>
      </sheetData>
      <sheetData sheetId="6">
        <row r="2">
          <cell r="B2" t="str">
            <v>OK!!!</v>
          </cell>
        </row>
        <row r="3">
          <cell r="B3">
            <v>0</v>
          </cell>
        </row>
      </sheetData>
      <sheetData sheetId="7">
        <row r="1">
          <cell r="B1" t="str">
            <v>Chk</v>
          </cell>
        </row>
        <row r="2">
          <cell r="B2" t="str">
            <v>OK!!!</v>
          </cell>
        </row>
        <row r="3">
          <cell r="B3">
            <v>0</v>
          </cell>
        </row>
        <row r="4">
          <cell r="B4" t="str">
            <v>018 - VnoCnc</v>
          </cell>
        </row>
      </sheetData>
      <sheetData sheetId="8">
        <row r="1">
          <cell r="B1" t="str">
            <v>Chk</v>
          </cell>
        </row>
        <row r="2">
          <cell r="B2" t="str">
            <v>OK!!!</v>
          </cell>
        </row>
        <row r="3">
          <cell r="B3">
            <v>0</v>
          </cell>
        </row>
      </sheetData>
      <sheetData sheetId="9">
        <row r="1">
          <cell r="B1" t="str">
            <v>Chk</v>
          </cell>
        </row>
        <row r="2">
          <cell r="B2" t="str">
            <v>OK!!!</v>
          </cell>
        </row>
        <row r="3">
          <cell r="B3">
            <v>0</v>
          </cell>
        </row>
        <row r="4">
          <cell r="B4" t="str">
            <v>020 - CitCqeCnc</v>
          </cell>
        </row>
      </sheetData>
      <sheetData sheetId="10">
        <row r="1">
          <cell r="B1" t="str">
            <v>Chk</v>
          </cell>
        </row>
        <row r="2">
          <cell r="B2" t="str">
            <v>OK!!!</v>
          </cell>
        </row>
        <row r="3">
          <cell r="B3">
            <v>0</v>
          </cell>
        </row>
      </sheetData>
      <sheetData sheetId="11">
        <row r="1">
          <cell r="B1" t="str">
            <v>Chk</v>
          </cell>
        </row>
        <row r="2">
          <cell r="B2" t="str">
            <v>OK!!!</v>
          </cell>
        </row>
        <row r="3">
          <cell r="B3">
            <v>0</v>
          </cell>
        </row>
        <row r="4">
          <cell r="B4" t="str">
            <v>040-VsaCitCnc</v>
          </cell>
        </row>
      </sheetData>
      <sheetData sheetId="12">
        <row r="1">
          <cell r="B1" t="str">
            <v>Chk</v>
          </cell>
        </row>
        <row r="2">
          <cell r="B2" t="str">
            <v>OK!!!</v>
          </cell>
        </row>
        <row r="3">
          <cell r="B3">
            <v>0</v>
          </cell>
        </row>
        <row r="4">
          <cell r="B4" t="str">
            <v>050-VsaPsgCnc</v>
          </cell>
        </row>
      </sheetData>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Consultoria-Jul-10"/>
      <sheetName val="Tab. Consultoria-Ago-10"/>
      <sheetName val="Tab. Consultoria-Set-10"/>
      <sheetName val="Tab. Consultoria Jan-11"/>
      <sheetName val="Tab. Consultoria-Mar-11"/>
      <sheetName val="Tab. Consultoria-Abr-11"/>
      <sheetName val="Tab. Consultoria-Set-11"/>
      <sheetName val="Tab. Consultoria-Out-11"/>
      <sheetName val="Tab. Consultoria-Dez-11"/>
      <sheetName val="Tab. Consultoria-Jan-12"/>
      <sheetName val="Tab. Consultoria-Fev-12"/>
      <sheetName val="Tab. Consultoria-Mar-12"/>
      <sheetName val="Tab. Consultoria-Mai-12"/>
      <sheetName val="Tab. Consultoria-Jun-12"/>
      <sheetName val="Tab. Consultoria-Jul-12"/>
      <sheetName val="Tab. Consultoria-Ago-12"/>
      <sheetName val="Tab. Consultoria-Set-12"/>
      <sheetName val="Tab. Consultoria-Out-12"/>
      <sheetName val="Tab. Consultoria-Dez-12"/>
      <sheetName val="Tab. Consultoria-Jan-1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d.11-Orçamento"/>
      <sheetName val="Qd.11-Auxiliar"/>
      <sheetName val="Qd.12-Cron. Fís-Fin"/>
      <sheetName val="Qd.13-Sv Gráficos"/>
      <sheetName val="Passagens e Estadias"/>
      <sheetName val="Informatica"/>
      <sheetName val="Tab. Consultoria-Mar-11"/>
      <sheetName val="Qd.11-Vazio"/>
      <sheetName val="Qd.12-VAZIO"/>
      <sheetName val="Qd.13-Vazio"/>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so"/>
      <sheetName val="Rml"/>
      <sheetName val="Afz"/>
      <sheetName val="Cal"/>
      <sheetName val="RlzPln"/>
      <sheetName val="Snh"/>
      <sheetName val="Inc"/>
      <sheetName val="Abt"/>
      <sheetName val="CnvDtaItm"/>
      <sheetName val="Dta"/>
      <sheetName val="DtaTdn"/>
      <sheetName val="DtaChk"/>
      <sheetName val="DtaChkFrd"/>
      <sheetName val="IndEcn"/>
      <sheetName val="Frd"/>
      <sheetName val="FrdTdn"/>
      <sheetName val="FrdChk"/>
      <sheetName val="FrdChk (2)"/>
      <sheetName val="Old"/>
      <sheetName val="PdiExemplo"/>
      <sheetName val="10.10.Bsc"/>
      <sheetName val="Plan8"/>
    </sheetNames>
    <sheetDataSet>
      <sheetData sheetId="0"/>
      <sheetData sheetId="1"/>
      <sheetData sheetId="2"/>
      <sheetData sheetId="3"/>
      <sheetData sheetId="4"/>
      <sheetData sheetId="5"/>
      <sheetData sheetId="6"/>
      <sheetData sheetId="7"/>
      <sheetData sheetId="8"/>
      <sheetData sheetId="9">
        <row r="20">
          <cell r="AA20" t="str">
            <v>Aaa</v>
          </cell>
          <cell r="AB20" t="str">
            <v>Idt</v>
          </cell>
          <cell r="AC20" t="str">
            <v>Ano</v>
          </cell>
          <cell r="AD20" t="str">
            <v>Str</v>
          </cell>
          <cell r="AE20" t="str">
            <v>Qdr</v>
          </cell>
          <cell r="AF20" t="str">
            <v>Tri</v>
          </cell>
          <cell r="AG20" t="str">
            <v>AnoTriTx1</v>
          </cell>
          <cell r="AH20" t="str">
            <v>AnoTriTx2</v>
          </cell>
          <cell r="AI20" t="str">
            <v>Mes</v>
          </cell>
          <cell r="AJ20" t="str">
            <v>MesTx1</v>
          </cell>
        </row>
        <row r="21">
          <cell r="AA21" t="str">
            <v>Aaa</v>
          </cell>
          <cell r="AB21">
            <v>36526</v>
          </cell>
          <cell r="AC21">
            <v>2000</v>
          </cell>
          <cell r="AD21" t="str">
            <v>St1</v>
          </cell>
          <cell r="AE21" t="str">
            <v>Qd1</v>
          </cell>
          <cell r="AF21" t="str">
            <v>Tr1</v>
          </cell>
          <cell r="AG21" t="str">
            <v>Tr1-2000</v>
          </cell>
          <cell r="AH21" t="str">
            <v>2000-Tr1</v>
          </cell>
          <cell r="AI21">
            <v>1</v>
          </cell>
          <cell r="AJ21" t="str">
            <v>01</v>
          </cell>
        </row>
        <row r="22">
          <cell r="AA22" t="str">
            <v>Aaa</v>
          </cell>
          <cell r="AB22">
            <v>36527</v>
          </cell>
          <cell r="AC22">
            <v>2000</v>
          </cell>
          <cell r="AD22" t="str">
            <v>St1</v>
          </cell>
          <cell r="AE22" t="str">
            <v>Qd1</v>
          </cell>
          <cell r="AF22" t="str">
            <v>Tr1</v>
          </cell>
          <cell r="AG22" t="str">
            <v>Tr1-2000</v>
          </cell>
          <cell r="AH22" t="str">
            <v>2000-Tr1</v>
          </cell>
          <cell r="AI22">
            <v>1</v>
          </cell>
          <cell r="AJ22" t="str">
            <v>01</v>
          </cell>
        </row>
        <row r="23">
          <cell r="AA23" t="str">
            <v>Aaa</v>
          </cell>
          <cell r="AB23">
            <v>36528</v>
          </cell>
          <cell r="AC23">
            <v>2000</v>
          </cell>
          <cell r="AD23" t="str">
            <v>St1</v>
          </cell>
          <cell r="AE23" t="str">
            <v>Qd1</v>
          </cell>
          <cell r="AF23" t="str">
            <v>Tr1</v>
          </cell>
          <cell r="AG23" t="str">
            <v>Tr1-2000</v>
          </cell>
          <cell r="AH23" t="str">
            <v>2000-Tr1</v>
          </cell>
          <cell r="AI23">
            <v>1</v>
          </cell>
          <cell r="AJ23" t="str">
            <v>01</v>
          </cell>
        </row>
        <row r="24">
          <cell r="AA24" t="str">
            <v>Aaa</v>
          </cell>
          <cell r="AB24">
            <v>36529</v>
          </cell>
          <cell r="AC24">
            <v>2000</v>
          </cell>
          <cell r="AD24" t="str">
            <v>St1</v>
          </cell>
          <cell r="AE24" t="str">
            <v>Qd1</v>
          </cell>
          <cell r="AF24" t="str">
            <v>Tr1</v>
          </cell>
          <cell r="AG24" t="str">
            <v>Tr1-2000</v>
          </cell>
          <cell r="AH24" t="str">
            <v>2000-Tr1</v>
          </cell>
          <cell r="AI24">
            <v>1</v>
          </cell>
          <cell r="AJ24" t="str">
            <v>01</v>
          </cell>
        </row>
        <row r="25">
          <cell r="AA25" t="str">
            <v>Aaa</v>
          </cell>
          <cell r="AB25">
            <v>36530</v>
          </cell>
          <cell r="AC25">
            <v>2000</v>
          </cell>
          <cell r="AD25" t="str">
            <v>St1</v>
          </cell>
          <cell r="AE25" t="str">
            <v>Qd1</v>
          </cell>
          <cell r="AF25" t="str">
            <v>Tr1</v>
          </cell>
          <cell r="AG25" t="str">
            <v>Tr1-2000</v>
          </cell>
          <cell r="AH25" t="str">
            <v>2000-Tr1</v>
          </cell>
          <cell r="AI25">
            <v>1</v>
          </cell>
          <cell r="AJ25" t="str">
            <v>01</v>
          </cell>
        </row>
        <row r="26">
          <cell r="AA26" t="str">
            <v>Aaa</v>
          </cell>
          <cell r="AB26">
            <v>36531</v>
          </cell>
          <cell r="AC26">
            <v>2000</v>
          </cell>
          <cell r="AD26" t="str">
            <v>St1</v>
          </cell>
          <cell r="AE26" t="str">
            <v>Qd1</v>
          </cell>
          <cell r="AF26" t="str">
            <v>Tr1</v>
          </cell>
          <cell r="AG26" t="str">
            <v>Tr1-2000</v>
          </cell>
          <cell r="AH26" t="str">
            <v>2000-Tr1</v>
          </cell>
          <cell r="AI26">
            <v>1</v>
          </cell>
          <cell r="AJ26" t="str">
            <v>01</v>
          </cell>
        </row>
        <row r="27">
          <cell r="AA27" t="str">
            <v>Aaa</v>
          </cell>
          <cell r="AB27">
            <v>36532</v>
          </cell>
          <cell r="AC27">
            <v>2000</v>
          </cell>
          <cell r="AD27" t="str">
            <v>St1</v>
          </cell>
          <cell r="AE27" t="str">
            <v>Qd1</v>
          </cell>
          <cell r="AF27" t="str">
            <v>Tr1</v>
          </cell>
          <cell r="AG27" t="str">
            <v>Tr1-2000</v>
          </cell>
          <cell r="AH27" t="str">
            <v>2000-Tr1</v>
          </cell>
          <cell r="AI27">
            <v>1</v>
          </cell>
          <cell r="AJ27" t="str">
            <v>01</v>
          </cell>
        </row>
        <row r="28">
          <cell r="AA28" t="str">
            <v>Aaa</v>
          </cell>
          <cell r="AB28">
            <v>36533</v>
          </cell>
          <cell r="AC28">
            <v>2000</v>
          </cell>
          <cell r="AD28" t="str">
            <v>St1</v>
          </cell>
          <cell r="AE28" t="str">
            <v>Qd1</v>
          </cell>
          <cell r="AF28" t="str">
            <v>Tr1</v>
          </cell>
          <cell r="AG28" t="str">
            <v>Tr1-2000</v>
          </cell>
          <cell r="AH28" t="str">
            <v>2000-Tr1</v>
          </cell>
          <cell r="AI28">
            <v>1</v>
          </cell>
          <cell r="AJ28" t="str">
            <v>01</v>
          </cell>
        </row>
        <row r="29">
          <cell r="AA29" t="str">
            <v>Aaa</v>
          </cell>
          <cell r="AB29">
            <v>36534</v>
          </cell>
          <cell r="AC29">
            <v>2000</v>
          </cell>
          <cell r="AD29" t="str">
            <v>St1</v>
          </cell>
          <cell r="AE29" t="str">
            <v>Qd1</v>
          </cell>
          <cell r="AF29" t="str">
            <v>Tr1</v>
          </cell>
          <cell r="AG29" t="str">
            <v>Tr1-2000</v>
          </cell>
          <cell r="AH29" t="str">
            <v>2000-Tr1</v>
          </cell>
          <cell r="AI29">
            <v>1</v>
          </cell>
          <cell r="AJ29" t="str">
            <v>01</v>
          </cell>
        </row>
        <row r="30">
          <cell r="AA30" t="str">
            <v>Aaa</v>
          </cell>
          <cell r="AB30">
            <v>36535</v>
          </cell>
          <cell r="AC30">
            <v>2000</v>
          </cell>
          <cell r="AD30" t="str">
            <v>St1</v>
          </cell>
          <cell r="AE30" t="str">
            <v>Qd1</v>
          </cell>
          <cell r="AF30" t="str">
            <v>Tr1</v>
          </cell>
          <cell r="AG30" t="str">
            <v>Tr1-2000</v>
          </cell>
          <cell r="AH30" t="str">
            <v>2000-Tr1</v>
          </cell>
          <cell r="AI30">
            <v>1</v>
          </cell>
          <cell r="AJ30" t="str">
            <v>01</v>
          </cell>
        </row>
        <row r="31">
          <cell r="AA31" t="str">
            <v>Aaa</v>
          </cell>
          <cell r="AB31">
            <v>36536</v>
          </cell>
          <cell r="AC31">
            <v>2000</v>
          </cell>
          <cell r="AD31" t="str">
            <v>St1</v>
          </cell>
          <cell r="AE31" t="str">
            <v>Qd1</v>
          </cell>
          <cell r="AF31" t="str">
            <v>Tr1</v>
          </cell>
          <cell r="AG31" t="str">
            <v>Tr1-2000</v>
          </cell>
          <cell r="AH31" t="str">
            <v>2000-Tr1</v>
          </cell>
          <cell r="AI31">
            <v>1</v>
          </cell>
          <cell r="AJ31" t="str">
            <v>01</v>
          </cell>
        </row>
        <row r="32">
          <cell r="AA32" t="str">
            <v>Aaa</v>
          </cell>
          <cell r="AB32">
            <v>36537</v>
          </cell>
          <cell r="AC32">
            <v>2000</v>
          </cell>
          <cell r="AD32" t="str">
            <v>St1</v>
          </cell>
          <cell r="AE32" t="str">
            <v>Qd1</v>
          </cell>
          <cell r="AF32" t="str">
            <v>Tr1</v>
          </cell>
          <cell r="AG32" t="str">
            <v>Tr1-2000</v>
          </cell>
          <cell r="AH32" t="str">
            <v>2000-Tr1</v>
          </cell>
          <cell r="AI32">
            <v>1</v>
          </cell>
          <cell r="AJ32" t="str">
            <v>01</v>
          </cell>
        </row>
        <row r="33">
          <cell r="AA33" t="str">
            <v>Aaa</v>
          </cell>
          <cell r="AB33">
            <v>36538</v>
          </cell>
          <cell r="AC33">
            <v>2000</v>
          </cell>
          <cell r="AD33" t="str">
            <v>St1</v>
          </cell>
          <cell r="AE33" t="str">
            <v>Qd1</v>
          </cell>
          <cell r="AF33" t="str">
            <v>Tr1</v>
          </cell>
          <cell r="AG33" t="str">
            <v>Tr1-2000</v>
          </cell>
          <cell r="AH33" t="str">
            <v>2000-Tr1</v>
          </cell>
          <cell r="AI33">
            <v>1</v>
          </cell>
          <cell r="AJ33" t="str">
            <v>01</v>
          </cell>
        </row>
        <row r="34">
          <cell r="AA34" t="str">
            <v>Aaa</v>
          </cell>
          <cell r="AB34">
            <v>36539</v>
          </cell>
          <cell r="AC34">
            <v>2000</v>
          </cell>
          <cell r="AD34" t="str">
            <v>St1</v>
          </cell>
          <cell r="AE34" t="str">
            <v>Qd1</v>
          </cell>
          <cell r="AF34" t="str">
            <v>Tr1</v>
          </cell>
          <cell r="AG34" t="str">
            <v>Tr1-2000</v>
          </cell>
          <cell r="AH34" t="str">
            <v>2000-Tr1</v>
          </cell>
          <cell r="AI34">
            <v>1</v>
          </cell>
          <cell r="AJ34" t="str">
            <v>01</v>
          </cell>
        </row>
        <row r="35">
          <cell r="AA35" t="str">
            <v>Aaa</v>
          </cell>
          <cell r="AB35">
            <v>36540</v>
          </cell>
          <cell r="AC35">
            <v>2000</v>
          </cell>
          <cell r="AD35" t="str">
            <v>St1</v>
          </cell>
          <cell r="AE35" t="str">
            <v>Qd1</v>
          </cell>
          <cell r="AF35" t="str">
            <v>Tr1</v>
          </cell>
          <cell r="AG35" t="str">
            <v>Tr1-2000</v>
          </cell>
          <cell r="AH35" t="str">
            <v>2000-Tr1</v>
          </cell>
          <cell r="AI35">
            <v>1</v>
          </cell>
          <cell r="AJ35" t="str">
            <v>01</v>
          </cell>
        </row>
        <row r="36">
          <cell r="AA36" t="str">
            <v>Aaa</v>
          </cell>
          <cell r="AB36">
            <v>36541</v>
          </cell>
          <cell r="AC36">
            <v>2000</v>
          </cell>
          <cell r="AD36" t="str">
            <v>St1</v>
          </cell>
          <cell r="AE36" t="str">
            <v>Qd1</v>
          </cell>
          <cell r="AF36" t="str">
            <v>Tr1</v>
          </cell>
          <cell r="AG36" t="str">
            <v>Tr1-2000</v>
          </cell>
          <cell r="AH36" t="str">
            <v>2000-Tr1</v>
          </cell>
          <cell r="AI36">
            <v>1</v>
          </cell>
          <cell r="AJ36" t="str">
            <v>01</v>
          </cell>
        </row>
        <row r="37">
          <cell r="AA37" t="str">
            <v>Aaa</v>
          </cell>
          <cell r="AB37">
            <v>36542</v>
          </cell>
          <cell r="AC37">
            <v>2000</v>
          </cell>
          <cell r="AD37" t="str">
            <v>St1</v>
          </cell>
          <cell r="AE37" t="str">
            <v>Qd1</v>
          </cell>
          <cell r="AF37" t="str">
            <v>Tr1</v>
          </cell>
          <cell r="AG37" t="str">
            <v>Tr1-2000</v>
          </cell>
          <cell r="AH37" t="str">
            <v>2000-Tr1</v>
          </cell>
          <cell r="AI37">
            <v>1</v>
          </cell>
          <cell r="AJ37" t="str">
            <v>01</v>
          </cell>
        </row>
        <row r="38">
          <cell r="AA38" t="str">
            <v>Aaa</v>
          </cell>
          <cell r="AB38">
            <v>36543</v>
          </cell>
          <cell r="AC38">
            <v>2000</v>
          </cell>
          <cell r="AD38" t="str">
            <v>St1</v>
          </cell>
          <cell r="AE38" t="str">
            <v>Qd1</v>
          </cell>
          <cell r="AF38" t="str">
            <v>Tr1</v>
          </cell>
          <cell r="AG38" t="str">
            <v>Tr1-2000</v>
          </cell>
          <cell r="AH38" t="str">
            <v>2000-Tr1</v>
          </cell>
          <cell r="AI38">
            <v>1</v>
          </cell>
          <cell r="AJ38" t="str">
            <v>01</v>
          </cell>
        </row>
        <row r="39">
          <cell r="AA39" t="str">
            <v>Aaa</v>
          </cell>
          <cell r="AB39">
            <v>36544</v>
          </cell>
          <cell r="AC39">
            <v>2000</v>
          </cell>
          <cell r="AD39" t="str">
            <v>St1</v>
          </cell>
          <cell r="AE39" t="str">
            <v>Qd1</v>
          </cell>
          <cell r="AF39" t="str">
            <v>Tr1</v>
          </cell>
          <cell r="AG39" t="str">
            <v>Tr1-2000</v>
          </cell>
          <cell r="AH39" t="str">
            <v>2000-Tr1</v>
          </cell>
          <cell r="AI39">
            <v>1</v>
          </cell>
          <cell r="AJ39" t="str">
            <v>01</v>
          </cell>
        </row>
        <row r="40">
          <cell r="AA40" t="str">
            <v>Aaa</v>
          </cell>
          <cell r="AB40">
            <v>36545</v>
          </cell>
          <cell r="AC40">
            <v>2000</v>
          </cell>
          <cell r="AD40" t="str">
            <v>St1</v>
          </cell>
          <cell r="AE40" t="str">
            <v>Qd1</v>
          </cell>
          <cell r="AF40" t="str">
            <v>Tr1</v>
          </cell>
          <cell r="AG40" t="str">
            <v>Tr1-2000</v>
          </cell>
          <cell r="AH40" t="str">
            <v>2000-Tr1</v>
          </cell>
          <cell r="AI40">
            <v>1</v>
          </cell>
          <cell r="AJ40" t="str">
            <v>01</v>
          </cell>
        </row>
        <row r="41">
          <cell r="AA41" t="str">
            <v>Aaa</v>
          </cell>
          <cell r="AB41">
            <v>36546</v>
          </cell>
          <cell r="AC41">
            <v>2000</v>
          </cell>
          <cell r="AD41" t="str">
            <v>St1</v>
          </cell>
          <cell r="AE41" t="str">
            <v>Qd1</v>
          </cell>
          <cell r="AF41" t="str">
            <v>Tr1</v>
          </cell>
          <cell r="AG41" t="str">
            <v>Tr1-2000</v>
          </cell>
          <cell r="AH41" t="str">
            <v>2000-Tr1</v>
          </cell>
          <cell r="AI41">
            <v>1</v>
          </cell>
          <cell r="AJ41" t="str">
            <v>01</v>
          </cell>
        </row>
        <row r="42">
          <cell r="AA42" t="str">
            <v>Aaa</v>
          </cell>
          <cell r="AB42">
            <v>36547</v>
          </cell>
          <cell r="AC42">
            <v>2000</v>
          </cell>
          <cell r="AD42" t="str">
            <v>St1</v>
          </cell>
          <cell r="AE42" t="str">
            <v>Qd1</v>
          </cell>
          <cell r="AF42" t="str">
            <v>Tr1</v>
          </cell>
          <cell r="AG42" t="str">
            <v>Tr1-2000</v>
          </cell>
          <cell r="AH42" t="str">
            <v>2000-Tr1</v>
          </cell>
          <cell r="AI42">
            <v>1</v>
          </cell>
          <cell r="AJ42" t="str">
            <v>01</v>
          </cell>
        </row>
        <row r="43">
          <cell r="AA43" t="str">
            <v>Aaa</v>
          </cell>
          <cell r="AB43">
            <v>36548</v>
          </cell>
          <cell r="AC43">
            <v>2000</v>
          </cell>
          <cell r="AD43" t="str">
            <v>St1</v>
          </cell>
          <cell r="AE43" t="str">
            <v>Qd1</v>
          </cell>
          <cell r="AF43" t="str">
            <v>Tr1</v>
          </cell>
          <cell r="AG43" t="str">
            <v>Tr1-2000</v>
          </cell>
          <cell r="AH43" t="str">
            <v>2000-Tr1</v>
          </cell>
          <cell r="AI43">
            <v>1</v>
          </cell>
          <cell r="AJ43" t="str">
            <v>01</v>
          </cell>
        </row>
        <row r="44">
          <cell r="AA44" t="str">
            <v>Aaa</v>
          </cell>
          <cell r="AB44">
            <v>36549</v>
          </cell>
          <cell r="AC44">
            <v>2000</v>
          </cell>
          <cell r="AD44" t="str">
            <v>St1</v>
          </cell>
          <cell r="AE44" t="str">
            <v>Qd1</v>
          </cell>
          <cell r="AF44" t="str">
            <v>Tr1</v>
          </cell>
          <cell r="AG44" t="str">
            <v>Tr1-2000</v>
          </cell>
          <cell r="AH44" t="str">
            <v>2000-Tr1</v>
          </cell>
          <cell r="AI44">
            <v>1</v>
          </cell>
          <cell r="AJ44" t="str">
            <v>01</v>
          </cell>
        </row>
        <row r="45">
          <cell r="AA45" t="str">
            <v>Aaa</v>
          </cell>
          <cell r="AB45">
            <v>36550</v>
          </cell>
          <cell r="AC45">
            <v>2000</v>
          </cell>
          <cell r="AD45" t="str">
            <v>St1</v>
          </cell>
          <cell r="AE45" t="str">
            <v>Qd1</v>
          </cell>
          <cell r="AF45" t="str">
            <v>Tr1</v>
          </cell>
          <cell r="AG45" t="str">
            <v>Tr1-2000</v>
          </cell>
          <cell r="AH45" t="str">
            <v>2000-Tr1</v>
          </cell>
          <cell r="AI45">
            <v>1</v>
          </cell>
          <cell r="AJ45" t="str">
            <v>01</v>
          </cell>
        </row>
        <row r="46">
          <cell r="AA46" t="str">
            <v>Aaa</v>
          </cell>
          <cell r="AB46">
            <v>36551</v>
          </cell>
          <cell r="AC46">
            <v>2000</v>
          </cell>
          <cell r="AD46" t="str">
            <v>St1</v>
          </cell>
          <cell r="AE46" t="str">
            <v>Qd1</v>
          </cell>
          <cell r="AF46" t="str">
            <v>Tr1</v>
          </cell>
          <cell r="AG46" t="str">
            <v>Tr1-2000</v>
          </cell>
          <cell r="AH46" t="str">
            <v>2000-Tr1</v>
          </cell>
          <cell r="AI46">
            <v>1</v>
          </cell>
          <cell r="AJ46" t="str">
            <v>01</v>
          </cell>
        </row>
        <row r="47">
          <cell r="AA47" t="str">
            <v>Aaa</v>
          </cell>
          <cell r="AB47">
            <v>36552</v>
          </cell>
          <cell r="AC47">
            <v>2000</v>
          </cell>
          <cell r="AD47" t="str">
            <v>St1</v>
          </cell>
          <cell r="AE47" t="str">
            <v>Qd1</v>
          </cell>
          <cell r="AF47" t="str">
            <v>Tr1</v>
          </cell>
          <cell r="AG47" t="str">
            <v>Tr1-2000</v>
          </cell>
          <cell r="AH47" t="str">
            <v>2000-Tr1</v>
          </cell>
          <cell r="AI47">
            <v>1</v>
          </cell>
          <cell r="AJ47" t="str">
            <v>01</v>
          </cell>
        </row>
        <row r="48">
          <cell r="AA48" t="str">
            <v>Aaa</v>
          </cell>
          <cell r="AB48">
            <v>36553</v>
          </cell>
          <cell r="AC48">
            <v>2000</v>
          </cell>
          <cell r="AD48" t="str">
            <v>St1</v>
          </cell>
          <cell r="AE48" t="str">
            <v>Qd1</v>
          </cell>
          <cell r="AF48" t="str">
            <v>Tr1</v>
          </cell>
          <cell r="AG48" t="str">
            <v>Tr1-2000</v>
          </cell>
          <cell r="AH48" t="str">
            <v>2000-Tr1</v>
          </cell>
          <cell r="AI48">
            <v>1</v>
          </cell>
          <cell r="AJ48" t="str">
            <v>01</v>
          </cell>
        </row>
        <row r="49">
          <cell r="AA49" t="str">
            <v>Aaa</v>
          </cell>
          <cell r="AB49">
            <v>36554</v>
          </cell>
          <cell r="AC49">
            <v>2000</v>
          </cell>
          <cell r="AD49" t="str">
            <v>St1</v>
          </cell>
          <cell r="AE49" t="str">
            <v>Qd1</v>
          </cell>
          <cell r="AF49" t="str">
            <v>Tr1</v>
          </cell>
          <cell r="AG49" t="str">
            <v>Tr1-2000</v>
          </cell>
          <cell r="AH49" t="str">
            <v>2000-Tr1</v>
          </cell>
          <cell r="AI49">
            <v>1</v>
          </cell>
          <cell r="AJ49" t="str">
            <v>01</v>
          </cell>
        </row>
        <row r="50">
          <cell r="AA50" t="str">
            <v>Aaa</v>
          </cell>
          <cell r="AB50">
            <v>36555</v>
          </cell>
          <cell r="AC50">
            <v>2000</v>
          </cell>
          <cell r="AD50" t="str">
            <v>St1</v>
          </cell>
          <cell r="AE50" t="str">
            <v>Qd1</v>
          </cell>
          <cell r="AF50" t="str">
            <v>Tr1</v>
          </cell>
          <cell r="AG50" t="str">
            <v>Tr1-2000</v>
          </cell>
          <cell r="AH50" t="str">
            <v>2000-Tr1</v>
          </cell>
          <cell r="AI50">
            <v>1</v>
          </cell>
          <cell r="AJ50" t="str">
            <v>01</v>
          </cell>
        </row>
        <row r="51">
          <cell r="AA51" t="str">
            <v>Aaa</v>
          </cell>
          <cell r="AB51">
            <v>36556</v>
          </cell>
          <cell r="AC51">
            <v>2000</v>
          </cell>
          <cell r="AD51" t="str">
            <v>St1</v>
          </cell>
          <cell r="AE51" t="str">
            <v>Qd1</v>
          </cell>
          <cell r="AF51" t="str">
            <v>Tr1</v>
          </cell>
          <cell r="AG51" t="str">
            <v>Tr1-2000</v>
          </cell>
          <cell r="AH51" t="str">
            <v>2000-Tr1</v>
          </cell>
          <cell r="AI51">
            <v>1</v>
          </cell>
          <cell r="AJ51" t="str">
            <v>01</v>
          </cell>
        </row>
        <row r="52">
          <cell r="AA52" t="str">
            <v>Aaa</v>
          </cell>
          <cell r="AB52">
            <v>36557</v>
          </cell>
          <cell r="AC52">
            <v>2000</v>
          </cell>
          <cell r="AD52" t="str">
            <v>St1</v>
          </cell>
          <cell r="AE52" t="str">
            <v>Qd1</v>
          </cell>
          <cell r="AF52" t="str">
            <v>Tr1</v>
          </cell>
          <cell r="AG52" t="str">
            <v>Tr1-2000</v>
          </cell>
          <cell r="AH52" t="str">
            <v>2000-Tr1</v>
          </cell>
          <cell r="AI52">
            <v>2</v>
          </cell>
          <cell r="AJ52" t="str">
            <v>02</v>
          </cell>
        </row>
        <row r="53">
          <cell r="AA53" t="str">
            <v>Aaa</v>
          </cell>
          <cell r="AB53">
            <v>36558</v>
          </cell>
          <cell r="AC53">
            <v>2000</v>
          </cell>
          <cell r="AD53" t="str">
            <v>St1</v>
          </cell>
          <cell r="AE53" t="str">
            <v>Qd1</v>
          </cell>
          <cell r="AF53" t="str">
            <v>Tr1</v>
          </cell>
          <cell r="AG53" t="str">
            <v>Tr1-2000</v>
          </cell>
          <cell r="AH53" t="str">
            <v>2000-Tr1</v>
          </cell>
          <cell r="AI53">
            <v>2</v>
          </cell>
          <cell r="AJ53" t="str">
            <v>02</v>
          </cell>
        </row>
        <row r="54">
          <cell r="AA54" t="str">
            <v>Aaa</v>
          </cell>
          <cell r="AB54">
            <v>36559</v>
          </cell>
          <cell r="AC54">
            <v>2000</v>
          </cell>
          <cell r="AD54" t="str">
            <v>St1</v>
          </cell>
          <cell r="AE54" t="str">
            <v>Qd1</v>
          </cell>
          <cell r="AF54" t="str">
            <v>Tr1</v>
          </cell>
          <cell r="AG54" t="str">
            <v>Tr1-2000</v>
          </cell>
          <cell r="AH54" t="str">
            <v>2000-Tr1</v>
          </cell>
          <cell r="AI54">
            <v>2</v>
          </cell>
          <cell r="AJ54" t="str">
            <v>02</v>
          </cell>
        </row>
        <row r="55">
          <cell r="AA55" t="str">
            <v>Aaa</v>
          </cell>
          <cell r="AB55">
            <v>36560</v>
          </cell>
          <cell r="AC55">
            <v>2000</v>
          </cell>
          <cell r="AD55" t="str">
            <v>St1</v>
          </cell>
          <cell r="AE55" t="str">
            <v>Qd1</v>
          </cell>
          <cell r="AF55" t="str">
            <v>Tr1</v>
          </cell>
          <cell r="AG55" t="str">
            <v>Tr1-2000</v>
          </cell>
          <cell r="AH55" t="str">
            <v>2000-Tr1</v>
          </cell>
          <cell r="AI55">
            <v>2</v>
          </cell>
          <cell r="AJ55" t="str">
            <v>02</v>
          </cell>
        </row>
        <row r="56">
          <cell r="AA56" t="str">
            <v>Aaa</v>
          </cell>
          <cell r="AB56">
            <v>36561</v>
          </cell>
          <cell r="AC56">
            <v>2000</v>
          </cell>
          <cell r="AD56" t="str">
            <v>St1</v>
          </cell>
          <cell r="AE56" t="str">
            <v>Qd1</v>
          </cell>
          <cell r="AF56" t="str">
            <v>Tr1</v>
          </cell>
          <cell r="AG56" t="str">
            <v>Tr1-2000</v>
          </cell>
          <cell r="AH56" t="str">
            <v>2000-Tr1</v>
          </cell>
          <cell r="AI56">
            <v>2</v>
          </cell>
          <cell r="AJ56" t="str">
            <v>02</v>
          </cell>
        </row>
        <row r="57">
          <cell r="AA57" t="str">
            <v>Aaa</v>
          </cell>
          <cell r="AB57">
            <v>36562</v>
          </cell>
          <cell r="AC57">
            <v>2000</v>
          </cell>
          <cell r="AD57" t="str">
            <v>St1</v>
          </cell>
          <cell r="AE57" t="str">
            <v>Qd1</v>
          </cell>
          <cell r="AF57" t="str">
            <v>Tr1</v>
          </cell>
          <cell r="AG57" t="str">
            <v>Tr1-2000</v>
          </cell>
          <cell r="AH57" t="str">
            <v>2000-Tr1</v>
          </cell>
          <cell r="AI57">
            <v>2</v>
          </cell>
          <cell r="AJ57" t="str">
            <v>02</v>
          </cell>
        </row>
        <row r="58">
          <cell r="AA58" t="str">
            <v>Aaa</v>
          </cell>
          <cell r="AB58">
            <v>36563</v>
          </cell>
          <cell r="AC58">
            <v>2000</v>
          </cell>
          <cell r="AD58" t="str">
            <v>St1</v>
          </cell>
          <cell r="AE58" t="str">
            <v>Qd1</v>
          </cell>
          <cell r="AF58" t="str">
            <v>Tr1</v>
          </cell>
          <cell r="AG58" t="str">
            <v>Tr1-2000</v>
          </cell>
          <cell r="AH58" t="str">
            <v>2000-Tr1</v>
          </cell>
          <cell r="AI58">
            <v>2</v>
          </cell>
          <cell r="AJ58" t="str">
            <v>02</v>
          </cell>
        </row>
        <row r="59">
          <cell r="AA59" t="str">
            <v>Aaa</v>
          </cell>
          <cell r="AB59">
            <v>36564</v>
          </cell>
          <cell r="AC59">
            <v>2000</v>
          </cell>
          <cell r="AD59" t="str">
            <v>St1</v>
          </cell>
          <cell r="AE59" t="str">
            <v>Qd1</v>
          </cell>
          <cell r="AF59" t="str">
            <v>Tr1</v>
          </cell>
          <cell r="AG59" t="str">
            <v>Tr1-2000</v>
          </cell>
          <cell r="AH59" t="str">
            <v>2000-Tr1</v>
          </cell>
          <cell r="AI59">
            <v>2</v>
          </cell>
          <cell r="AJ59" t="str">
            <v>02</v>
          </cell>
        </row>
        <row r="60">
          <cell r="AA60" t="str">
            <v>Aaa</v>
          </cell>
          <cell r="AB60">
            <v>36565</v>
          </cell>
          <cell r="AC60">
            <v>2000</v>
          </cell>
          <cell r="AD60" t="str">
            <v>St1</v>
          </cell>
          <cell r="AE60" t="str">
            <v>Qd1</v>
          </cell>
          <cell r="AF60" t="str">
            <v>Tr1</v>
          </cell>
          <cell r="AG60" t="str">
            <v>Tr1-2000</v>
          </cell>
          <cell r="AH60" t="str">
            <v>2000-Tr1</v>
          </cell>
          <cell r="AI60">
            <v>2</v>
          </cell>
          <cell r="AJ60" t="str">
            <v>02</v>
          </cell>
        </row>
        <row r="61">
          <cell r="AA61" t="str">
            <v>Aaa</v>
          </cell>
          <cell r="AB61">
            <v>36566</v>
          </cell>
          <cell r="AC61">
            <v>2000</v>
          </cell>
          <cell r="AD61" t="str">
            <v>St1</v>
          </cell>
          <cell r="AE61" t="str">
            <v>Qd1</v>
          </cell>
          <cell r="AF61" t="str">
            <v>Tr1</v>
          </cell>
          <cell r="AG61" t="str">
            <v>Tr1-2000</v>
          </cell>
          <cell r="AH61" t="str">
            <v>2000-Tr1</v>
          </cell>
          <cell r="AI61">
            <v>2</v>
          </cell>
          <cell r="AJ61" t="str">
            <v>02</v>
          </cell>
        </row>
        <row r="62">
          <cell r="AA62" t="str">
            <v>Aaa</v>
          </cell>
          <cell r="AB62">
            <v>36567</v>
          </cell>
          <cell r="AC62">
            <v>2000</v>
          </cell>
          <cell r="AD62" t="str">
            <v>St1</v>
          </cell>
          <cell r="AE62" t="str">
            <v>Qd1</v>
          </cell>
          <cell r="AF62" t="str">
            <v>Tr1</v>
          </cell>
          <cell r="AG62" t="str">
            <v>Tr1-2000</v>
          </cell>
          <cell r="AH62" t="str">
            <v>2000-Tr1</v>
          </cell>
          <cell r="AI62">
            <v>2</v>
          </cell>
          <cell r="AJ62" t="str">
            <v>02</v>
          </cell>
        </row>
        <row r="63">
          <cell r="AA63" t="str">
            <v>Aaa</v>
          </cell>
          <cell r="AB63">
            <v>36568</v>
          </cell>
          <cell r="AC63">
            <v>2000</v>
          </cell>
          <cell r="AD63" t="str">
            <v>St1</v>
          </cell>
          <cell r="AE63" t="str">
            <v>Qd1</v>
          </cell>
          <cell r="AF63" t="str">
            <v>Tr1</v>
          </cell>
          <cell r="AG63" t="str">
            <v>Tr1-2000</v>
          </cell>
          <cell r="AH63" t="str">
            <v>2000-Tr1</v>
          </cell>
          <cell r="AI63">
            <v>2</v>
          </cell>
          <cell r="AJ63" t="str">
            <v>02</v>
          </cell>
        </row>
        <row r="64">
          <cell r="AA64" t="str">
            <v>Aaa</v>
          </cell>
          <cell r="AB64">
            <v>36569</v>
          </cell>
          <cell r="AC64">
            <v>2000</v>
          </cell>
          <cell r="AD64" t="str">
            <v>St1</v>
          </cell>
          <cell r="AE64" t="str">
            <v>Qd1</v>
          </cell>
          <cell r="AF64" t="str">
            <v>Tr1</v>
          </cell>
          <cell r="AG64" t="str">
            <v>Tr1-2000</v>
          </cell>
          <cell r="AH64" t="str">
            <v>2000-Tr1</v>
          </cell>
          <cell r="AI64">
            <v>2</v>
          </cell>
          <cell r="AJ64" t="str">
            <v>02</v>
          </cell>
        </row>
        <row r="65">
          <cell r="AA65" t="str">
            <v>Aaa</v>
          </cell>
          <cell r="AB65">
            <v>36570</v>
          </cell>
          <cell r="AC65">
            <v>2000</v>
          </cell>
          <cell r="AD65" t="str">
            <v>St1</v>
          </cell>
          <cell r="AE65" t="str">
            <v>Qd1</v>
          </cell>
          <cell r="AF65" t="str">
            <v>Tr1</v>
          </cell>
          <cell r="AG65" t="str">
            <v>Tr1-2000</v>
          </cell>
          <cell r="AH65" t="str">
            <v>2000-Tr1</v>
          </cell>
          <cell r="AI65">
            <v>2</v>
          </cell>
          <cell r="AJ65" t="str">
            <v>02</v>
          </cell>
        </row>
        <row r="66">
          <cell r="AA66" t="str">
            <v>Aaa</v>
          </cell>
          <cell r="AB66">
            <v>36571</v>
          </cell>
          <cell r="AC66">
            <v>2000</v>
          </cell>
          <cell r="AD66" t="str">
            <v>St1</v>
          </cell>
          <cell r="AE66" t="str">
            <v>Qd1</v>
          </cell>
          <cell r="AF66" t="str">
            <v>Tr1</v>
          </cell>
          <cell r="AG66" t="str">
            <v>Tr1-2000</v>
          </cell>
          <cell r="AH66" t="str">
            <v>2000-Tr1</v>
          </cell>
          <cell r="AI66">
            <v>2</v>
          </cell>
          <cell r="AJ66" t="str">
            <v>02</v>
          </cell>
        </row>
        <row r="67">
          <cell r="AA67" t="str">
            <v>Aaa</v>
          </cell>
          <cell r="AB67">
            <v>36572</v>
          </cell>
          <cell r="AC67">
            <v>2000</v>
          </cell>
          <cell r="AD67" t="str">
            <v>St1</v>
          </cell>
          <cell r="AE67" t="str">
            <v>Qd1</v>
          </cell>
          <cell r="AF67" t="str">
            <v>Tr1</v>
          </cell>
          <cell r="AG67" t="str">
            <v>Tr1-2000</v>
          </cell>
          <cell r="AH67" t="str">
            <v>2000-Tr1</v>
          </cell>
          <cell r="AI67">
            <v>2</v>
          </cell>
          <cell r="AJ67" t="str">
            <v>02</v>
          </cell>
        </row>
        <row r="68">
          <cell r="AA68" t="str">
            <v>Aaa</v>
          </cell>
          <cell r="AB68">
            <v>36573</v>
          </cell>
          <cell r="AC68">
            <v>2000</v>
          </cell>
          <cell r="AD68" t="str">
            <v>St1</v>
          </cell>
          <cell r="AE68" t="str">
            <v>Qd1</v>
          </cell>
          <cell r="AF68" t="str">
            <v>Tr1</v>
          </cell>
          <cell r="AG68" t="str">
            <v>Tr1-2000</v>
          </cell>
          <cell r="AH68" t="str">
            <v>2000-Tr1</v>
          </cell>
          <cell r="AI68">
            <v>2</v>
          </cell>
          <cell r="AJ68" t="str">
            <v>02</v>
          </cell>
        </row>
        <row r="69">
          <cell r="AA69" t="str">
            <v>Aaa</v>
          </cell>
          <cell r="AB69">
            <v>36574</v>
          </cell>
          <cell r="AC69">
            <v>2000</v>
          </cell>
          <cell r="AD69" t="str">
            <v>St1</v>
          </cell>
          <cell r="AE69" t="str">
            <v>Qd1</v>
          </cell>
          <cell r="AF69" t="str">
            <v>Tr1</v>
          </cell>
          <cell r="AG69" t="str">
            <v>Tr1-2000</v>
          </cell>
          <cell r="AH69" t="str">
            <v>2000-Tr1</v>
          </cell>
          <cell r="AI69">
            <v>2</v>
          </cell>
          <cell r="AJ69" t="str">
            <v>02</v>
          </cell>
        </row>
        <row r="70">
          <cell r="AA70" t="str">
            <v>Aaa</v>
          </cell>
          <cell r="AB70">
            <v>36575</v>
          </cell>
          <cell r="AC70">
            <v>2000</v>
          </cell>
          <cell r="AD70" t="str">
            <v>St1</v>
          </cell>
          <cell r="AE70" t="str">
            <v>Qd1</v>
          </cell>
          <cell r="AF70" t="str">
            <v>Tr1</v>
          </cell>
          <cell r="AG70" t="str">
            <v>Tr1-2000</v>
          </cell>
          <cell r="AH70" t="str">
            <v>2000-Tr1</v>
          </cell>
          <cell r="AI70">
            <v>2</v>
          </cell>
          <cell r="AJ70" t="str">
            <v>02</v>
          </cell>
        </row>
        <row r="71">
          <cell r="AA71" t="str">
            <v>Aaa</v>
          </cell>
          <cell r="AB71">
            <v>36576</v>
          </cell>
          <cell r="AC71">
            <v>2000</v>
          </cell>
          <cell r="AD71" t="str">
            <v>St1</v>
          </cell>
          <cell r="AE71" t="str">
            <v>Qd1</v>
          </cell>
          <cell r="AF71" t="str">
            <v>Tr1</v>
          </cell>
          <cell r="AG71" t="str">
            <v>Tr1-2000</v>
          </cell>
          <cell r="AH71" t="str">
            <v>2000-Tr1</v>
          </cell>
          <cell r="AI71">
            <v>2</v>
          </cell>
          <cell r="AJ71" t="str">
            <v>02</v>
          </cell>
        </row>
        <row r="72">
          <cell r="AA72" t="str">
            <v>Aaa</v>
          </cell>
          <cell r="AB72">
            <v>36577</v>
          </cell>
          <cell r="AC72">
            <v>2000</v>
          </cell>
          <cell r="AD72" t="str">
            <v>St1</v>
          </cell>
          <cell r="AE72" t="str">
            <v>Qd1</v>
          </cell>
          <cell r="AF72" t="str">
            <v>Tr1</v>
          </cell>
          <cell r="AG72" t="str">
            <v>Tr1-2000</v>
          </cell>
          <cell r="AH72" t="str">
            <v>2000-Tr1</v>
          </cell>
          <cell r="AI72">
            <v>2</v>
          </cell>
          <cell r="AJ72" t="str">
            <v>02</v>
          </cell>
        </row>
        <row r="73">
          <cell r="AA73" t="str">
            <v>Aaa</v>
          </cell>
          <cell r="AB73">
            <v>36578</v>
          </cell>
          <cell r="AC73">
            <v>2000</v>
          </cell>
          <cell r="AD73" t="str">
            <v>St1</v>
          </cell>
          <cell r="AE73" t="str">
            <v>Qd1</v>
          </cell>
          <cell r="AF73" t="str">
            <v>Tr1</v>
          </cell>
          <cell r="AG73" t="str">
            <v>Tr1-2000</v>
          </cell>
          <cell r="AH73" t="str">
            <v>2000-Tr1</v>
          </cell>
          <cell r="AI73">
            <v>2</v>
          </cell>
          <cell r="AJ73" t="str">
            <v>02</v>
          </cell>
        </row>
        <row r="74">
          <cell r="AA74" t="str">
            <v>Aaa</v>
          </cell>
          <cell r="AB74">
            <v>36579</v>
          </cell>
          <cell r="AC74">
            <v>2000</v>
          </cell>
          <cell r="AD74" t="str">
            <v>St1</v>
          </cell>
          <cell r="AE74" t="str">
            <v>Qd1</v>
          </cell>
          <cell r="AF74" t="str">
            <v>Tr1</v>
          </cell>
          <cell r="AG74" t="str">
            <v>Tr1-2000</v>
          </cell>
          <cell r="AH74" t="str">
            <v>2000-Tr1</v>
          </cell>
          <cell r="AI74">
            <v>2</v>
          </cell>
          <cell r="AJ74" t="str">
            <v>02</v>
          </cell>
        </row>
        <row r="75">
          <cell r="AA75" t="str">
            <v>Aaa</v>
          </cell>
          <cell r="AB75">
            <v>36580</v>
          </cell>
          <cell r="AC75">
            <v>2000</v>
          </cell>
          <cell r="AD75" t="str">
            <v>St1</v>
          </cell>
          <cell r="AE75" t="str">
            <v>Qd1</v>
          </cell>
          <cell r="AF75" t="str">
            <v>Tr1</v>
          </cell>
          <cell r="AG75" t="str">
            <v>Tr1-2000</v>
          </cell>
          <cell r="AH75" t="str">
            <v>2000-Tr1</v>
          </cell>
          <cell r="AI75">
            <v>2</v>
          </cell>
          <cell r="AJ75" t="str">
            <v>02</v>
          </cell>
        </row>
        <row r="76">
          <cell r="AA76" t="str">
            <v>Aaa</v>
          </cell>
          <cell r="AB76">
            <v>36581</v>
          </cell>
          <cell r="AC76">
            <v>2000</v>
          </cell>
          <cell r="AD76" t="str">
            <v>St1</v>
          </cell>
          <cell r="AE76" t="str">
            <v>Qd1</v>
          </cell>
          <cell r="AF76" t="str">
            <v>Tr1</v>
          </cell>
          <cell r="AG76" t="str">
            <v>Tr1-2000</v>
          </cell>
          <cell r="AH76" t="str">
            <v>2000-Tr1</v>
          </cell>
          <cell r="AI76">
            <v>2</v>
          </cell>
          <cell r="AJ76" t="str">
            <v>02</v>
          </cell>
        </row>
        <row r="77">
          <cell r="AA77" t="str">
            <v>Aaa</v>
          </cell>
          <cell r="AB77">
            <v>36582</v>
          </cell>
          <cell r="AC77">
            <v>2000</v>
          </cell>
          <cell r="AD77" t="str">
            <v>St1</v>
          </cell>
          <cell r="AE77" t="str">
            <v>Qd1</v>
          </cell>
          <cell r="AF77" t="str">
            <v>Tr1</v>
          </cell>
          <cell r="AG77" t="str">
            <v>Tr1-2000</v>
          </cell>
          <cell r="AH77" t="str">
            <v>2000-Tr1</v>
          </cell>
          <cell r="AI77">
            <v>2</v>
          </cell>
          <cell r="AJ77" t="str">
            <v>02</v>
          </cell>
        </row>
        <row r="78">
          <cell r="AA78" t="str">
            <v>Aaa</v>
          </cell>
          <cell r="AB78">
            <v>36583</v>
          </cell>
          <cell r="AC78">
            <v>2000</v>
          </cell>
          <cell r="AD78" t="str">
            <v>St1</v>
          </cell>
          <cell r="AE78" t="str">
            <v>Qd1</v>
          </cell>
          <cell r="AF78" t="str">
            <v>Tr1</v>
          </cell>
          <cell r="AG78" t="str">
            <v>Tr1-2000</v>
          </cell>
          <cell r="AH78" t="str">
            <v>2000-Tr1</v>
          </cell>
          <cell r="AI78">
            <v>2</v>
          </cell>
          <cell r="AJ78" t="str">
            <v>02</v>
          </cell>
        </row>
        <row r="79">
          <cell r="AA79" t="str">
            <v>Aaa</v>
          </cell>
          <cell r="AB79">
            <v>36584</v>
          </cell>
          <cell r="AC79">
            <v>2000</v>
          </cell>
          <cell r="AD79" t="str">
            <v>St1</v>
          </cell>
          <cell r="AE79" t="str">
            <v>Qd1</v>
          </cell>
          <cell r="AF79" t="str">
            <v>Tr1</v>
          </cell>
          <cell r="AG79" t="str">
            <v>Tr1-2000</v>
          </cell>
          <cell r="AH79" t="str">
            <v>2000-Tr1</v>
          </cell>
          <cell r="AI79">
            <v>2</v>
          </cell>
          <cell r="AJ79" t="str">
            <v>02</v>
          </cell>
        </row>
        <row r="80">
          <cell r="AA80" t="str">
            <v>Aaa</v>
          </cell>
          <cell r="AB80">
            <v>36585</v>
          </cell>
          <cell r="AC80">
            <v>2000</v>
          </cell>
          <cell r="AD80" t="str">
            <v>St1</v>
          </cell>
          <cell r="AE80" t="str">
            <v>Qd1</v>
          </cell>
          <cell r="AF80" t="str">
            <v>Tr1</v>
          </cell>
          <cell r="AG80" t="str">
            <v>Tr1-2000</v>
          </cell>
          <cell r="AH80" t="str">
            <v>2000-Tr1</v>
          </cell>
          <cell r="AI80">
            <v>2</v>
          </cell>
          <cell r="AJ80" t="str">
            <v>02</v>
          </cell>
        </row>
        <row r="81">
          <cell r="AA81" t="str">
            <v>Aaa</v>
          </cell>
          <cell r="AB81">
            <v>36586</v>
          </cell>
          <cell r="AC81">
            <v>2000</v>
          </cell>
          <cell r="AD81" t="str">
            <v>St1</v>
          </cell>
          <cell r="AE81" t="str">
            <v>Qd1</v>
          </cell>
          <cell r="AF81" t="str">
            <v>Tr1</v>
          </cell>
          <cell r="AG81" t="str">
            <v>Tr1-2000</v>
          </cell>
          <cell r="AH81" t="str">
            <v>2000-Tr1</v>
          </cell>
          <cell r="AI81">
            <v>3</v>
          </cell>
          <cell r="AJ81" t="str">
            <v>03</v>
          </cell>
        </row>
        <row r="82">
          <cell r="AA82" t="str">
            <v>Aaa</v>
          </cell>
          <cell r="AB82">
            <v>36587</v>
          </cell>
          <cell r="AC82">
            <v>2000</v>
          </cell>
          <cell r="AD82" t="str">
            <v>St1</v>
          </cell>
          <cell r="AE82" t="str">
            <v>Qd1</v>
          </cell>
          <cell r="AF82" t="str">
            <v>Tr1</v>
          </cell>
          <cell r="AG82" t="str">
            <v>Tr1-2000</v>
          </cell>
          <cell r="AH82" t="str">
            <v>2000-Tr1</v>
          </cell>
          <cell r="AI82">
            <v>3</v>
          </cell>
          <cell r="AJ82" t="str">
            <v>03</v>
          </cell>
        </row>
        <row r="83">
          <cell r="AA83" t="str">
            <v>Aaa</v>
          </cell>
          <cell r="AB83">
            <v>36588</v>
          </cell>
          <cell r="AC83">
            <v>2000</v>
          </cell>
          <cell r="AD83" t="str">
            <v>St1</v>
          </cell>
          <cell r="AE83" t="str">
            <v>Qd1</v>
          </cell>
          <cell r="AF83" t="str">
            <v>Tr1</v>
          </cell>
          <cell r="AG83" t="str">
            <v>Tr1-2000</v>
          </cell>
          <cell r="AH83" t="str">
            <v>2000-Tr1</v>
          </cell>
          <cell r="AI83">
            <v>3</v>
          </cell>
          <cell r="AJ83" t="str">
            <v>03</v>
          </cell>
        </row>
        <row r="84">
          <cell r="AA84" t="str">
            <v>Aaa</v>
          </cell>
          <cell r="AB84">
            <v>36589</v>
          </cell>
          <cell r="AC84">
            <v>2000</v>
          </cell>
          <cell r="AD84" t="str">
            <v>St1</v>
          </cell>
          <cell r="AE84" t="str">
            <v>Qd1</v>
          </cell>
          <cell r="AF84" t="str">
            <v>Tr1</v>
          </cell>
          <cell r="AG84" t="str">
            <v>Tr1-2000</v>
          </cell>
          <cell r="AH84" t="str">
            <v>2000-Tr1</v>
          </cell>
          <cell r="AI84">
            <v>3</v>
          </cell>
          <cell r="AJ84" t="str">
            <v>03</v>
          </cell>
        </row>
        <row r="85">
          <cell r="AA85" t="str">
            <v>Aaa</v>
          </cell>
          <cell r="AB85">
            <v>36590</v>
          </cell>
          <cell r="AC85">
            <v>2000</v>
          </cell>
          <cell r="AD85" t="str">
            <v>St1</v>
          </cell>
          <cell r="AE85" t="str">
            <v>Qd1</v>
          </cell>
          <cell r="AF85" t="str">
            <v>Tr1</v>
          </cell>
          <cell r="AG85" t="str">
            <v>Tr1-2000</v>
          </cell>
          <cell r="AH85" t="str">
            <v>2000-Tr1</v>
          </cell>
          <cell r="AI85">
            <v>3</v>
          </cell>
          <cell r="AJ85" t="str">
            <v>03</v>
          </cell>
        </row>
        <row r="86">
          <cell r="AA86" t="str">
            <v>Aaa</v>
          </cell>
          <cell r="AB86">
            <v>36591</v>
          </cell>
          <cell r="AC86">
            <v>2000</v>
          </cell>
          <cell r="AD86" t="str">
            <v>St1</v>
          </cell>
          <cell r="AE86" t="str">
            <v>Qd1</v>
          </cell>
          <cell r="AF86" t="str">
            <v>Tr1</v>
          </cell>
          <cell r="AG86" t="str">
            <v>Tr1-2000</v>
          </cell>
          <cell r="AH86" t="str">
            <v>2000-Tr1</v>
          </cell>
          <cell r="AI86">
            <v>3</v>
          </cell>
          <cell r="AJ86" t="str">
            <v>03</v>
          </cell>
        </row>
        <row r="87">
          <cell r="AA87" t="str">
            <v>Aaa</v>
          </cell>
          <cell r="AB87">
            <v>36592</v>
          </cell>
          <cell r="AC87">
            <v>2000</v>
          </cell>
          <cell r="AD87" t="str">
            <v>St1</v>
          </cell>
          <cell r="AE87" t="str">
            <v>Qd1</v>
          </cell>
          <cell r="AF87" t="str">
            <v>Tr1</v>
          </cell>
          <cell r="AG87" t="str">
            <v>Tr1-2000</v>
          </cell>
          <cell r="AH87" t="str">
            <v>2000-Tr1</v>
          </cell>
          <cell r="AI87">
            <v>3</v>
          </cell>
          <cell r="AJ87" t="str">
            <v>03</v>
          </cell>
        </row>
        <row r="88">
          <cell r="AA88" t="str">
            <v>Aaa</v>
          </cell>
          <cell r="AB88">
            <v>36593</v>
          </cell>
          <cell r="AC88">
            <v>2000</v>
          </cell>
          <cell r="AD88" t="str">
            <v>St1</v>
          </cell>
          <cell r="AE88" t="str">
            <v>Qd1</v>
          </cell>
          <cell r="AF88" t="str">
            <v>Tr1</v>
          </cell>
          <cell r="AG88" t="str">
            <v>Tr1-2000</v>
          </cell>
          <cell r="AH88" t="str">
            <v>2000-Tr1</v>
          </cell>
          <cell r="AI88">
            <v>3</v>
          </cell>
          <cell r="AJ88" t="str">
            <v>03</v>
          </cell>
        </row>
        <row r="89">
          <cell r="AA89" t="str">
            <v>Aaa</v>
          </cell>
          <cell r="AB89">
            <v>36594</v>
          </cell>
          <cell r="AC89">
            <v>2000</v>
          </cell>
          <cell r="AD89" t="str">
            <v>St1</v>
          </cell>
          <cell r="AE89" t="str">
            <v>Qd1</v>
          </cell>
          <cell r="AF89" t="str">
            <v>Tr1</v>
          </cell>
          <cell r="AG89" t="str">
            <v>Tr1-2000</v>
          </cell>
          <cell r="AH89" t="str">
            <v>2000-Tr1</v>
          </cell>
          <cell r="AI89">
            <v>3</v>
          </cell>
          <cell r="AJ89" t="str">
            <v>03</v>
          </cell>
        </row>
        <row r="90">
          <cell r="AA90" t="str">
            <v>Aaa</v>
          </cell>
          <cell r="AB90">
            <v>36595</v>
          </cell>
          <cell r="AC90">
            <v>2000</v>
          </cell>
          <cell r="AD90" t="str">
            <v>St1</v>
          </cell>
          <cell r="AE90" t="str">
            <v>Qd1</v>
          </cell>
          <cell r="AF90" t="str">
            <v>Tr1</v>
          </cell>
          <cell r="AG90" t="str">
            <v>Tr1-2000</v>
          </cell>
          <cell r="AH90" t="str">
            <v>2000-Tr1</v>
          </cell>
          <cell r="AI90">
            <v>3</v>
          </cell>
          <cell r="AJ90" t="str">
            <v>03</v>
          </cell>
        </row>
        <row r="91">
          <cell r="AA91" t="str">
            <v>Aaa</v>
          </cell>
          <cell r="AB91">
            <v>36596</v>
          </cell>
          <cell r="AC91">
            <v>2000</v>
          </cell>
          <cell r="AD91" t="str">
            <v>St1</v>
          </cell>
          <cell r="AE91" t="str">
            <v>Qd1</v>
          </cell>
          <cell r="AF91" t="str">
            <v>Tr1</v>
          </cell>
          <cell r="AG91" t="str">
            <v>Tr1-2000</v>
          </cell>
          <cell r="AH91" t="str">
            <v>2000-Tr1</v>
          </cell>
          <cell r="AI91">
            <v>3</v>
          </cell>
          <cell r="AJ91" t="str">
            <v>03</v>
          </cell>
        </row>
        <row r="92">
          <cell r="AA92" t="str">
            <v>Aaa</v>
          </cell>
          <cell r="AB92">
            <v>36597</v>
          </cell>
          <cell r="AC92">
            <v>2000</v>
          </cell>
          <cell r="AD92" t="str">
            <v>St1</v>
          </cell>
          <cell r="AE92" t="str">
            <v>Qd1</v>
          </cell>
          <cell r="AF92" t="str">
            <v>Tr1</v>
          </cell>
          <cell r="AG92" t="str">
            <v>Tr1-2000</v>
          </cell>
          <cell r="AH92" t="str">
            <v>2000-Tr1</v>
          </cell>
          <cell r="AI92">
            <v>3</v>
          </cell>
          <cell r="AJ92" t="str">
            <v>03</v>
          </cell>
        </row>
        <row r="93">
          <cell r="AA93" t="str">
            <v>Aaa</v>
          </cell>
          <cell r="AB93">
            <v>36598</v>
          </cell>
          <cell r="AC93">
            <v>2000</v>
          </cell>
          <cell r="AD93" t="str">
            <v>St1</v>
          </cell>
          <cell r="AE93" t="str">
            <v>Qd1</v>
          </cell>
          <cell r="AF93" t="str">
            <v>Tr1</v>
          </cell>
          <cell r="AG93" t="str">
            <v>Tr1-2000</v>
          </cell>
          <cell r="AH93" t="str">
            <v>2000-Tr1</v>
          </cell>
          <cell r="AI93">
            <v>3</v>
          </cell>
          <cell r="AJ93" t="str">
            <v>03</v>
          </cell>
        </row>
        <row r="94">
          <cell r="AA94" t="str">
            <v>Aaa</v>
          </cell>
          <cell r="AB94">
            <v>36599</v>
          </cell>
          <cell r="AC94">
            <v>2000</v>
          </cell>
          <cell r="AD94" t="str">
            <v>St1</v>
          </cell>
          <cell r="AE94" t="str">
            <v>Qd1</v>
          </cell>
          <cell r="AF94" t="str">
            <v>Tr1</v>
          </cell>
          <cell r="AG94" t="str">
            <v>Tr1-2000</v>
          </cell>
          <cell r="AH94" t="str">
            <v>2000-Tr1</v>
          </cell>
          <cell r="AI94">
            <v>3</v>
          </cell>
          <cell r="AJ94" t="str">
            <v>03</v>
          </cell>
        </row>
        <row r="95">
          <cell r="AA95" t="str">
            <v>Aaa</v>
          </cell>
          <cell r="AB95">
            <v>36600</v>
          </cell>
          <cell r="AC95">
            <v>2000</v>
          </cell>
          <cell r="AD95" t="str">
            <v>St1</v>
          </cell>
          <cell r="AE95" t="str">
            <v>Qd1</v>
          </cell>
          <cell r="AF95" t="str">
            <v>Tr1</v>
          </cell>
          <cell r="AG95" t="str">
            <v>Tr1-2000</v>
          </cell>
          <cell r="AH95" t="str">
            <v>2000-Tr1</v>
          </cell>
          <cell r="AI95">
            <v>3</v>
          </cell>
          <cell r="AJ95" t="str">
            <v>03</v>
          </cell>
        </row>
        <row r="96">
          <cell r="AA96" t="str">
            <v>Aaa</v>
          </cell>
          <cell r="AB96">
            <v>36601</v>
          </cell>
          <cell r="AC96">
            <v>2000</v>
          </cell>
          <cell r="AD96" t="str">
            <v>St1</v>
          </cell>
          <cell r="AE96" t="str">
            <v>Qd1</v>
          </cell>
          <cell r="AF96" t="str">
            <v>Tr1</v>
          </cell>
          <cell r="AG96" t="str">
            <v>Tr1-2000</v>
          </cell>
          <cell r="AH96" t="str">
            <v>2000-Tr1</v>
          </cell>
          <cell r="AI96">
            <v>3</v>
          </cell>
          <cell r="AJ96" t="str">
            <v>03</v>
          </cell>
        </row>
        <row r="97">
          <cell r="AA97" t="str">
            <v>Aaa</v>
          </cell>
          <cell r="AB97">
            <v>36602</v>
          </cell>
          <cell r="AC97">
            <v>2000</v>
          </cell>
          <cell r="AD97" t="str">
            <v>St1</v>
          </cell>
          <cell r="AE97" t="str">
            <v>Qd1</v>
          </cell>
          <cell r="AF97" t="str">
            <v>Tr1</v>
          </cell>
          <cell r="AG97" t="str">
            <v>Tr1-2000</v>
          </cell>
          <cell r="AH97" t="str">
            <v>2000-Tr1</v>
          </cell>
          <cell r="AI97">
            <v>3</v>
          </cell>
          <cell r="AJ97" t="str">
            <v>03</v>
          </cell>
        </row>
        <row r="98">
          <cell r="AA98" t="str">
            <v>Aaa</v>
          </cell>
          <cell r="AB98">
            <v>36603</v>
          </cell>
          <cell r="AC98">
            <v>2000</v>
          </cell>
          <cell r="AD98" t="str">
            <v>St1</v>
          </cell>
          <cell r="AE98" t="str">
            <v>Qd1</v>
          </cell>
          <cell r="AF98" t="str">
            <v>Tr1</v>
          </cell>
          <cell r="AG98" t="str">
            <v>Tr1-2000</v>
          </cell>
          <cell r="AH98" t="str">
            <v>2000-Tr1</v>
          </cell>
          <cell r="AI98">
            <v>3</v>
          </cell>
          <cell r="AJ98" t="str">
            <v>03</v>
          </cell>
        </row>
        <row r="99">
          <cell r="AA99" t="str">
            <v>Aaa</v>
          </cell>
          <cell r="AB99">
            <v>36604</v>
          </cell>
          <cell r="AC99">
            <v>2000</v>
          </cell>
          <cell r="AD99" t="str">
            <v>St1</v>
          </cell>
          <cell r="AE99" t="str">
            <v>Qd1</v>
          </cell>
          <cell r="AF99" t="str">
            <v>Tr1</v>
          </cell>
          <cell r="AG99" t="str">
            <v>Tr1-2000</v>
          </cell>
          <cell r="AH99" t="str">
            <v>2000-Tr1</v>
          </cell>
          <cell r="AI99">
            <v>3</v>
          </cell>
          <cell r="AJ99" t="str">
            <v>03</v>
          </cell>
        </row>
        <row r="100">
          <cell r="AA100" t="str">
            <v>Aaa</v>
          </cell>
          <cell r="AB100">
            <v>36605</v>
          </cell>
          <cell r="AC100">
            <v>2000</v>
          </cell>
          <cell r="AD100" t="str">
            <v>St1</v>
          </cell>
          <cell r="AE100" t="str">
            <v>Qd1</v>
          </cell>
          <cell r="AF100" t="str">
            <v>Tr1</v>
          </cell>
          <cell r="AG100" t="str">
            <v>Tr1-2000</v>
          </cell>
          <cell r="AH100" t="str">
            <v>2000-Tr1</v>
          </cell>
          <cell r="AI100">
            <v>3</v>
          </cell>
          <cell r="AJ100" t="str">
            <v>03</v>
          </cell>
        </row>
        <row r="101">
          <cell r="AA101" t="str">
            <v>Aaa</v>
          </cell>
          <cell r="AB101">
            <v>36606</v>
          </cell>
          <cell r="AC101">
            <v>2000</v>
          </cell>
          <cell r="AD101" t="str">
            <v>St1</v>
          </cell>
          <cell r="AE101" t="str">
            <v>Qd1</v>
          </cell>
          <cell r="AF101" t="str">
            <v>Tr1</v>
          </cell>
          <cell r="AG101" t="str">
            <v>Tr1-2000</v>
          </cell>
          <cell r="AH101" t="str">
            <v>2000-Tr1</v>
          </cell>
          <cell r="AI101">
            <v>3</v>
          </cell>
          <cell r="AJ101" t="str">
            <v>03</v>
          </cell>
        </row>
        <row r="102">
          <cell r="AA102" t="str">
            <v>Aaa</v>
          </cell>
          <cell r="AB102">
            <v>36607</v>
          </cell>
          <cell r="AC102">
            <v>2000</v>
          </cell>
          <cell r="AD102" t="str">
            <v>St1</v>
          </cell>
          <cell r="AE102" t="str">
            <v>Qd1</v>
          </cell>
          <cell r="AF102" t="str">
            <v>Tr1</v>
          </cell>
          <cell r="AG102" t="str">
            <v>Tr1-2000</v>
          </cell>
          <cell r="AH102" t="str">
            <v>2000-Tr1</v>
          </cell>
          <cell r="AI102">
            <v>3</v>
          </cell>
          <cell r="AJ102" t="str">
            <v>03</v>
          </cell>
        </row>
        <row r="103">
          <cell r="AA103" t="str">
            <v>Aaa</v>
          </cell>
          <cell r="AB103">
            <v>36608</v>
          </cell>
          <cell r="AC103">
            <v>2000</v>
          </cell>
          <cell r="AD103" t="str">
            <v>St1</v>
          </cell>
          <cell r="AE103" t="str">
            <v>Qd1</v>
          </cell>
          <cell r="AF103" t="str">
            <v>Tr1</v>
          </cell>
          <cell r="AG103" t="str">
            <v>Tr1-2000</v>
          </cell>
          <cell r="AH103" t="str">
            <v>2000-Tr1</v>
          </cell>
          <cell r="AI103">
            <v>3</v>
          </cell>
          <cell r="AJ103" t="str">
            <v>03</v>
          </cell>
        </row>
        <row r="104">
          <cell r="AA104" t="str">
            <v>Aaa</v>
          </cell>
          <cell r="AB104">
            <v>36609</v>
          </cell>
          <cell r="AC104">
            <v>2000</v>
          </cell>
          <cell r="AD104" t="str">
            <v>St1</v>
          </cell>
          <cell r="AE104" t="str">
            <v>Qd1</v>
          </cell>
          <cell r="AF104" t="str">
            <v>Tr1</v>
          </cell>
          <cell r="AG104" t="str">
            <v>Tr1-2000</v>
          </cell>
          <cell r="AH104" t="str">
            <v>2000-Tr1</v>
          </cell>
          <cell r="AI104">
            <v>3</v>
          </cell>
          <cell r="AJ104" t="str">
            <v>03</v>
          </cell>
        </row>
        <row r="105">
          <cell r="AA105" t="str">
            <v>Aaa</v>
          </cell>
          <cell r="AB105">
            <v>36610</v>
          </cell>
          <cell r="AC105">
            <v>2000</v>
          </cell>
          <cell r="AD105" t="str">
            <v>St1</v>
          </cell>
          <cell r="AE105" t="str">
            <v>Qd1</v>
          </cell>
          <cell r="AF105" t="str">
            <v>Tr1</v>
          </cell>
          <cell r="AG105" t="str">
            <v>Tr1-2000</v>
          </cell>
          <cell r="AH105" t="str">
            <v>2000-Tr1</v>
          </cell>
          <cell r="AI105">
            <v>3</v>
          </cell>
          <cell r="AJ105" t="str">
            <v>03</v>
          </cell>
        </row>
        <row r="106">
          <cell r="AA106" t="str">
            <v>Aaa</v>
          </cell>
          <cell r="AB106">
            <v>36611</v>
          </cell>
          <cell r="AC106">
            <v>2000</v>
          </cell>
          <cell r="AD106" t="str">
            <v>St1</v>
          </cell>
          <cell r="AE106" t="str">
            <v>Qd1</v>
          </cell>
          <cell r="AF106" t="str">
            <v>Tr1</v>
          </cell>
          <cell r="AG106" t="str">
            <v>Tr1-2000</v>
          </cell>
          <cell r="AH106" t="str">
            <v>2000-Tr1</v>
          </cell>
          <cell r="AI106">
            <v>3</v>
          </cell>
          <cell r="AJ106" t="str">
            <v>03</v>
          </cell>
        </row>
        <row r="107">
          <cell r="AA107" t="str">
            <v>Aaa</v>
          </cell>
          <cell r="AB107">
            <v>36612</v>
          </cell>
          <cell r="AC107">
            <v>2000</v>
          </cell>
          <cell r="AD107" t="str">
            <v>St1</v>
          </cell>
          <cell r="AE107" t="str">
            <v>Qd1</v>
          </cell>
          <cell r="AF107" t="str">
            <v>Tr1</v>
          </cell>
          <cell r="AG107" t="str">
            <v>Tr1-2000</v>
          </cell>
          <cell r="AH107" t="str">
            <v>2000-Tr1</v>
          </cell>
          <cell r="AI107">
            <v>3</v>
          </cell>
          <cell r="AJ107" t="str">
            <v>03</v>
          </cell>
        </row>
        <row r="108">
          <cell r="AA108" t="str">
            <v>Aaa</v>
          </cell>
          <cell r="AB108">
            <v>36613</v>
          </cell>
          <cell r="AC108">
            <v>2000</v>
          </cell>
          <cell r="AD108" t="str">
            <v>St1</v>
          </cell>
          <cell r="AE108" t="str">
            <v>Qd1</v>
          </cell>
          <cell r="AF108" t="str">
            <v>Tr1</v>
          </cell>
          <cell r="AG108" t="str">
            <v>Tr1-2000</v>
          </cell>
          <cell r="AH108" t="str">
            <v>2000-Tr1</v>
          </cell>
          <cell r="AI108">
            <v>3</v>
          </cell>
          <cell r="AJ108" t="str">
            <v>03</v>
          </cell>
        </row>
        <row r="109">
          <cell r="AA109" t="str">
            <v>Aaa</v>
          </cell>
          <cell r="AB109">
            <v>36614</v>
          </cell>
          <cell r="AC109">
            <v>2000</v>
          </cell>
          <cell r="AD109" t="str">
            <v>St1</v>
          </cell>
          <cell r="AE109" t="str">
            <v>Qd1</v>
          </cell>
          <cell r="AF109" t="str">
            <v>Tr1</v>
          </cell>
          <cell r="AG109" t="str">
            <v>Tr1-2000</v>
          </cell>
          <cell r="AH109" t="str">
            <v>2000-Tr1</v>
          </cell>
          <cell r="AI109">
            <v>3</v>
          </cell>
          <cell r="AJ109" t="str">
            <v>03</v>
          </cell>
        </row>
        <row r="110">
          <cell r="AA110" t="str">
            <v>Aaa</v>
          </cell>
          <cell r="AB110">
            <v>36615</v>
          </cell>
          <cell r="AC110">
            <v>2000</v>
          </cell>
          <cell r="AD110" t="str">
            <v>St1</v>
          </cell>
          <cell r="AE110" t="str">
            <v>Qd1</v>
          </cell>
          <cell r="AF110" t="str">
            <v>Tr1</v>
          </cell>
          <cell r="AG110" t="str">
            <v>Tr1-2000</v>
          </cell>
          <cell r="AH110" t="str">
            <v>2000-Tr1</v>
          </cell>
          <cell r="AI110">
            <v>3</v>
          </cell>
          <cell r="AJ110" t="str">
            <v>03</v>
          </cell>
        </row>
        <row r="111">
          <cell r="AA111" t="str">
            <v>Aaa</v>
          </cell>
          <cell r="AB111">
            <v>36616</v>
          </cell>
          <cell r="AC111">
            <v>2000</v>
          </cell>
          <cell r="AD111" t="str">
            <v>St1</v>
          </cell>
          <cell r="AE111" t="str">
            <v>Qd1</v>
          </cell>
          <cell r="AF111" t="str">
            <v>Tr1</v>
          </cell>
          <cell r="AG111" t="str">
            <v>Tr1-2000</v>
          </cell>
          <cell r="AH111" t="str">
            <v>2000-Tr1</v>
          </cell>
          <cell r="AI111">
            <v>3</v>
          </cell>
          <cell r="AJ111" t="str">
            <v>03</v>
          </cell>
        </row>
        <row r="112">
          <cell r="AA112" t="str">
            <v>Aaa</v>
          </cell>
          <cell r="AB112">
            <v>36617</v>
          </cell>
          <cell r="AC112">
            <v>2000</v>
          </cell>
          <cell r="AD112" t="str">
            <v>St1</v>
          </cell>
          <cell r="AE112" t="str">
            <v>Qd1</v>
          </cell>
          <cell r="AF112" t="str">
            <v>Tr2</v>
          </cell>
          <cell r="AG112" t="str">
            <v>Tr2-2000</v>
          </cell>
          <cell r="AH112" t="str">
            <v>2000-Tr2</v>
          </cell>
          <cell r="AI112">
            <v>4</v>
          </cell>
          <cell r="AJ112" t="str">
            <v>04</v>
          </cell>
        </row>
        <row r="113">
          <cell r="AA113" t="str">
            <v>Aaa</v>
          </cell>
          <cell r="AB113">
            <v>36618</v>
          </cell>
          <cell r="AC113">
            <v>2000</v>
          </cell>
          <cell r="AD113" t="str">
            <v>St1</v>
          </cell>
          <cell r="AE113" t="str">
            <v>Qd1</v>
          </cell>
          <cell r="AF113" t="str">
            <v>Tr2</v>
          </cell>
          <cell r="AG113" t="str">
            <v>Tr2-2000</v>
          </cell>
          <cell r="AH113" t="str">
            <v>2000-Tr2</v>
          </cell>
          <cell r="AI113">
            <v>4</v>
          </cell>
          <cell r="AJ113" t="str">
            <v>04</v>
          </cell>
        </row>
        <row r="114">
          <cell r="AA114" t="str">
            <v>Aaa</v>
          </cell>
          <cell r="AB114">
            <v>36619</v>
          </cell>
          <cell r="AC114">
            <v>2000</v>
          </cell>
          <cell r="AD114" t="str">
            <v>St1</v>
          </cell>
          <cell r="AE114" t="str">
            <v>Qd1</v>
          </cell>
          <cell r="AF114" t="str">
            <v>Tr2</v>
          </cell>
          <cell r="AG114" t="str">
            <v>Tr2-2000</v>
          </cell>
          <cell r="AH114" t="str">
            <v>2000-Tr2</v>
          </cell>
          <cell r="AI114">
            <v>4</v>
          </cell>
          <cell r="AJ114" t="str">
            <v>04</v>
          </cell>
        </row>
        <row r="115">
          <cell r="AA115" t="str">
            <v>Aaa</v>
          </cell>
          <cell r="AB115">
            <v>36620</v>
          </cell>
          <cell r="AC115">
            <v>2000</v>
          </cell>
          <cell r="AD115" t="str">
            <v>St1</v>
          </cell>
          <cell r="AE115" t="str">
            <v>Qd1</v>
          </cell>
          <cell r="AF115" t="str">
            <v>Tr2</v>
          </cell>
          <cell r="AG115" t="str">
            <v>Tr2-2000</v>
          </cell>
          <cell r="AH115" t="str">
            <v>2000-Tr2</v>
          </cell>
          <cell r="AI115">
            <v>4</v>
          </cell>
          <cell r="AJ115" t="str">
            <v>04</v>
          </cell>
        </row>
        <row r="116">
          <cell r="AA116" t="str">
            <v>Aaa</v>
          </cell>
          <cell r="AB116">
            <v>36621</v>
          </cell>
          <cell r="AC116">
            <v>2000</v>
          </cell>
          <cell r="AD116" t="str">
            <v>St1</v>
          </cell>
          <cell r="AE116" t="str">
            <v>Qd1</v>
          </cell>
          <cell r="AF116" t="str">
            <v>Tr2</v>
          </cell>
          <cell r="AG116" t="str">
            <v>Tr2-2000</v>
          </cell>
          <cell r="AH116" t="str">
            <v>2000-Tr2</v>
          </cell>
          <cell r="AI116">
            <v>4</v>
          </cell>
          <cell r="AJ116" t="str">
            <v>04</v>
          </cell>
        </row>
        <row r="117">
          <cell r="AA117" t="str">
            <v>Aaa</v>
          </cell>
          <cell r="AB117">
            <v>36622</v>
          </cell>
          <cell r="AC117">
            <v>2000</v>
          </cell>
          <cell r="AD117" t="str">
            <v>St1</v>
          </cell>
          <cell r="AE117" t="str">
            <v>Qd1</v>
          </cell>
          <cell r="AF117" t="str">
            <v>Tr2</v>
          </cell>
          <cell r="AG117" t="str">
            <v>Tr2-2000</v>
          </cell>
          <cell r="AH117" t="str">
            <v>2000-Tr2</v>
          </cell>
          <cell r="AI117">
            <v>4</v>
          </cell>
          <cell r="AJ117" t="str">
            <v>04</v>
          </cell>
        </row>
        <row r="118">
          <cell r="AA118" t="str">
            <v>Aaa</v>
          </cell>
          <cell r="AB118">
            <v>36623</v>
          </cell>
          <cell r="AC118">
            <v>2000</v>
          </cell>
          <cell r="AD118" t="str">
            <v>St1</v>
          </cell>
          <cell r="AE118" t="str">
            <v>Qd1</v>
          </cell>
          <cell r="AF118" t="str">
            <v>Tr2</v>
          </cell>
          <cell r="AG118" t="str">
            <v>Tr2-2000</v>
          </cell>
          <cell r="AH118" t="str">
            <v>2000-Tr2</v>
          </cell>
          <cell r="AI118">
            <v>4</v>
          </cell>
          <cell r="AJ118" t="str">
            <v>04</v>
          </cell>
        </row>
        <row r="119">
          <cell r="AA119" t="str">
            <v>Aaa</v>
          </cell>
          <cell r="AB119">
            <v>36624</v>
          </cell>
          <cell r="AC119">
            <v>2000</v>
          </cell>
          <cell r="AD119" t="str">
            <v>St1</v>
          </cell>
          <cell r="AE119" t="str">
            <v>Qd1</v>
          </cell>
          <cell r="AF119" t="str">
            <v>Tr2</v>
          </cell>
          <cell r="AG119" t="str">
            <v>Tr2-2000</v>
          </cell>
          <cell r="AH119" t="str">
            <v>2000-Tr2</v>
          </cell>
          <cell r="AI119">
            <v>4</v>
          </cell>
          <cell r="AJ119" t="str">
            <v>04</v>
          </cell>
        </row>
        <row r="120">
          <cell r="AA120" t="str">
            <v>Aaa</v>
          </cell>
          <cell r="AB120">
            <v>36625</v>
          </cell>
          <cell r="AC120">
            <v>2000</v>
          </cell>
          <cell r="AD120" t="str">
            <v>St1</v>
          </cell>
          <cell r="AE120" t="str">
            <v>Qd1</v>
          </cell>
          <cell r="AF120" t="str">
            <v>Tr2</v>
          </cell>
          <cell r="AG120" t="str">
            <v>Tr2-2000</v>
          </cell>
          <cell r="AH120" t="str">
            <v>2000-Tr2</v>
          </cell>
          <cell r="AI120">
            <v>4</v>
          </cell>
          <cell r="AJ120" t="str">
            <v>04</v>
          </cell>
        </row>
        <row r="121">
          <cell r="AA121" t="str">
            <v>Aaa</v>
          </cell>
          <cell r="AB121">
            <v>36626</v>
          </cell>
          <cell r="AC121">
            <v>2000</v>
          </cell>
          <cell r="AD121" t="str">
            <v>St1</v>
          </cell>
          <cell r="AE121" t="str">
            <v>Qd1</v>
          </cell>
          <cell r="AF121" t="str">
            <v>Tr2</v>
          </cell>
          <cell r="AG121" t="str">
            <v>Tr2-2000</v>
          </cell>
          <cell r="AH121" t="str">
            <v>2000-Tr2</v>
          </cell>
          <cell r="AI121">
            <v>4</v>
          </cell>
          <cell r="AJ121" t="str">
            <v>04</v>
          </cell>
        </row>
        <row r="122">
          <cell r="AA122" t="str">
            <v>Aaa</v>
          </cell>
          <cell r="AB122">
            <v>36627</v>
          </cell>
          <cell r="AC122">
            <v>2000</v>
          </cell>
          <cell r="AD122" t="str">
            <v>St1</v>
          </cell>
          <cell r="AE122" t="str">
            <v>Qd1</v>
          </cell>
          <cell r="AF122" t="str">
            <v>Tr2</v>
          </cell>
          <cell r="AG122" t="str">
            <v>Tr2-2000</v>
          </cell>
          <cell r="AH122" t="str">
            <v>2000-Tr2</v>
          </cell>
          <cell r="AI122">
            <v>4</v>
          </cell>
          <cell r="AJ122" t="str">
            <v>04</v>
          </cell>
        </row>
        <row r="123">
          <cell r="AA123" t="str">
            <v>Aaa</v>
          </cell>
          <cell r="AB123">
            <v>36628</v>
          </cell>
          <cell r="AC123">
            <v>2000</v>
          </cell>
          <cell r="AD123" t="str">
            <v>St1</v>
          </cell>
          <cell r="AE123" t="str">
            <v>Qd1</v>
          </cell>
          <cell r="AF123" t="str">
            <v>Tr2</v>
          </cell>
          <cell r="AG123" t="str">
            <v>Tr2-2000</v>
          </cell>
          <cell r="AH123" t="str">
            <v>2000-Tr2</v>
          </cell>
          <cell r="AI123">
            <v>4</v>
          </cell>
          <cell r="AJ123" t="str">
            <v>04</v>
          </cell>
        </row>
        <row r="124">
          <cell r="AA124" t="str">
            <v>Aaa</v>
          </cell>
          <cell r="AB124">
            <v>36629</v>
          </cell>
          <cell r="AC124">
            <v>2000</v>
          </cell>
          <cell r="AD124" t="str">
            <v>St1</v>
          </cell>
          <cell r="AE124" t="str">
            <v>Qd1</v>
          </cell>
          <cell r="AF124" t="str">
            <v>Tr2</v>
          </cell>
          <cell r="AG124" t="str">
            <v>Tr2-2000</v>
          </cell>
          <cell r="AH124" t="str">
            <v>2000-Tr2</v>
          </cell>
          <cell r="AI124">
            <v>4</v>
          </cell>
          <cell r="AJ124" t="str">
            <v>04</v>
          </cell>
        </row>
        <row r="125">
          <cell r="AA125" t="str">
            <v>Aaa</v>
          </cell>
          <cell r="AB125">
            <v>36630</v>
          </cell>
          <cell r="AC125">
            <v>2000</v>
          </cell>
          <cell r="AD125" t="str">
            <v>St1</v>
          </cell>
          <cell r="AE125" t="str">
            <v>Qd1</v>
          </cell>
          <cell r="AF125" t="str">
            <v>Tr2</v>
          </cell>
          <cell r="AG125" t="str">
            <v>Tr2-2000</v>
          </cell>
          <cell r="AH125" t="str">
            <v>2000-Tr2</v>
          </cell>
          <cell r="AI125">
            <v>4</v>
          </cell>
          <cell r="AJ125" t="str">
            <v>04</v>
          </cell>
        </row>
        <row r="126">
          <cell r="AA126" t="str">
            <v>Aaa</v>
          </cell>
          <cell r="AB126">
            <v>36631</v>
          </cell>
          <cell r="AC126">
            <v>2000</v>
          </cell>
          <cell r="AD126" t="str">
            <v>St1</v>
          </cell>
          <cell r="AE126" t="str">
            <v>Qd1</v>
          </cell>
          <cell r="AF126" t="str">
            <v>Tr2</v>
          </cell>
          <cell r="AG126" t="str">
            <v>Tr2-2000</v>
          </cell>
          <cell r="AH126" t="str">
            <v>2000-Tr2</v>
          </cell>
          <cell r="AI126">
            <v>4</v>
          </cell>
          <cell r="AJ126" t="str">
            <v>04</v>
          </cell>
        </row>
        <row r="127">
          <cell r="AA127" t="str">
            <v>Aaa</v>
          </cell>
          <cell r="AB127">
            <v>36632</v>
          </cell>
          <cell r="AC127">
            <v>2000</v>
          </cell>
          <cell r="AD127" t="str">
            <v>St1</v>
          </cell>
          <cell r="AE127" t="str">
            <v>Qd1</v>
          </cell>
          <cell r="AF127" t="str">
            <v>Tr2</v>
          </cell>
          <cell r="AG127" t="str">
            <v>Tr2-2000</v>
          </cell>
          <cell r="AH127" t="str">
            <v>2000-Tr2</v>
          </cell>
          <cell r="AI127">
            <v>4</v>
          </cell>
          <cell r="AJ127" t="str">
            <v>04</v>
          </cell>
        </row>
        <row r="128">
          <cell r="AA128" t="str">
            <v>Aaa</v>
          </cell>
          <cell r="AB128">
            <v>36633</v>
          </cell>
          <cell r="AC128">
            <v>2000</v>
          </cell>
          <cell r="AD128" t="str">
            <v>St1</v>
          </cell>
          <cell r="AE128" t="str">
            <v>Qd1</v>
          </cell>
          <cell r="AF128" t="str">
            <v>Tr2</v>
          </cell>
          <cell r="AG128" t="str">
            <v>Tr2-2000</v>
          </cell>
          <cell r="AH128" t="str">
            <v>2000-Tr2</v>
          </cell>
          <cell r="AI128">
            <v>4</v>
          </cell>
          <cell r="AJ128" t="str">
            <v>04</v>
          </cell>
        </row>
        <row r="129">
          <cell r="AA129" t="str">
            <v>Aaa</v>
          </cell>
          <cell r="AB129">
            <v>36634</v>
          </cell>
          <cell r="AC129">
            <v>2000</v>
          </cell>
          <cell r="AD129" t="str">
            <v>St1</v>
          </cell>
          <cell r="AE129" t="str">
            <v>Qd1</v>
          </cell>
          <cell r="AF129" t="str">
            <v>Tr2</v>
          </cell>
          <cell r="AG129" t="str">
            <v>Tr2-2000</v>
          </cell>
          <cell r="AH129" t="str">
            <v>2000-Tr2</v>
          </cell>
          <cell r="AI129">
            <v>4</v>
          </cell>
          <cell r="AJ129" t="str">
            <v>04</v>
          </cell>
        </row>
        <row r="130">
          <cell r="AA130" t="str">
            <v>Aaa</v>
          </cell>
          <cell r="AB130">
            <v>36635</v>
          </cell>
          <cell r="AC130">
            <v>2000</v>
          </cell>
          <cell r="AD130" t="str">
            <v>St1</v>
          </cell>
          <cell r="AE130" t="str">
            <v>Qd1</v>
          </cell>
          <cell r="AF130" t="str">
            <v>Tr2</v>
          </cell>
          <cell r="AG130" t="str">
            <v>Tr2-2000</v>
          </cell>
          <cell r="AH130" t="str">
            <v>2000-Tr2</v>
          </cell>
          <cell r="AI130">
            <v>4</v>
          </cell>
          <cell r="AJ130" t="str">
            <v>04</v>
          </cell>
        </row>
        <row r="131">
          <cell r="AA131" t="str">
            <v>Aaa</v>
          </cell>
          <cell r="AB131">
            <v>36636</v>
          </cell>
          <cell r="AC131">
            <v>2000</v>
          </cell>
          <cell r="AD131" t="str">
            <v>St1</v>
          </cell>
          <cell r="AE131" t="str">
            <v>Qd1</v>
          </cell>
          <cell r="AF131" t="str">
            <v>Tr2</v>
          </cell>
          <cell r="AG131" t="str">
            <v>Tr2-2000</v>
          </cell>
          <cell r="AH131" t="str">
            <v>2000-Tr2</v>
          </cell>
          <cell r="AI131">
            <v>4</v>
          </cell>
          <cell r="AJ131" t="str">
            <v>04</v>
          </cell>
        </row>
        <row r="132">
          <cell r="AA132" t="str">
            <v>Aaa</v>
          </cell>
          <cell r="AB132">
            <v>36637</v>
          </cell>
          <cell r="AC132">
            <v>2000</v>
          </cell>
          <cell r="AD132" t="str">
            <v>St1</v>
          </cell>
          <cell r="AE132" t="str">
            <v>Qd1</v>
          </cell>
          <cell r="AF132" t="str">
            <v>Tr2</v>
          </cell>
          <cell r="AG132" t="str">
            <v>Tr2-2000</v>
          </cell>
          <cell r="AH132" t="str">
            <v>2000-Tr2</v>
          </cell>
          <cell r="AI132">
            <v>4</v>
          </cell>
          <cell r="AJ132" t="str">
            <v>04</v>
          </cell>
        </row>
        <row r="133">
          <cell r="AA133" t="str">
            <v>Aaa</v>
          </cell>
          <cell r="AB133">
            <v>36638</v>
          </cell>
          <cell r="AC133">
            <v>2000</v>
          </cell>
          <cell r="AD133" t="str">
            <v>St1</v>
          </cell>
          <cell r="AE133" t="str">
            <v>Qd1</v>
          </cell>
          <cell r="AF133" t="str">
            <v>Tr2</v>
          </cell>
          <cell r="AG133" t="str">
            <v>Tr2-2000</v>
          </cell>
          <cell r="AH133" t="str">
            <v>2000-Tr2</v>
          </cell>
          <cell r="AI133">
            <v>4</v>
          </cell>
          <cell r="AJ133" t="str">
            <v>04</v>
          </cell>
        </row>
        <row r="134">
          <cell r="AA134" t="str">
            <v>Aaa</v>
          </cell>
          <cell r="AB134">
            <v>36639</v>
          </cell>
          <cell r="AC134">
            <v>2000</v>
          </cell>
          <cell r="AD134" t="str">
            <v>St1</v>
          </cell>
          <cell r="AE134" t="str">
            <v>Qd1</v>
          </cell>
          <cell r="AF134" t="str">
            <v>Tr2</v>
          </cell>
          <cell r="AG134" t="str">
            <v>Tr2-2000</v>
          </cell>
          <cell r="AH134" t="str">
            <v>2000-Tr2</v>
          </cell>
          <cell r="AI134">
            <v>4</v>
          </cell>
          <cell r="AJ134" t="str">
            <v>04</v>
          </cell>
        </row>
        <row r="135">
          <cell r="AA135" t="str">
            <v>Aaa</v>
          </cell>
          <cell r="AB135">
            <v>36640</v>
          </cell>
          <cell r="AC135">
            <v>2000</v>
          </cell>
          <cell r="AD135" t="str">
            <v>St1</v>
          </cell>
          <cell r="AE135" t="str">
            <v>Qd1</v>
          </cell>
          <cell r="AF135" t="str">
            <v>Tr2</v>
          </cell>
          <cell r="AG135" t="str">
            <v>Tr2-2000</v>
          </cell>
          <cell r="AH135" t="str">
            <v>2000-Tr2</v>
          </cell>
          <cell r="AI135">
            <v>4</v>
          </cell>
          <cell r="AJ135" t="str">
            <v>04</v>
          </cell>
        </row>
        <row r="136">
          <cell r="AA136" t="str">
            <v>Aaa</v>
          </cell>
          <cell r="AB136">
            <v>36641</v>
          </cell>
          <cell r="AC136">
            <v>2000</v>
          </cell>
          <cell r="AD136" t="str">
            <v>St1</v>
          </cell>
          <cell r="AE136" t="str">
            <v>Qd1</v>
          </cell>
          <cell r="AF136" t="str">
            <v>Tr2</v>
          </cell>
          <cell r="AG136" t="str">
            <v>Tr2-2000</v>
          </cell>
          <cell r="AH136" t="str">
            <v>2000-Tr2</v>
          </cell>
          <cell r="AI136">
            <v>4</v>
          </cell>
          <cell r="AJ136" t="str">
            <v>04</v>
          </cell>
        </row>
        <row r="137">
          <cell r="AA137" t="str">
            <v>Aaa</v>
          </cell>
          <cell r="AB137">
            <v>36642</v>
          </cell>
          <cell r="AC137">
            <v>2000</v>
          </cell>
          <cell r="AD137" t="str">
            <v>St1</v>
          </cell>
          <cell r="AE137" t="str">
            <v>Qd1</v>
          </cell>
          <cell r="AF137" t="str">
            <v>Tr2</v>
          </cell>
          <cell r="AG137" t="str">
            <v>Tr2-2000</v>
          </cell>
          <cell r="AH137" t="str">
            <v>2000-Tr2</v>
          </cell>
          <cell r="AI137">
            <v>4</v>
          </cell>
          <cell r="AJ137" t="str">
            <v>04</v>
          </cell>
        </row>
        <row r="138">
          <cell r="AA138" t="str">
            <v>Aaa</v>
          </cell>
          <cell r="AB138">
            <v>36643</v>
          </cell>
          <cell r="AC138">
            <v>2000</v>
          </cell>
          <cell r="AD138" t="str">
            <v>St1</v>
          </cell>
          <cell r="AE138" t="str">
            <v>Qd1</v>
          </cell>
          <cell r="AF138" t="str">
            <v>Tr2</v>
          </cell>
          <cell r="AG138" t="str">
            <v>Tr2-2000</v>
          </cell>
          <cell r="AH138" t="str">
            <v>2000-Tr2</v>
          </cell>
          <cell r="AI138">
            <v>4</v>
          </cell>
          <cell r="AJ138" t="str">
            <v>04</v>
          </cell>
        </row>
        <row r="139">
          <cell r="AA139" t="str">
            <v>Aaa</v>
          </cell>
          <cell r="AB139">
            <v>36644</v>
          </cell>
          <cell r="AC139">
            <v>2000</v>
          </cell>
          <cell r="AD139" t="str">
            <v>St1</v>
          </cell>
          <cell r="AE139" t="str">
            <v>Qd1</v>
          </cell>
          <cell r="AF139" t="str">
            <v>Tr2</v>
          </cell>
          <cell r="AG139" t="str">
            <v>Tr2-2000</v>
          </cell>
          <cell r="AH139" t="str">
            <v>2000-Tr2</v>
          </cell>
          <cell r="AI139">
            <v>4</v>
          </cell>
          <cell r="AJ139" t="str">
            <v>04</v>
          </cell>
        </row>
        <row r="140">
          <cell r="AA140" t="str">
            <v>Aaa</v>
          </cell>
          <cell r="AB140">
            <v>36645</v>
          </cell>
          <cell r="AC140">
            <v>2000</v>
          </cell>
          <cell r="AD140" t="str">
            <v>St1</v>
          </cell>
          <cell r="AE140" t="str">
            <v>Qd1</v>
          </cell>
          <cell r="AF140" t="str">
            <v>Tr2</v>
          </cell>
          <cell r="AG140" t="str">
            <v>Tr2-2000</v>
          </cell>
          <cell r="AH140" t="str">
            <v>2000-Tr2</v>
          </cell>
          <cell r="AI140">
            <v>4</v>
          </cell>
          <cell r="AJ140" t="str">
            <v>04</v>
          </cell>
        </row>
        <row r="141">
          <cell r="AA141" t="str">
            <v>Aaa</v>
          </cell>
          <cell r="AB141">
            <v>36646</v>
          </cell>
          <cell r="AC141">
            <v>2000</v>
          </cell>
          <cell r="AD141" t="str">
            <v>St1</v>
          </cell>
          <cell r="AE141" t="str">
            <v>Qd1</v>
          </cell>
          <cell r="AF141" t="str">
            <v>Tr2</v>
          </cell>
          <cell r="AG141" t="str">
            <v>Tr2-2000</v>
          </cell>
          <cell r="AH141" t="str">
            <v>2000-Tr2</v>
          </cell>
          <cell r="AI141">
            <v>4</v>
          </cell>
          <cell r="AJ141" t="str">
            <v>04</v>
          </cell>
        </row>
        <row r="142">
          <cell r="AA142" t="str">
            <v>Aaa</v>
          </cell>
          <cell r="AB142">
            <v>36647</v>
          </cell>
          <cell r="AC142">
            <v>2000</v>
          </cell>
          <cell r="AD142" t="str">
            <v>St1</v>
          </cell>
          <cell r="AE142" t="str">
            <v>Qd2</v>
          </cell>
          <cell r="AF142" t="str">
            <v>Tr2</v>
          </cell>
          <cell r="AG142" t="str">
            <v>Tr2-2000</v>
          </cell>
          <cell r="AH142" t="str">
            <v>2000-Tr2</v>
          </cell>
          <cell r="AI142">
            <v>5</v>
          </cell>
          <cell r="AJ142" t="str">
            <v>05</v>
          </cell>
        </row>
        <row r="143">
          <cell r="AA143" t="str">
            <v>Aaa</v>
          </cell>
          <cell r="AB143">
            <v>36648</v>
          </cell>
          <cell r="AC143">
            <v>2000</v>
          </cell>
          <cell r="AD143" t="str">
            <v>St1</v>
          </cell>
          <cell r="AE143" t="str">
            <v>Qd2</v>
          </cell>
          <cell r="AF143" t="str">
            <v>Tr2</v>
          </cell>
          <cell r="AG143" t="str">
            <v>Tr2-2000</v>
          </cell>
          <cell r="AH143" t="str">
            <v>2000-Tr2</v>
          </cell>
          <cell r="AI143">
            <v>5</v>
          </cell>
          <cell r="AJ143" t="str">
            <v>05</v>
          </cell>
        </row>
        <row r="144">
          <cell r="AA144" t="str">
            <v>Aaa</v>
          </cell>
          <cell r="AB144">
            <v>36649</v>
          </cell>
          <cell r="AC144">
            <v>2000</v>
          </cell>
          <cell r="AD144" t="str">
            <v>St1</v>
          </cell>
          <cell r="AE144" t="str">
            <v>Qd2</v>
          </cell>
          <cell r="AF144" t="str">
            <v>Tr2</v>
          </cell>
          <cell r="AG144" t="str">
            <v>Tr2-2000</v>
          </cell>
          <cell r="AH144" t="str">
            <v>2000-Tr2</v>
          </cell>
          <cell r="AI144">
            <v>5</v>
          </cell>
          <cell r="AJ144" t="str">
            <v>05</v>
          </cell>
        </row>
        <row r="145">
          <cell r="AA145" t="str">
            <v>Aaa</v>
          </cell>
          <cell r="AB145">
            <v>36650</v>
          </cell>
          <cell r="AC145">
            <v>2000</v>
          </cell>
          <cell r="AD145" t="str">
            <v>St1</v>
          </cell>
          <cell r="AE145" t="str">
            <v>Qd2</v>
          </cell>
          <cell r="AF145" t="str">
            <v>Tr2</v>
          </cell>
          <cell r="AG145" t="str">
            <v>Tr2-2000</v>
          </cell>
          <cell r="AH145" t="str">
            <v>2000-Tr2</v>
          </cell>
          <cell r="AI145">
            <v>5</v>
          </cell>
          <cell r="AJ145" t="str">
            <v>05</v>
          </cell>
        </row>
        <row r="146">
          <cell r="AA146" t="str">
            <v>Aaa</v>
          </cell>
          <cell r="AB146">
            <v>36651</v>
          </cell>
          <cell r="AC146">
            <v>2000</v>
          </cell>
          <cell r="AD146" t="str">
            <v>St1</v>
          </cell>
          <cell r="AE146" t="str">
            <v>Qd2</v>
          </cell>
          <cell r="AF146" t="str">
            <v>Tr2</v>
          </cell>
          <cell r="AG146" t="str">
            <v>Tr2-2000</v>
          </cell>
          <cell r="AH146" t="str">
            <v>2000-Tr2</v>
          </cell>
          <cell r="AI146">
            <v>5</v>
          </cell>
          <cell r="AJ146" t="str">
            <v>05</v>
          </cell>
        </row>
        <row r="147">
          <cell r="AA147" t="str">
            <v>Aaa</v>
          </cell>
          <cell r="AB147">
            <v>36652</v>
          </cell>
          <cell r="AC147">
            <v>2000</v>
          </cell>
          <cell r="AD147" t="str">
            <v>St1</v>
          </cell>
          <cell r="AE147" t="str">
            <v>Qd2</v>
          </cell>
          <cell r="AF147" t="str">
            <v>Tr2</v>
          </cell>
          <cell r="AG147" t="str">
            <v>Tr2-2000</v>
          </cell>
          <cell r="AH147" t="str">
            <v>2000-Tr2</v>
          </cell>
          <cell r="AI147">
            <v>5</v>
          </cell>
          <cell r="AJ147" t="str">
            <v>05</v>
          </cell>
        </row>
        <row r="148">
          <cell r="AA148" t="str">
            <v>Aaa</v>
          </cell>
          <cell r="AB148">
            <v>36653</v>
          </cell>
          <cell r="AC148">
            <v>2000</v>
          </cell>
          <cell r="AD148" t="str">
            <v>St1</v>
          </cell>
          <cell r="AE148" t="str">
            <v>Qd2</v>
          </cell>
          <cell r="AF148" t="str">
            <v>Tr2</v>
          </cell>
          <cell r="AG148" t="str">
            <v>Tr2-2000</v>
          </cell>
          <cell r="AH148" t="str">
            <v>2000-Tr2</v>
          </cell>
          <cell r="AI148">
            <v>5</v>
          </cell>
          <cell r="AJ148" t="str">
            <v>05</v>
          </cell>
        </row>
        <row r="149">
          <cell r="AA149" t="str">
            <v>Aaa</v>
          </cell>
          <cell r="AB149">
            <v>36654</v>
          </cell>
          <cell r="AC149">
            <v>2000</v>
          </cell>
          <cell r="AD149" t="str">
            <v>St1</v>
          </cell>
          <cell r="AE149" t="str">
            <v>Qd2</v>
          </cell>
          <cell r="AF149" t="str">
            <v>Tr2</v>
          </cell>
          <cell r="AG149" t="str">
            <v>Tr2-2000</v>
          </cell>
          <cell r="AH149" t="str">
            <v>2000-Tr2</v>
          </cell>
          <cell r="AI149">
            <v>5</v>
          </cell>
          <cell r="AJ149" t="str">
            <v>05</v>
          </cell>
        </row>
        <row r="150">
          <cell r="AA150" t="str">
            <v>Aaa</v>
          </cell>
          <cell r="AB150">
            <v>36655</v>
          </cell>
          <cell r="AC150">
            <v>2000</v>
          </cell>
          <cell r="AD150" t="str">
            <v>St1</v>
          </cell>
          <cell r="AE150" t="str">
            <v>Qd2</v>
          </cell>
          <cell r="AF150" t="str">
            <v>Tr2</v>
          </cell>
          <cell r="AG150" t="str">
            <v>Tr2-2000</v>
          </cell>
          <cell r="AH150" t="str">
            <v>2000-Tr2</v>
          </cell>
          <cell r="AI150">
            <v>5</v>
          </cell>
          <cell r="AJ150" t="str">
            <v>05</v>
          </cell>
        </row>
        <row r="151">
          <cell r="AA151" t="str">
            <v>Aaa</v>
          </cell>
          <cell r="AB151">
            <v>36656</v>
          </cell>
          <cell r="AC151">
            <v>2000</v>
          </cell>
          <cell r="AD151" t="str">
            <v>St1</v>
          </cell>
          <cell r="AE151" t="str">
            <v>Qd2</v>
          </cell>
          <cell r="AF151" t="str">
            <v>Tr2</v>
          </cell>
          <cell r="AG151" t="str">
            <v>Tr2-2000</v>
          </cell>
          <cell r="AH151" t="str">
            <v>2000-Tr2</v>
          </cell>
          <cell r="AI151">
            <v>5</v>
          </cell>
          <cell r="AJ151" t="str">
            <v>05</v>
          </cell>
        </row>
        <row r="152">
          <cell r="AA152" t="str">
            <v>Aaa</v>
          </cell>
          <cell r="AB152">
            <v>36657</v>
          </cell>
          <cell r="AC152">
            <v>2000</v>
          </cell>
          <cell r="AD152" t="str">
            <v>St1</v>
          </cell>
          <cell r="AE152" t="str">
            <v>Qd2</v>
          </cell>
          <cell r="AF152" t="str">
            <v>Tr2</v>
          </cell>
          <cell r="AG152" t="str">
            <v>Tr2-2000</v>
          </cell>
          <cell r="AH152" t="str">
            <v>2000-Tr2</v>
          </cell>
          <cell r="AI152">
            <v>5</v>
          </cell>
          <cell r="AJ152" t="str">
            <v>05</v>
          </cell>
        </row>
        <row r="153">
          <cell r="AA153" t="str">
            <v>Aaa</v>
          </cell>
          <cell r="AB153">
            <v>36658</v>
          </cell>
          <cell r="AC153">
            <v>2000</v>
          </cell>
          <cell r="AD153" t="str">
            <v>St1</v>
          </cell>
          <cell r="AE153" t="str">
            <v>Qd2</v>
          </cell>
          <cell r="AF153" t="str">
            <v>Tr2</v>
          </cell>
          <cell r="AG153" t="str">
            <v>Tr2-2000</v>
          </cell>
          <cell r="AH153" t="str">
            <v>2000-Tr2</v>
          </cell>
          <cell r="AI153">
            <v>5</v>
          </cell>
          <cell r="AJ153" t="str">
            <v>05</v>
          </cell>
        </row>
        <row r="154">
          <cell r="AA154" t="str">
            <v>Aaa</v>
          </cell>
          <cell r="AB154">
            <v>36659</v>
          </cell>
          <cell r="AC154">
            <v>2000</v>
          </cell>
          <cell r="AD154" t="str">
            <v>St1</v>
          </cell>
          <cell r="AE154" t="str">
            <v>Qd2</v>
          </cell>
          <cell r="AF154" t="str">
            <v>Tr2</v>
          </cell>
          <cell r="AG154" t="str">
            <v>Tr2-2000</v>
          </cell>
          <cell r="AH154" t="str">
            <v>2000-Tr2</v>
          </cell>
          <cell r="AI154">
            <v>5</v>
          </cell>
          <cell r="AJ154" t="str">
            <v>05</v>
          </cell>
        </row>
        <row r="155">
          <cell r="AA155" t="str">
            <v>Aaa</v>
          </cell>
          <cell r="AB155">
            <v>36660</v>
          </cell>
          <cell r="AC155">
            <v>2000</v>
          </cell>
          <cell r="AD155" t="str">
            <v>St1</v>
          </cell>
          <cell r="AE155" t="str">
            <v>Qd2</v>
          </cell>
          <cell r="AF155" t="str">
            <v>Tr2</v>
          </cell>
          <cell r="AG155" t="str">
            <v>Tr2-2000</v>
          </cell>
          <cell r="AH155" t="str">
            <v>2000-Tr2</v>
          </cell>
          <cell r="AI155">
            <v>5</v>
          </cell>
          <cell r="AJ155" t="str">
            <v>05</v>
          </cell>
        </row>
        <row r="156">
          <cell r="AA156" t="str">
            <v>Aaa</v>
          </cell>
          <cell r="AB156">
            <v>36661</v>
          </cell>
          <cell r="AC156">
            <v>2000</v>
          </cell>
          <cell r="AD156" t="str">
            <v>St1</v>
          </cell>
          <cell r="AE156" t="str">
            <v>Qd2</v>
          </cell>
          <cell r="AF156" t="str">
            <v>Tr2</v>
          </cell>
          <cell r="AG156" t="str">
            <v>Tr2-2000</v>
          </cell>
          <cell r="AH156" t="str">
            <v>2000-Tr2</v>
          </cell>
          <cell r="AI156">
            <v>5</v>
          </cell>
          <cell r="AJ156" t="str">
            <v>05</v>
          </cell>
        </row>
        <row r="157">
          <cell r="AA157" t="str">
            <v>Aaa</v>
          </cell>
          <cell r="AB157">
            <v>36662</v>
          </cell>
          <cell r="AC157">
            <v>2000</v>
          </cell>
          <cell r="AD157" t="str">
            <v>St1</v>
          </cell>
          <cell r="AE157" t="str">
            <v>Qd2</v>
          </cell>
          <cell r="AF157" t="str">
            <v>Tr2</v>
          </cell>
          <cell r="AG157" t="str">
            <v>Tr2-2000</v>
          </cell>
          <cell r="AH157" t="str">
            <v>2000-Tr2</v>
          </cell>
          <cell r="AI157">
            <v>5</v>
          </cell>
          <cell r="AJ157" t="str">
            <v>05</v>
          </cell>
        </row>
        <row r="158">
          <cell r="AA158" t="str">
            <v>Aaa</v>
          </cell>
          <cell r="AB158">
            <v>36663</v>
          </cell>
          <cell r="AC158">
            <v>2000</v>
          </cell>
          <cell r="AD158" t="str">
            <v>St1</v>
          </cell>
          <cell r="AE158" t="str">
            <v>Qd2</v>
          </cell>
          <cell r="AF158" t="str">
            <v>Tr2</v>
          </cell>
          <cell r="AG158" t="str">
            <v>Tr2-2000</v>
          </cell>
          <cell r="AH158" t="str">
            <v>2000-Tr2</v>
          </cell>
          <cell r="AI158">
            <v>5</v>
          </cell>
          <cell r="AJ158" t="str">
            <v>05</v>
          </cell>
        </row>
        <row r="159">
          <cell r="AA159" t="str">
            <v>Aaa</v>
          </cell>
          <cell r="AB159">
            <v>36664</v>
          </cell>
          <cell r="AC159">
            <v>2000</v>
          </cell>
          <cell r="AD159" t="str">
            <v>St1</v>
          </cell>
          <cell r="AE159" t="str">
            <v>Qd2</v>
          </cell>
          <cell r="AF159" t="str">
            <v>Tr2</v>
          </cell>
          <cell r="AG159" t="str">
            <v>Tr2-2000</v>
          </cell>
          <cell r="AH159" t="str">
            <v>2000-Tr2</v>
          </cell>
          <cell r="AI159">
            <v>5</v>
          </cell>
          <cell r="AJ159" t="str">
            <v>05</v>
          </cell>
        </row>
        <row r="160">
          <cell r="AA160" t="str">
            <v>Aaa</v>
          </cell>
          <cell r="AB160">
            <v>36665</v>
          </cell>
          <cell r="AC160">
            <v>2000</v>
          </cell>
          <cell r="AD160" t="str">
            <v>St1</v>
          </cell>
          <cell r="AE160" t="str">
            <v>Qd2</v>
          </cell>
          <cell r="AF160" t="str">
            <v>Tr2</v>
          </cell>
          <cell r="AG160" t="str">
            <v>Tr2-2000</v>
          </cell>
          <cell r="AH160" t="str">
            <v>2000-Tr2</v>
          </cell>
          <cell r="AI160">
            <v>5</v>
          </cell>
          <cell r="AJ160" t="str">
            <v>05</v>
          </cell>
        </row>
        <row r="161">
          <cell r="AA161" t="str">
            <v>Aaa</v>
          </cell>
          <cell r="AB161">
            <v>36666</v>
          </cell>
          <cell r="AC161">
            <v>2000</v>
          </cell>
          <cell r="AD161" t="str">
            <v>St1</v>
          </cell>
          <cell r="AE161" t="str">
            <v>Qd2</v>
          </cell>
          <cell r="AF161" t="str">
            <v>Tr2</v>
          </cell>
          <cell r="AG161" t="str">
            <v>Tr2-2000</v>
          </cell>
          <cell r="AH161" t="str">
            <v>2000-Tr2</v>
          </cell>
          <cell r="AI161">
            <v>5</v>
          </cell>
          <cell r="AJ161" t="str">
            <v>05</v>
          </cell>
        </row>
        <row r="162">
          <cell r="AA162" t="str">
            <v>Aaa</v>
          </cell>
          <cell r="AB162">
            <v>36667</v>
          </cell>
          <cell r="AC162">
            <v>2000</v>
          </cell>
          <cell r="AD162" t="str">
            <v>St1</v>
          </cell>
          <cell r="AE162" t="str">
            <v>Qd2</v>
          </cell>
          <cell r="AF162" t="str">
            <v>Tr2</v>
          </cell>
          <cell r="AG162" t="str">
            <v>Tr2-2000</v>
          </cell>
          <cell r="AH162" t="str">
            <v>2000-Tr2</v>
          </cell>
          <cell r="AI162">
            <v>5</v>
          </cell>
          <cell r="AJ162" t="str">
            <v>05</v>
          </cell>
        </row>
        <row r="163">
          <cell r="AA163" t="str">
            <v>Aaa</v>
          </cell>
          <cell r="AB163">
            <v>36668</v>
          </cell>
          <cell r="AC163">
            <v>2000</v>
          </cell>
          <cell r="AD163" t="str">
            <v>St1</v>
          </cell>
          <cell r="AE163" t="str">
            <v>Qd2</v>
          </cell>
          <cell r="AF163" t="str">
            <v>Tr2</v>
          </cell>
          <cell r="AG163" t="str">
            <v>Tr2-2000</v>
          </cell>
          <cell r="AH163" t="str">
            <v>2000-Tr2</v>
          </cell>
          <cell r="AI163">
            <v>5</v>
          </cell>
          <cell r="AJ163" t="str">
            <v>05</v>
          </cell>
        </row>
        <row r="164">
          <cell r="AA164" t="str">
            <v>Aaa</v>
          </cell>
          <cell r="AB164">
            <v>36669</v>
          </cell>
          <cell r="AC164">
            <v>2000</v>
          </cell>
          <cell r="AD164" t="str">
            <v>St1</v>
          </cell>
          <cell r="AE164" t="str">
            <v>Qd2</v>
          </cell>
          <cell r="AF164" t="str">
            <v>Tr2</v>
          </cell>
          <cell r="AG164" t="str">
            <v>Tr2-2000</v>
          </cell>
          <cell r="AH164" t="str">
            <v>2000-Tr2</v>
          </cell>
          <cell r="AI164">
            <v>5</v>
          </cell>
          <cell r="AJ164" t="str">
            <v>05</v>
          </cell>
        </row>
        <row r="165">
          <cell r="AA165" t="str">
            <v>Aaa</v>
          </cell>
          <cell r="AB165">
            <v>36670</v>
          </cell>
          <cell r="AC165">
            <v>2000</v>
          </cell>
          <cell r="AD165" t="str">
            <v>St1</v>
          </cell>
          <cell r="AE165" t="str">
            <v>Qd2</v>
          </cell>
          <cell r="AF165" t="str">
            <v>Tr2</v>
          </cell>
          <cell r="AG165" t="str">
            <v>Tr2-2000</v>
          </cell>
          <cell r="AH165" t="str">
            <v>2000-Tr2</v>
          </cell>
          <cell r="AI165">
            <v>5</v>
          </cell>
          <cell r="AJ165" t="str">
            <v>05</v>
          </cell>
        </row>
        <row r="166">
          <cell r="AA166" t="str">
            <v>Aaa</v>
          </cell>
          <cell r="AB166">
            <v>36671</v>
          </cell>
          <cell r="AC166">
            <v>2000</v>
          </cell>
          <cell r="AD166" t="str">
            <v>St1</v>
          </cell>
          <cell r="AE166" t="str">
            <v>Qd2</v>
          </cell>
          <cell r="AF166" t="str">
            <v>Tr2</v>
          </cell>
          <cell r="AG166" t="str">
            <v>Tr2-2000</v>
          </cell>
          <cell r="AH166" t="str">
            <v>2000-Tr2</v>
          </cell>
          <cell r="AI166">
            <v>5</v>
          </cell>
          <cell r="AJ166" t="str">
            <v>05</v>
          </cell>
        </row>
        <row r="167">
          <cell r="AA167" t="str">
            <v>Aaa</v>
          </cell>
          <cell r="AB167">
            <v>36672</v>
          </cell>
          <cell r="AC167">
            <v>2000</v>
          </cell>
          <cell r="AD167" t="str">
            <v>St1</v>
          </cell>
          <cell r="AE167" t="str">
            <v>Qd2</v>
          </cell>
          <cell r="AF167" t="str">
            <v>Tr2</v>
          </cell>
          <cell r="AG167" t="str">
            <v>Tr2-2000</v>
          </cell>
          <cell r="AH167" t="str">
            <v>2000-Tr2</v>
          </cell>
          <cell r="AI167">
            <v>5</v>
          </cell>
          <cell r="AJ167" t="str">
            <v>05</v>
          </cell>
        </row>
        <row r="168">
          <cell r="AA168" t="str">
            <v>Aaa</v>
          </cell>
          <cell r="AB168">
            <v>36673</v>
          </cell>
          <cell r="AC168">
            <v>2000</v>
          </cell>
          <cell r="AD168" t="str">
            <v>St1</v>
          </cell>
          <cell r="AE168" t="str">
            <v>Qd2</v>
          </cell>
          <cell r="AF168" t="str">
            <v>Tr2</v>
          </cell>
          <cell r="AG168" t="str">
            <v>Tr2-2000</v>
          </cell>
          <cell r="AH168" t="str">
            <v>2000-Tr2</v>
          </cell>
          <cell r="AI168">
            <v>5</v>
          </cell>
          <cell r="AJ168" t="str">
            <v>05</v>
          </cell>
        </row>
        <row r="169">
          <cell r="AA169" t="str">
            <v>Aaa</v>
          </cell>
          <cell r="AB169">
            <v>36674</v>
          </cell>
          <cell r="AC169">
            <v>2000</v>
          </cell>
          <cell r="AD169" t="str">
            <v>St1</v>
          </cell>
          <cell r="AE169" t="str">
            <v>Qd2</v>
          </cell>
          <cell r="AF169" t="str">
            <v>Tr2</v>
          </cell>
          <cell r="AG169" t="str">
            <v>Tr2-2000</v>
          </cell>
          <cell r="AH169" t="str">
            <v>2000-Tr2</v>
          </cell>
          <cell r="AI169">
            <v>5</v>
          </cell>
          <cell r="AJ169" t="str">
            <v>05</v>
          </cell>
        </row>
        <row r="170">
          <cell r="AA170" t="str">
            <v>Aaa</v>
          </cell>
          <cell r="AB170">
            <v>36675</v>
          </cell>
          <cell r="AC170">
            <v>2000</v>
          </cell>
          <cell r="AD170" t="str">
            <v>St1</v>
          </cell>
          <cell r="AE170" t="str">
            <v>Qd2</v>
          </cell>
          <cell r="AF170" t="str">
            <v>Tr2</v>
          </cell>
          <cell r="AG170" t="str">
            <v>Tr2-2000</v>
          </cell>
          <cell r="AH170" t="str">
            <v>2000-Tr2</v>
          </cell>
          <cell r="AI170">
            <v>5</v>
          </cell>
          <cell r="AJ170" t="str">
            <v>05</v>
          </cell>
        </row>
        <row r="171">
          <cell r="AA171" t="str">
            <v>Aaa</v>
          </cell>
          <cell r="AB171">
            <v>36676</v>
          </cell>
          <cell r="AC171">
            <v>2000</v>
          </cell>
          <cell r="AD171" t="str">
            <v>St1</v>
          </cell>
          <cell r="AE171" t="str">
            <v>Qd2</v>
          </cell>
          <cell r="AF171" t="str">
            <v>Tr2</v>
          </cell>
          <cell r="AG171" t="str">
            <v>Tr2-2000</v>
          </cell>
          <cell r="AH171" t="str">
            <v>2000-Tr2</v>
          </cell>
          <cell r="AI171">
            <v>5</v>
          </cell>
          <cell r="AJ171" t="str">
            <v>05</v>
          </cell>
        </row>
        <row r="172">
          <cell r="AA172" t="str">
            <v>Aaa</v>
          </cell>
          <cell r="AB172">
            <v>36677</v>
          </cell>
          <cell r="AC172">
            <v>2000</v>
          </cell>
          <cell r="AD172" t="str">
            <v>St1</v>
          </cell>
          <cell r="AE172" t="str">
            <v>Qd2</v>
          </cell>
          <cell r="AF172" t="str">
            <v>Tr2</v>
          </cell>
          <cell r="AG172" t="str">
            <v>Tr2-2000</v>
          </cell>
          <cell r="AH172" t="str">
            <v>2000-Tr2</v>
          </cell>
          <cell r="AI172">
            <v>5</v>
          </cell>
          <cell r="AJ172" t="str">
            <v>05</v>
          </cell>
        </row>
        <row r="173">
          <cell r="AA173" t="str">
            <v>Aaa</v>
          </cell>
          <cell r="AB173">
            <v>36678</v>
          </cell>
          <cell r="AC173">
            <v>2000</v>
          </cell>
          <cell r="AD173" t="str">
            <v>St1</v>
          </cell>
          <cell r="AE173" t="str">
            <v>Qd2</v>
          </cell>
          <cell r="AF173" t="str">
            <v>Tr2</v>
          </cell>
          <cell r="AG173" t="str">
            <v>Tr2-2000</v>
          </cell>
          <cell r="AH173" t="str">
            <v>2000-Tr2</v>
          </cell>
          <cell r="AI173">
            <v>6</v>
          </cell>
          <cell r="AJ173" t="str">
            <v>06</v>
          </cell>
        </row>
        <row r="174">
          <cell r="AA174" t="str">
            <v>Aaa</v>
          </cell>
          <cell r="AB174">
            <v>36679</v>
          </cell>
          <cell r="AC174">
            <v>2000</v>
          </cell>
          <cell r="AD174" t="str">
            <v>St1</v>
          </cell>
          <cell r="AE174" t="str">
            <v>Qd2</v>
          </cell>
          <cell r="AF174" t="str">
            <v>Tr2</v>
          </cell>
          <cell r="AG174" t="str">
            <v>Tr2-2000</v>
          </cell>
          <cell r="AH174" t="str">
            <v>2000-Tr2</v>
          </cell>
          <cell r="AI174">
            <v>6</v>
          </cell>
          <cell r="AJ174" t="str">
            <v>06</v>
          </cell>
        </row>
        <row r="175">
          <cell r="AA175" t="str">
            <v>Aaa</v>
          </cell>
          <cell r="AB175">
            <v>36680</v>
          </cell>
          <cell r="AC175">
            <v>2000</v>
          </cell>
          <cell r="AD175" t="str">
            <v>St1</v>
          </cell>
          <cell r="AE175" t="str">
            <v>Qd2</v>
          </cell>
          <cell r="AF175" t="str">
            <v>Tr2</v>
          </cell>
          <cell r="AG175" t="str">
            <v>Tr2-2000</v>
          </cell>
          <cell r="AH175" t="str">
            <v>2000-Tr2</v>
          </cell>
          <cell r="AI175">
            <v>6</v>
          </cell>
          <cell r="AJ175" t="str">
            <v>06</v>
          </cell>
        </row>
        <row r="176">
          <cell r="AA176" t="str">
            <v>Aaa</v>
          </cell>
          <cell r="AB176">
            <v>36681</v>
          </cell>
          <cell r="AC176">
            <v>2000</v>
          </cell>
          <cell r="AD176" t="str">
            <v>St1</v>
          </cell>
          <cell r="AE176" t="str">
            <v>Qd2</v>
          </cell>
          <cell r="AF176" t="str">
            <v>Tr2</v>
          </cell>
          <cell r="AG176" t="str">
            <v>Tr2-2000</v>
          </cell>
          <cell r="AH176" t="str">
            <v>2000-Tr2</v>
          </cell>
          <cell r="AI176">
            <v>6</v>
          </cell>
          <cell r="AJ176" t="str">
            <v>06</v>
          </cell>
        </row>
        <row r="177">
          <cell r="AA177" t="str">
            <v>Aaa</v>
          </cell>
          <cell r="AB177">
            <v>36682</v>
          </cell>
          <cell r="AC177">
            <v>2000</v>
          </cell>
          <cell r="AD177" t="str">
            <v>St1</v>
          </cell>
          <cell r="AE177" t="str">
            <v>Qd2</v>
          </cell>
          <cell r="AF177" t="str">
            <v>Tr2</v>
          </cell>
          <cell r="AG177" t="str">
            <v>Tr2-2000</v>
          </cell>
          <cell r="AH177" t="str">
            <v>2000-Tr2</v>
          </cell>
          <cell r="AI177">
            <v>6</v>
          </cell>
          <cell r="AJ177" t="str">
            <v>06</v>
          </cell>
        </row>
        <row r="178">
          <cell r="AA178" t="str">
            <v>Aaa</v>
          </cell>
          <cell r="AB178">
            <v>36683</v>
          </cell>
          <cell r="AC178">
            <v>2000</v>
          </cell>
          <cell r="AD178" t="str">
            <v>St1</v>
          </cell>
          <cell r="AE178" t="str">
            <v>Qd2</v>
          </cell>
          <cell r="AF178" t="str">
            <v>Tr2</v>
          </cell>
          <cell r="AG178" t="str">
            <v>Tr2-2000</v>
          </cell>
          <cell r="AH178" t="str">
            <v>2000-Tr2</v>
          </cell>
          <cell r="AI178">
            <v>6</v>
          </cell>
          <cell r="AJ178" t="str">
            <v>06</v>
          </cell>
        </row>
        <row r="179">
          <cell r="AA179" t="str">
            <v>Aaa</v>
          </cell>
          <cell r="AB179">
            <v>36684</v>
          </cell>
          <cell r="AC179">
            <v>2000</v>
          </cell>
          <cell r="AD179" t="str">
            <v>St1</v>
          </cell>
          <cell r="AE179" t="str">
            <v>Qd2</v>
          </cell>
          <cell r="AF179" t="str">
            <v>Tr2</v>
          </cell>
          <cell r="AG179" t="str">
            <v>Tr2-2000</v>
          </cell>
          <cell r="AH179" t="str">
            <v>2000-Tr2</v>
          </cell>
          <cell r="AI179">
            <v>6</v>
          </cell>
          <cell r="AJ179" t="str">
            <v>06</v>
          </cell>
        </row>
        <row r="180">
          <cell r="AA180" t="str">
            <v>Aaa</v>
          </cell>
          <cell r="AB180">
            <v>36685</v>
          </cell>
          <cell r="AC180">
            <v>2000</v>
          </cell>
          <cell r="AD180" t="str">
            <v>St1</v>
          </cell>
          <cell r="AE180" t="str">
            <v>Qd2</v>
          </cell>
          <cell r="AF180" t="str">
            <v>Tr2</v>
          </cell>
          <cell r="AG180" t="str">
            <v>Tr2-2000</v>
          </cell>
          <cell r="AH180" t="str">
            <v>2000-Tr2</v>
          </cell>
          <cell r="AI180">
            <v>6</v>
          </cell>
          <cell r="AJ180" t="str">
            <v>06</v>
          </cell>
        </row>
        <row r="181">
          <cell r="AA181" t="str">
            <v>Aaa</v>
          </cell>
          <cell r="AB181">
            <v>36686</v>
          </cell>
          <cell r="AC181">
            <v>2000</v>
          </cell>
          <cell r="AD181" t="str">
            <v>St1</v>
          </cell>
          <cell r="AE181" t="str">
            <v>Qd2</v>
          </cell>
          <cell r="AF181" t="str">
            <v>Tr2</v>
          </cell>
          <cell r="AG181" t="str">
            <v>Tr2-2000</v>
          </cell>
          <cell r="AH181" t="str">
            <v>2000-Tr2</v>
          </cell>
          <cell r="AI181">
            <v>6</v>
          </cell>
          <cell r="AJ181" t="str">
            <v>06</v>
          </cell>
        </row>
        <row r="182">
          <cell r="AA182" t="str">
            <v>Aaa</v>
          </cell>
          <cell r="AB182">
            <v>36687</v>
          </cell>
          <cell r="AC182">
            <v>2000</v>
          </cell>
          <cell r="AD182" t="str">
            <v>St1</v>
          </cell>
          <cell r="AE182" t="str">
            <v>Qd2</v>
          </cell>
          <cell r="AF182" t="str">
            <v>Tr2</v>
          </cell>
          <cell r="AG182" t="str">
            <v>Tr2-2000</v>
          </cell>
          <cell r="AH182" t="str">
            <v>2000-Tr2</v>
          </cell>
          <cell r="AI182">
            <v>6</v>
          </cell>
          <cell r="AJ182" t="str">
            <v>06</v>
          </cell>
        </row>
        <row r="183">
          <cell r="AA183" t="str">
            <v>Aaa</v>
          </cell>
          <cell r="AB183">
            <v>36688</v>
          </cell>
          <cell r="AC183">
            <v>2000</v>
          </cell>
          <cell r="AD183" t="str">
            <v>St1</v>
          </cell>
          <cell r="AE183" t="str">
            <v>Qd2</v>
          </cell>
          <cell r="AF183" t="str">
            <v>Tr2</v>
          </cell>
          <cell r="AG183" t="str">
            <v>Tr2-2000</v>
          </cell>
          <cell r="AH183" t="str">
            <v>2000-Tr2</v>
          </cell>
          <cell r="AI183">
            <v>6</v>
          </cell>
          <cell r="AJ183" t="str">
            <v>06</v>
          </cell>
        </row>
        <row r="184">
          <cell r="AA184" t="str">
            <v>Aaa</v>
          </cell>
          <cell r="AB184">
            <v>36689</v>
          </cell>
          <cell r="AC184">
            <v>2000</v>
          </cell>
          <cell r="AD184" t="str">
            <v>St1</v>
          </cell>
          <cell r="AE184" t="str">
            <v>Qd2</v>
          </cell>
          <cell r="AF184" t="str">
            <v>Tr2</v>
          </cell>
          <cell r="AG184" t="str">
            <v>Tr2-2000</v>
          </cell>
          <cell r="AH184" t="str">
            <v>2000-Tr2</v>
          </cell>
          <cell r="AI184">
            <v>6</v>
          </cell>
          <cell r="AJ184" t="str">
            <v>06</v>
          </cell>
        </row>
        <row r="185">
          <cell r="AA185" t="str">
            <v>Aaa</v>
          </cell>
          <cell r="AB185">
            <v>36690</v>
          </cell>
          <cell r="AC185">
            <v>2000</v>
          </cell>
          <cell r="AD185" t="str">
            <v>St1</v>
          </cell>
          <cell r="AE185" t="str">
            <v>Qd2</v>
          </cell>
          <cell r="AF185" t="str">
            <v>Tr2</v>
          </cell>
          <cell r="AG185" t="str">
            <v>Tr2-2000</v>
          </cell>
          <cell r="AH185" t="str">
            <v>2000-Tr2</v>
          </cell>
          <cell r="AI185">
            <v>6</v>
          </cell>
          <cell r="AJ185" t="str">
            <v>06</v>
          </cell>
        </row>
        <row r="186">
          <cell r="AA186" t="str">
            <v>Aaa</v>
          </cell>
          <cell r="AB186">
            <v>36691</v>
          </cell>
          <cell r="AC186">
            <v>2000</v>
          </cell>
          <cell r="AD186" t="str">
            <v>St1</v>
          </cell>
          <cell r="AE186" t="str">
            <v>Qd2</v>
          </cell>
          <cell r="AF186" t="str">
            <v>Tr2</v>
          </cell>
          <cell r="AG186" t="str">
            <v>Tr2-2000</v>
          </cell>
          <cell r="AH186" t="str">
            <v>2000-Tr2</v>
          </cell>
          <cell r="AI186">
            <v>6</v>
          </cell>
          <cell r="AJ186" t="str">
            <v>06</v>
          </cell>
        </row>
        <row r="187">
          <cell r="AA187" t="str">
            <v>Aaa</v>
          </cell>
          <cell r="AB187">
            <v>36692</v>
          </cell>
          <cell r="AC187">
            <v>2000</v>
          </cell>
          <cell r="AD187" t="str">
            <v>St1</v>
          </cell>
          <cell r="AE187" t="str">
            <v>Qd2</v>
          </cell>
          <cell r="AF187" t="str">
            <v>Tr2</v>
          </cell>
          <cell r="AG187" t="str">
            <v>Tr2-2000</v>
          </cell>
          <cell r="AH187" t="str">
            <v>2000-Tr2</v>
          </cell>
          <cell r="AI187">
            <v>6</v>
          </cell>
          <cell r="AJ187" t="str">
            <v>06</v>
          </cell>
        </row>
        <row r="188">
          <cell r="AA188" t="str">
            <v>Aaa</v>
          </cell>
          <cell r="AB188">
            <v>36693</v>
          </cell>
          <cell r="AC188">
            <v>2000</v>
          </cell>
          <cell r="AD188" t="str">
            <v>St1</v>
          </cell>
          <cell r="AE188" t="str">
            <v>Qd2</v>
          </cell>
          <cell r="AF188" t="str">
            <v>Tr2</v>
          </cell>
          <cell r="AG188" t="str">
            <v>Tr2-2000</v>
          </cell>
          <cell r="AH188" t="str">
            <v>2000-Tr2</v>
          </cell>
          <cell r="AI188">
            <v>6</v>
          </cell>
          <cell r="AJ188" t="str">
            <v>06</v>
          </cell>
        </row>
        <row r="189">
          <cell r="AA189" t="str">
            <v>Aaa</v>
          </cell>
          <cell r="AB189">
            <v>36694</v>
          </cell>
          <cell r="AC189">
            <v>2000</v>
          </cell>
          <cell r="AD189" t="str">
            <v>St1</v>
          </cell>
          <cell r="AE189" t="str">
            <v>Qd2</v>
          </cell>
          <cell r="AF189" t="str">
            <v>Tr2</v>
          </cell>
          <cell r="AG189" t="str">
            <v>Tr2-2000</v>
          </cell>
          <cell r="AH189" t="str">
            <v>2000-Tr2</v>
          </cell>
          <cell r="AI189">
            <v>6</v>
          </cell>
          <cell r="AJ189" t="str">
            <v>06</v>
          </cell>
        </row>
        <row r="190">
          <cell r="AA190" t="str">
            <v>Aaa</v>
          </cell>
          <cell r="AB190">
            <v>36695</v>
          </cell>
          <cell r="AC190">
            <v>2000</v>
          </cell>
          <cell r="AD190" t="str">
            <v>St1</v>
          </cell>
          <cell r="AE190" t="str">
            <v>Qd2</v>
          </cell>
          <cell r="AF190" t="str">
            <v>Tr2</v>
          </cell>
          <cell r="AG190" t="str">
            <v>Tr2-2000</v>
          </cell>
          <cell r="AH190" t="str">
            <v>2000-Tr2</v>
          </cell>
          <cell r="AI190">
            <v>6</v>
          </cell>
          <cell r="AJ190" t="str">
            <v>06</v>
          </cell>
        </row>
        <row r="191">
          <cell r="AA191" t="str">
            <v>Aaa</v>
          </cell>
          <cell r="AB191">
            <v>36696</v>
          </cell>
          <cell r="AC191">
            <v>2000</v>
          </cell>
          <cell r="AD191" t="str">
            <v>St1</v>
          </cell>
          <cell r="AE191" t="str">
            <v>Qd2</v>
          </cell>
          <cell r="AF191" t="str">
            <v>Tr2</v>
          </cell>
          <cell r="AG191" t="str">
            <v>Tr2-2000</v>
          </cell>
          <cell r="AH191" t="str">
            <v>2000-Tr2</v>
          </cell>
          <cell r="AI191">
            <v>6</v>
          </cell>
          <cell r="AJ191" t="str">
            <v>06</v>
          </cell>
        </row>
        <row r="192">
          <cell r="AA192" t="str">
            <v>Aaa</v>
          </cell>
          <cell r="AB192">
            <v>36697</v>
          </cell>
          <cell r="AC192">
            <v>2000</v>
          </cell>
          <cell r="AD192" t="str">
            <v>St1</v>
          </cell>
          <cell r="AE192" t="str">
            <v>Qd2</v>
          </cell>
          <cell r="AF192" t="str">
            <v>Tr2</v>
          </cell>
          <cell r="AG192" t="str">
            <v>Tr2-2000</v>
          </cell>
          <cell r="AH192" t="str">
            <v>2000-Tr2</v>
          </cell>
          <cell r="AI192">
            <v>6</v>
          </cell>
          <cell r="AJ192" t="str">
            <v>06</v>
          </cell>
        </row>
        <row r="193">
          <cell r="AA193" t="str">
            <v>Aaa</v>
          </cell>
          <cell r="AB193">
            <v>36698</v>
          </cell>
          <cell r="AC193">
            <v>2000</v>
          </cell>
          <cell r="AD193" t="str">
            <v>St1</v>
          </cell>
          <cell r="AE193" t="str">
            <v>Qd2</v>
          </cell>
          <cell r="AF193" t="str">
            <v>Tr2</v>
          </cell>
          <cell r="AG193" t="str">
            <v>Tr2-2000</v>
          </cell>
          <cell r="AH193" t="str">
            <v>2000-Tr2</v>
          </cell>
          <cell r="AI193">
            <v>6</v>
          </cell>
          <cell r="AJ193" t="str">
            <v>06</v>
          </cell>
        </row>
        <row r="194">
          <cell r="AA194" t="str">
            <v>Aaa</v>
          </cell>
          <cell r="AB194">
            <v>36699</v>
          </cell>
          <cell r="AC194">
            <v>2000</v>
          </cell>
          <cell r="AD194" t="str">
            <v>St1</v>
          </cell>
          <cell r="AE194" t="str">
            <v>Qd2</v>
          </cell>
          <cell r="AF194" t="str">
            <v>Tr2</v>
          </cell>
          <cell r="AG194" t="str">
            <v>Tr2-2000</v>
          </cell>
          <cell r="AH194" t="str">
            <v>2000-Tr2</v>
          </cell>
          <cell r="AI194">
            <v>6</v>
          </cell>
          <cell r="AJ194" t="str">
            <v>06</v>
          </cell>
        </row>
        <row r="195">
          <cell r="AA195" t="str">
            <v>Aaa</v>
          </cell>
          <cell r="AB195">
            <v>36700</v>
          </cell>
          <cell r="AC195">
            <v>2000</v>
          </cell>
          <cell r="AD195" t="str">
            <v>St1</v>
          </cell>
          <cell r="AE195" t="str">
            <v>Qd2</v>
          </cell>
          <cell r="AF195" t="str">
            <v>Tr2</v>
          </cell>
          <cell r="AG195" t="str">
            <v>Tr2-2000</v>
          </cell>
          <cell r="AH195" t="str">
            <v>2000-Tr2</v>
          </cell>
          <cell r="AI195">
            <v>6</v>
          </cell>
          <cell r="AJ195" t="str">
            <v>06</v>
          </cell>
        </row>
        <row r="196">
          <cell r="AA196" t="str">
            <v>Aaa</v>
          </cell>
          <cell r="AB196">
            <v>36701</v>
          </cell>
          <cell r="AC196">
            <v>2000</v>
          </cell>
          <cell r="AD196" t="str">
            <v>St1</v>
          </cell>
          <cell r="AE196" t="str">
            <v>Qd2</v>
          </cell>
          <cell r="AF196" t="str">
            <v>Tr2</v>
          </cell>
          <cell r="AG196" t="str">
            <v>Tr2-2000</v>
          </cell>
          <cell r="AH196" t="str">
            <v>2000-Tr2</v>
          </cell>
          <cell r="AI196">
            <v>6</v>
          </cell>
          <cell r="AJ196" t="str">
            <v>06</v>
          </cell>
        </row>
        <row r="197">
          <cell r="AA197" t="str">
            <v>Aaa</v>
          </cell>
          <cell r="AB197">
            <v>36702</v>
          </cell>
          <cell r="AC197">
            <v>2000</v>
          </cell>
          <cell r="AD197" t="str">
            <v>St1</v>
          </cell>
          <cell r="AE197" t="str">
            <v>Qd2</v>
          </cell>
          <cell r="AF197" t="str">
            <v>Tr2</v>
          </cell>
          <cell r="AG197" t="str">
            <v>Tr2-2000</v>
          </cell>
          <cell r="AH197" t="str">
            <v>2000-Tr2</v>
          </cell>
          <cell r="AI197">
            <v>6</v>
          </cell>
          <cell r="AJ197" t="str">
            <v>06</v>
          </cell>
        </row>
        <row r="198">
          <cell r="AA198" t="str">
            <v>Aaa</v>
          </cell>
          <cell r="AB198">
            <v>36703</v>
          </cell>
          <cell r="AC198">
            <v>2000</v>
          </cell>
          <cell r="AD198" t="str">
            <v>St1</v>
          </cell>
          <cell r="AE198" t="str">
            <v>Qd2</v>
          </cell>
          <cell r="AF198" t="str">
            <v>Tr2</v>
          </cell>
          <cell r="AG198" t="str">
            <v>Tr2-2000</v>
          </cell>
          <cell r="AH198" t="str">
            <v>2000-Tr2</v>
          </cell>
          <cell r="AI198">
            <v>6</v>
          </cell>
          <cell r="AJ198" t="str">
            <v>06</v>
          </cell>
        </row>
        <row r="199">
          <cell r="AA199" t="str">
            <v>Aaa</v>
          </cell>
          <cell r="AB199">
            <v>36704</v>
          </cell>
          <cell r="AC199">
            <v>2000</v>
          </cell>
          <cell r="AD199" t="str">
            <v>St1</v>
          </cell>
          <cell r="AE199" t="str">
            <v>Qd2</v>
          </cell>
          <cell r="AF199" t="str">
            <v>Tr2</v>
          </cell>
          <cell r="AG199" t="str">
            <v>Tr2-2000</v>
          </cell>
          <cell r="AH199" t="str">
            <v>2000-Tr2</v>
          </cell>
          <cell r="AI199">
            <v>6</v>
          </cell>
          <cell r="AJ199" t="str">
            <v>06</v>
          </cell>
        </row>
        <row r="200">
          <cell r="AA200" t="str">
            <v>Aaa</v>
          </cell>
          <cell r="AB200">
            <v>36705</v>
          </cell>
          <cell r="AC200">
            <v>2000</v>
          </cell>
          <cell r="AD200" t="str">
            <v>St1</v>
          </cell>
          <cell r="AE200" t="str">
            <v>Qd2</v>
          </cell>
          <cell r="AF200" t="str">
            <v>Tr2</v>
          </cell>
          <cell r="AG200" t="str">
            <v>Tr2-2000</v>
          </cell>
          <cell r="AH200" t="str">
            <v>2000-Tr2</v>
          </cell>
          <cell r="AI200">
            <v>6</v>
          </cell>
          <cell r="AJ200" t="str">
            <v>06</v>
          </cell>
        </row>
        <row r="201">
          <cell r="AA201" t="str">
            <v>Aaa</v>
          </cell>
          <cell r="AB201">
            <v>36706</v>
          </cell>
          <cell r="AC201">
            <v>2000</v>
          </cell>
          <cell r="AD201" t="str">
            <v>St1</v>
          </cell>
          <cell r="AE201" t="str">
            <v>Qd2</v>
          </cell>
          <cell r="AF201" t="str">
            <v>Tr2</v>
          </cell>
          <cell r="AG201" t="str">
            <v>Tr2-2000</v>
          </cell>
          <cell r="AH201" t="str">
            <v>2000-Tr2</v>
          </cell>
          <cell r="AI201">
            <v>6</v>
          </cell>
          <cell r="AJ201" t="str">
            <v>06</v>
          </cell>
        </row>
        <row r="202">
          <cell r="AA202" t="str">
            <v>Aaa</v>
          </cell>
          <cell r="AB202">
            <v>36707</v>
          </cell>
          <cell r="AC202">
            <v>2000</v>
          </cell>
          <cell r="AD202" t="str">
            <v>St1</v>
          </cell>
          <cell r="AE202" t="str">
            <v>Qd2</v>
          </cell>
          <cell r="AF202" t="str">
            <v>Tr2</v>
          </cell>
          <cell r="AG202" t="str">
            <v>Tr2-2000</v>
          </cell>
          <cell r="AH202" t="str">
            <v>2000-Tr2</v>
          </cell>
          <cell r="AI202">
            <v>6</v>
          </cell>
          <cell r="AJ202" t="str">
            <v>06</v>
          </cell>
        </row>
        <row r="203">
          <cell r="AA203" t="str">
            <v>Aaa</v>
          </cell>
          <cell r="AB203">
            <v>36708</v>
          </cell>
          <cell r="AC203">
            <v>2000</v>
          </cell>
          <cell r="AD203" t="str">
            <v>St2</v>
          </cell>
          <cell r="AE203" t="str">
            <v>Qd2</v>
          </cell>
          <cell r="AF203" t="str">
            <v>Tr3</v>
          </cell>
          <cell r="AG203" t="str">
            <v>Tr3-2000</v>
          </cell>
          <cell r="AH203" t="str">
            <v>2000-Tr3</v>
          </cell>
          <cell r="AI203">
            <v>7</v>
          </cell>
          <cell r="AJ203" t="str">
            <v>07</v>
          </cell>
        </row>
        <row r="204">
          <cell r="AA204" t="str">
            <v>Aaa</v>
          </cell>
          <cell r="AB204">
            <v>36709</v>
          </cell>
          <cell r="AC204">
            <v>2000</v>
          </cell>
          <cell r="AD204" t="str">
            <v>St2</v>
          </cell>
          <cell r="AE204" t="str">
            <v>Qd2</v>
          </cell>
          <cell r="AF204" t="str">
            <v>Tr3</v>
          </cell>
          <cell r="AG204" t="str">
            <v>Tr3-2000</v>
          </cell>
          <cell r="AH204" t="str">
            <v>2000-Tr3</v>
          </cell>
          <cell r="AI204">
            <v>7</v>
          </cell>
          <cell r="AJ204" t="str">
            <v>07</v>
          </cell>
        </row>
        <row r="205">
          <cell r="AA205" t="str">
            <v>Aaa</v>
          </cell>
          <cell r="AB205">
            <v>36710</v>
          </cell>
          <cell r="AC205">
            <v>2000</v>
          </cell>
          <cell r="AD205" t="str">
            <v>St2</v>
          </cell>
          <cell r="AE205" t="str">
            <v>Qd2</v>
          </cell>
          <cell r="AF205" t="str">
            <v>Tr3</v>
          </cell>
          <cell r="AG205" t="str">
            <v>Tr3-2000</v>
          </cell>
          <cell r="AH205" t="str">
            <v>2000-Tr3</v>
          </cell>
          <cell r="AI205">
            <v>7</v>
          </cell>
          <cell r="AJ205" t="str">
            <v>07</v>
          </cell>
        </row>
        <row r="206">
          <cell r="AA206" t="str">
            <v>Aaa</v>
          </cell>
          <cell r="AB206">
            <v>36711</v>
          </cell>
          <cell r="AC206">
            <v>2000</v>
          </cell>
          <cell r="AD206" t="str">
            <v>St2</v>
          </cell>
          <cell r="AE206" t="str">
            <v>Qd2</v>
          </cell>
          <cell r="AF206" t="str">
            <v>Tr3</v>
          </cell>
          <cell r="AG206" t="str">
            <v>Tr3-2000</v>
          </cell>
          <cell r="AH206" t="str">
            <v>2000-Tr3</v>
          </cell>
          <cell r="AI206">
            <v>7</v>
          </cell>
          <cell r="AJ206" t="str">
            <v>07</v>
          </cell>
        </row>
        <row r="207">
          <cell r="AA207" t="str">
            <v>Aaa</v>
          </cell>
          <cell r="AB207">
            <v>36712</v>
          </cell>
          <cell r="AC207">
            <v>2000</v>
          </cell>
          <cell r="AD207" t="str">
            <v>St2</v>
          </cell>
          <cell r="AE207" t="str">
            <v>Qd2</v>
          </cell>
          <cell r="AF207" t="str">
            <v>Tr3</v>
          </cell>
          <cell r="AG207" t="str">
            <v>Tr3-2000</v>
          </cell>
          <cell r="AH207" t="str">
            <v>2000-Tr3</v>
          </cell>
          <cell r="AI207">
            <v>7</v>
          </cell>
          <cell r="AJ207" t="str">
            <v>07</v>
          </cell>
        </row>
        <row r="208">
          <cell r="AA208" t="str">
            <v>Aaa</v>
          </cell>
          <cell r="AB208">
            <v>36713</v>
          </cell>
          <cell r="AC208">
            <v>2000</v>
          </cell>
          <cell r="AD208" t="str">
            <v>St2</v>
          </cell>
          <cell r="AE208" t="str">
            <v>Qd2</v>
          </cell>
          <cell r="AF208" t="str">
            <v>Tr3</v>
          </cell>
          <cell r="AG208" t="str">
            <v>Tr3-2000</v>
          </cell>
          <cell r="AH208" t="str">
            <v>2000-Tr3</v>
          </cell>
          <cell r="AI208">
            <v>7</v>
          </cell>
          <cell r="AJ208" t="str">
            <v>07</v>
          </cell>
        </row>
        <row r="209">
          <cell r="AA209" t="str">
            <v>Aaa</v>
          </cell>
          <cell r="AB209">
            <v>36714</v>
          </cell>
          <cell r="AC209">
            <v>2000</v>
          </cell>
          <cell r="AD209" t="str">
            <v>St2</v>
          </cell>
          <cell r="AE209" t="str">
            <v>Qd2</v>
          </cell>
          <cell r="AF209" t="str">
            <v>Tr3</v>
          </cell>
          <cell r="AG209" t="str">
            <v>Tr3-2000</v>
          </cell>
          <cell r="AH209" t="str">
            <v>2000-Tr3</v>
          </cell>
          <cell r="AI209">
            <v>7</v>
          </cell>
          <cell r="AJ209" t="str">
            <v>07</v>
          </cell>
        </row>
        <row r="210">
          <cell r="AA210" t="str">
            <v>Aaa</v>
          </cell>
          <cell r="AB210">
            <v>36715</v>
          </cell>
          <cell r="AC210">
            <v>2000</v>
          </cell>
          <cell r="AD210" t="str">
            <v>St2</v>
          </cell>
          <cell r="AE210" t="str">
            <v>Qd2</v>
          </cell>
          <cell r="AF210" t="str">
            <v>Tr3</v>
          </cell>
          <cell r="AG210" t="str">
            <v>Tr3-2000</v>
          </cell>
          <cell r="AH210" t="str">
            <v>2000-Tr3</v>
          </cell>
          <cell r="AI210">
            <v>7</v>
          </cell>
          <cell r="AJ210" t="str">
            <v>07</v>
          </cell>
        </row>
        <row r="211">
          <cell r="AA211" t="str">
            <v>Aaa</v>
          </cell>
          <cell r="AB211">
            <v>36716</v>
          </cell>
          <cell r="AC211">
            <v>2000</v>
          </cell>
          <cell r="AD211" t="str">
            <v>St2</v>
          </cell>
          <cell r="AE211" t="str">
            <v>Qd2</v>
          </cell>
          <cell r="AF211" t="str">
            <v>Tr3</v>
          </cell>
          <cell r="AG211" t="str">
            <v>Tr3-2000</v>
          </cell>
          <cell r="AH211" t="str">
            <v>2000-Tr3</v>
          </cell>
          <cell r="AI211">
            <v>7</v>
          </cell>
          <cell r="AJ211" t="str">
            <v>07</v>
          </cell>
        </row>
        <row r="212">
          <cell r="AA212" t="str">
            <v>Aaa</v>
          </cell>
          <cell r="AB212">
            <v>36717</v>
          </cell>
          <cell r="AC212">
            <v>2000</v>
          </cell>
          <cell r="AD212" t="str">
            <v>St2</v>
          </cell>
          <cell r="AE212" t="str">
            <v>Qd2</v>
          </cell>
          <cell r="AF212" t="str">
            <v>Tr3</v>
          </cell>
          <cell r="AG212" t="str">
            <v>Tr3-2000</v>
          </cell>
          <cell r="AH212" t="str">
            <v>2000-Tr3</v>
          </cell>
          <cell r="AI212">
            <v>7</v>
          </cell>
          <cell r="AJ212" t="str">
            <v>07</v>
          </cell>
        </row>
        <row r="213">
          <cell r="AA213" t="str">
            <v>Aaa</v>
          </cell>
          <cell r="AB213">
            <v>36718</v>
          </cell>
          <cell r="AC213">
            <v>2000</v>
          </cell>
          <cell r="AD213" t="str">
            <v>St2</v>
          </cell>
          <cell r="AE213" t="str">
            <v>Qd2</v>
          </cell>
          <cell r="AF213" t="str">
            <v>Tr3</v>
          </cell>
          <cell r="AG213" t="str">
            <v>Tr3-2000</v>
          </cell>
          <cell r="AH213" t="str">
            <v>2000-Tr3</v>
          </cell>
          <cell r="AI213">
            <v>7</v>
          </cell>
          <cell r="AJ213" t="str">
            <v>07</v>
          </cell>
        </row>
        <row r="214">
          <cell r="AA214" t="str">
            <v>Aaa</v>
          </cell>
          <cell r="AB214">
            <v>36719</v>
          </cell>
          <cell r="AC214">
            <v>2000</v>
          </cell>
          <cell r="AD214" t="str">
            <v>St2</v>
          </cell>
          <cell r="AE214" t="str">
            <v>Qd2</v>
          </cell>
          <cell r="AF214" t="str">
            <v>Tr3</v>
          </cell>
          <cell r="AG214" t="str">
            <v>Tr3-2000</v>
          </cell>
          <cell r="AH214" t="str">
            <v>2000-Tr3</v>
          </cell>
          <cell r="AI214">
            <v>7</v>
          </cell>
          <cell r="AJ214" t="str">
            <v>07</v>
          </cell>
        </row>
        <row r="215">
          <cell r="AA215" t="str">
            <v>Aaa</v>
          </cell>
          <cell r="AB215">
            <v>36720</v>
          </cell>
          <cell r="AC215">
            <v>2000</v>
          </cell>
          <cell r="AD215" t="str">
            <v>St2</v>
          </cell>
          <cell r="AE215" t="str">
            <v>Qd2</v>
          </cell>
          <cell r="AF215" t="str">
            <v>Tr3</v>
          </cell>
          <cell r="AG215" t="str">
            <v>Tr3-2000</v>
          </cell>
          <cell r="AH215" t="str">
            <v>2000-Tr3</v>
          </cell>
          <cell r="AI215">
            <v>7</v>
          </cell>
          <cell r="AJ215" t="str">
            <v>07</v>
          </cell>
        </row>
        <row r="216">
          <cell r="AA216" t="str">
            <v>Aaa</v>
          </cell>
          <cell r="AB216">
            <v>36721</v>
          </cell>
          <cell r="AC216">
            <v>2000</v>
          </cell>
          <cell r="AD216" t="str">
            <v>St2</v>
          </cell>
          <cell r="AE216" t="str">
            <v>Qd2</v>
          </cell>
          <cell r="AF216" t="str">
            <v>Tr3</v>
          </cell>
          <cell r="AG216" t="str">
            <v>Tr3-2000</v>
          </cell>
          <cell r="AH216" t="str">
            <v>2000-Tr3</v>
          </cell>
          <cell r="AI216">
            <v>7</v>
          </cell>
          <cell r="AJ216" t="str">
            <v>07</v>
          </cell>
        </row>
        <row r="217">
          <cell r="AA217" t="str">
            <v>Aaa</v>
          </cell>
          <cell r="AB217">
            <v>36722</v>
          </cell>
          <cell r="AC217">
            <v>2000</v>
          </cell>
          <cell r="AD217" t="str">
            <v>St2</v>
          </cell>
          <cell r="AE217" t="str">
            <v>Qd2</v>
          </cell>
          <cell r="AF217" t="str">
            <v>Tr3</v>
          </cell>
          <cell r="AG217" t="str">
            <v>Tr3-2000</v>
          </cell>
          <cell r="AH217" t="str">
            <v>2000-Tr3</v>
          </cell>
          <cell r="AI217">
            <v>7</v>
          </cell>
          <cell r="AJ217" t="str">
            <v>07</v>
          </cell>
        </row>
        <row r="218">
          <cell r="AA218" t="str">
            <v>Aaa</v>
          </cell>
          <cell r="AB218">
            <v>36723</v>
          </cell>
          <cell r="AC218">
            <v>2000</v>
          </cell>
          <cell r="AD218" t="str">
            <v>St2</v>
          </cell>
          <cell r="AE218" t="str">
            <v>Qd2</v>
          </cell>
          <cell r="AF218" t="str">
            <v>Tr3</v>
          </cell>
          <cell r="AG218" t="str">
            <v>Tr3-2000</v>
          </cell>
          <cell r="AH218" t="str">
            <v>2000-Tr3</v>
          </cell>
          <cell r="AI218">
            <v>7</v>
          </cell>
          <cell r="AJ218" t="str">
            <v>07</v>
          </cell>
        </row>
        <row r="219">
          <cell r="AA219" t="str">
            <v>Aaa</v>
          </cell>
          <cell r="AB219">
            <v>36724</v>
          </cell>
          <cell r="AC219">
            <v>2000</v>
          </cell>
          <cell r="AD219" t="str">
            <v>St2</v>
          </cell>
          <cell r="AE219" t="str">
            <v>Qd2</v>
          </cell>
          <cell r="AF219" t="str">
            <v>Tr3</v>
          </cell>
          <cell r="AG219" t="str">
            <v>Tr3-2000</v>
          </cell>
          <cell r="AH219" t="str">
            <v>2000-Tr3</v>
          </cell>
          <cell r="AI219">
            <v>7</v>
          </cell>
          <cell r="AJ219" t="str">
            <v>07</v>
          </cell>
        </row>
        <row r="220">
          <cell r="AA220" t="str">
            <v>Aaa</v>
          </cell>
          <cell r="AB220">
            <v>36725</v>
          </cell>
          <cell r="AC220">
            <v>2000</v>
          </cell>
          <cell r="AD220" t="str">
            <v>St2</v>
          </cell>
          <cell r="AE220" t="str">
            <v>Qd2</v>
          </cell>
          <cell r="AF220" t="str">
            <v>Tr3</v>
          </cell>
          <cell r="AG220" t="str">
            <v>Tr3-2000</v>
          </cell>
          <cell r="AH220" t="str">
            <v>2000-Tr3</v>
          </cell>
          <cell r="AI220">
            <v>7</v>
          </cell>
          <cell r="AJ220" t="str">
            <v>07</v>
          </cell>
        </row>
        <row r="221">
          <cell r="AA221" t="str">
            <v>Aaa</v>
          </cell>
          <cell r="AB221">
            <v>36726</v>
          </cell>
          <cell r="AC221">
            <v>2000</v>
          </cell>
          <cell r="AD221" t="str">
            <v>St2</v>
          </cell>
          <cell r="AE221" t="str">
            <v>Qd2</v>
          </cell>
          <cell r="AF221" t="str">
            <v>Tr3</v>
          </cell>
          <cell r="AG221" t="str">
            <v>Tr3-2000</v>
          </cell>
          <cell r="AH221" t="str">
            <v>2000-Tr3</v>
          </cell>
          <cell r="AI221">
            <v>7</v>
          </cell>
          <cell r="AJ221" t="str">
            <v>07</v>
          </cell>
        </row>
        <row r="222">
          <cell r="AA222" t="str">
            <v>Aaa</v>
          </cell>
          <cell r="AB222">
            <v>36727</v>
          </cell>
          <cell r="AC222">
            <v>2000</v>
          </cell>
          <cell r="AD222" t="str">
            <v>St2</v>
          </cell>
          <cell r="AE222" t="str">
            <v>Qd2</v>
          </cell>
          <cell r="AF222" t="str">
            <v>Tr3</v>
          </cell>
          <cell r="AG222" t="str">
            <v>Tr3-2000</v>
          </cell>
          <cell r="AH222" t="str">
            <v>2000-Tr3</v>
          </cell>
          <cell r="AI222">
            <v>7</v>
          </cell>
          <cell r="AJ222" t="str">
            <v>07</v>
          </cell>
        </row>
        <row r="223">
          <cell r="AA223" t="str">
            <v>Aaa</v>
          </cell>
          <cell r="AB223">
            <v>36728</v>
          </cell>
          <cell r="AC223">
            <v>2000</v>
          </cell>
          <cell r="AD223" t="str">
            <v>St2</v>
          </cell>
          <cell r="AE223" t="str">
            <v>Qd2</v>
          </cell>
          <cell r="AF223" t="str">
            <v>Tr3</v>
          </cell>
          <cell r="AG223" t="str">
            <v>Tr3-2000</v>
          </cell>
          <cell r="AH223" t="str">
            <v>2000-Tr3</v>
          </cell>
          <cell r="AI223">
            <v>7</v>
          </cell>
          <cell r="AJ223" t="str">
            <v>07</v>
          </cell>
        </row>
        <row r="224">
          <cell r="AA224" t="str">
            <v>Aaa</v>
          </cell>
          <cell r="AB224">
            <v>36729</v>
          </cell>
          <cell r="AC224">
            <v>2000</v>
          </cell>
          <cell r="AD224" t="str">
            <v>St2</v>
          </cell>
          <cell r="AE224" t="str">
            <v>Qd2</v>
          </cell>
          <cell r="AF224" t="str">
            <v>Tr3</v>
          </cell>
          <cell r="AG224" t="str">
            <v>Tr3-2000</v>
          </cell>
          <cell r="AH224" t="str">
            <v>2000-Tr3</v>
          </cell>
          <cell r="AI224">
            <v>7</v>
          </cell>
          <cell r="AJ224" t="str">
            <v>07</v>
          </cell>
        </row>
        <row r="225">
          <cell r="AA225" t="str">
            <v>Aaa</v>
          </cell>
          <cell r="AB225">
            <v>36730</v>
          </cell>
          <cell r="AC225">
            <v>2000</v>
          </cell>
          <cell r="AD225" t="str">
            <v>St2</v>
          </cell>
          <cell r="AE225" t="str">
            <v>Qd2</v>
          </cell>
          <cell r="AF225" t="str">
            <v>Tr3</v>
          </cell>
          <cell r="AG225" t="str">
            <v>Tr3-2000</v>
          </cell>
          <cell r="AH225" t="str">
            <v>2000-Tr3</v>
          </cell>
          <cell r="AI225">
            <v>7</v>
          </cell>
          <cell r="AJ225" t="str">
            <v>07</v>
          </cell>
        </row>
        <row r="226">
          <cell r="AA226" t="str">
            <v>Aaa</v>
          </cell>
          <cell r="AB226">
            <v>36731</v>
          </cell>
          <cell r="AC226">
            <v>2000</v>
          </cell>
          <cell r="AD226" t="str">
            <v>St2</v>
          </cell>
          <cell r="AE226" t="str">
            <v>Qd2</v>
          </cell>
          <cell r="AF226" t="str">
            <v>Tr3</v>
          </cell>
          <cell r="AG226" t="str">
            <v>Tr3-2000</v>
          </cell>
          <cell r="AH226" t="str">
            <v>2000-Tr3</v>
          </cell>
          <cell r="AI226">
            <v>7</v>
          </cell>
          <cell r="AJ226" t="str">
            <v>07</v>
          </cell>
        </row>
        <row r="227">
          <cell r="AA227" t="str">
            <v>Aaa</v>
          </cell>
          <cell r="AB227">
            <v>36732</v>
          </cell>
          <cell r="AC227">
            <v>2000</v>
          </cell>
          <cell r="AD227" t="str">
            <v>St2</v>
          </cell>
          <cell r="AE227" t="str">
            <v>Qd2</v>
          </cell>
          <cell r="AF227" t="str">
            <v>Tr3</v>
          </cell>
          <cell r="AG227" t="str">
            <v>Tr3-2000</v>
          </cell>
          <cell r="AH227" t="str">
            <v>2000-Tr3</v>
          </cell>
          <cell r="AI227">
            <v>7</v>
          </cell>
          <cell r="AJ227" t="str">
            <v>07</v>
          </cell>
        </row>
        <row r="228">
          <cell r="AA228" t="str">
            <v>Aaa</v>
          </cell>
          <cell r="AB228">
            <v>36733</v>
          </cell>
          <cell r="AC228">
            <v>2000</v>
          </cell>
          <cell r="AD228" t="str">
            <v>St2</v>
          </cell>
          <cell r="AE228" t="str">
            <v>Qd2</v>
          </cell>
          <cell r="AF228" t="str">
            <v>Tr3</v>
          </cell>
          <cell r="AG228" t="str">
            <v>Tr3-2000</v>
          </cell>
          <cell r="AH228" t="str">
            <v>2000-Tr3</v>
          </cell>
          <cell r="AI228">
            <v>7</v>
          </cell>
          <cell r="AJ228" t="str">
            <v>07</v>
          </cell>
        </row>
        <row r="229">
          <cell r="AA229" t="str">
            <v>Aaa</v>
          </cell>
          <cell r="AB229">
            <v>36734</v>
          </cell>
          <cell r="AC229">
            <v>2000</v>
          </cell>
          <cell r="AD229" t="str">
            <v>St2</v>
          </cell>
          <cell r="AE229" t="str">
            <v>Qd2</v>
          </cell>
          <cell r="AF229" t="str">
            <v>Tr3</v>
          </cell>
          <cell r="AG229" t="str">
            <v>Tr3-2000</v>
          </cell>
          <cell r="AH229" t="str">
            <v>2000-Tr3</v>
          </cell>
          <cell r="AI229">
            <v>7</v>
          </cell>
          <cell r="AJ229" t="str">
            <v>07</v>
          </cell>
        </row>
        <row r="230">
          <cell r="AA230" t="str">
            <v>Aaa</v>
          </cell>
          <cell r="AB230">
            <v>36735</v>
          </cell>
          <cell r="AC230">
            <v>2000</v>
          </cell>
          <cell r="AD230" t="str">
            <v>St2</v>
          </cell>
          <cell r="AE230" t="str">
            <v>Qd2</v>
          </cell>
          <cell r="AF230" t="str">
            <v>Tr3</v>
          </cell>
          <cell r="AG230" t="str">
            <v>Tr3-2000</v>
          </cell>
          <cell r="AH230" t="str">
            <v>2000-Tr3</v>
          </cell>
          <cell r="AI230">
            <v>7</v>
          </cell>
          <cell r="AJ230" t="str">
            <v>07</v>
          </cell>
        </row>
        <row r="231">
          <cell r="AA231" t="str">
            <v>Aaa</v>
          </cell>
          <cell r="AB231">
            <v>36736</v>
          </cell>
          <cell r="AC231">
            <v>2000</v>
          </cell>
          <cell r="AD231" t="str">
            <v>St2</v>
          </cell>
          <cell r="AE231" t="str">
            <v>Qd2</v>
          </cell>
          <cell r="AF231" t="str">
            <v>Tr3</v>
          </cell>
          <cell r="AG231" t="str">
            <v>Tr3-2000</v>
          </cell>
          <cell r="AH231" t="str">
            <v>2000-Tr3</v>
          </cell>
          <cell r="AI231">
            <v>7</v>
          </cell>
          <cell r="AJ231" t="str">
            <v>07</v>
          </cell>
        </row>
        <row r="232">
          <cell r="AA232" t="str">
            <v>Aaa</v>
          </cell>
          <cell r="AB232">
            <v>36737</v>
          </cell>
          <cell r="AC232">
            <v>2000</v>
          </cell>
          <cell r="AD232" t="str">
            <v>St2</v>
          </cell>
          <cell r="AE232" t="str">
            <v>Qd2</v>
          </cell>
          <cell r="AF232" t="str">
            <v>Tr3</v>
          </cell>
          <cell r="AG232" t="str">
            <v>Tr3-2000</v>
          </cell>
          <cell r="AH232" t="str">
            <v>2000-Tr3</v>
          </cell>
          <cell r="AI232">
            <v>7</v>
          </cell>
          <cell r="AJ232" t="str">
            <v>07</v>
          </cell>
        </row>
        <row r="233">
          <cell r="AA233" t="str">
            <v>Aaa</v>
          </cell>
          <cell r="AB233">
            <v>36738</v>
          </cell>
          <cell r="AC233">
            <v>2000</v>
          </cell>
          <cell r="AD233" t="str">
            <v>St2</v>
          </cell>
          <cell r="AE233" t="str">
            <v>Qd2</v>
          </cell>
          <cell r="AF233" t="str">
            <v>Tr3</v>
          </cell>
          <cell r="AG233" t="str">
            <v>Tr3-2000</v>
          </cell>
          <cell r="AH233" t="str">
            <v>2000-Tr3</v>
          </cell>
          <cell r="AI233">
            <v>7</v>
          </cell>
          <cell r="AJ233" t="str">
            <v>07</v>
          </cell>
        </row>
        <row r="234">
          <cell r="AA234" t="str">
            <v>Aaa</v>
          </cell>
          <cell r="AB234">
            <v>36739</v>
          </cell>
          <cell r="AC234">
            <v>2000</v>
          </cell>
          <cell r="AD234" t="str">
            <v>St2</v>
          </cell>
          <cell r="AE234" t="str">
            <v>Qd2</v>
          </cell>
          <cell r="AF234" t="str">
            <v>Tr3</v>
          </cell>
          <cell r="AG234" t="str">
            <v>Tr3-2000</v>
          </cell>
          <cell r="AH234" t="str">
            <v>2000-Tr3</v>
          </cell>
          <cell r="AI234">
            <v>8</v>
          </cell>
          <cell r="AJ234" t="str">
            <v>08</v>
          </cell>
        </row>
        <row r="235">
          <cell r="AA235" t="str">
            <v>Aaa</v>
          </cell>
          <cell r="AB235">
            <v>36740</v>
          </cell>
          <cell r="AC235">
            <v>2000</v>
          </cell>
          <cell r="AD235" t="str">
            <v>St2</v>
          </cell>
          <cell r="AE235" t="str">
            <v>Qd2</v>
          </cell>
          <cell r="AF235" t="str">
            <v>Tr3</v>
          </cell>
          <cell r="AG235" t="str">
            <v>Tr3-2000</v>
          </cell>
          <cell r="AH235" t="str">
            <v>2000-Tr3</v>
          </cell>
          <cell r="AI235">
            <v>8</v>
          </cell>
          <cell r="AJ235" t="str">
            <v>08</v>
          </cell>
        </row>
        <row r="236">
          <cell r="AA236" t="str">
            <v>Aaa</v>
          </cell>
          <cell r="AB236">
            <v>36741</v>
          </cell>
          <cell r="AC236">
            <v>2000</v>
          </cell>
          <cell r="AD236" t="str">
            <v>St2</v>
          </cell>
          <cell r="AE236" t="str">
            <v>Qd2</v>
          </cell>
          <cell r="AF236" t="str">
            <v>Tr3</v>
          </cell>
          <cell r="AG236" t="str">
            <v>Tr3-2000</v>
          </cell>
          <cell r="AH236" t="str">
            <v>2000-Tr3</v>
          </cell>
          <cell r="AI236">
            <v>8</v>
          </cell>
          <cell r="AJ236" t="str">
            <v>08</v>
          </cell>
        </row>
        <row r="237">
          <cell r="AA237" t="str">
            <v>Aaa</v>
          </cell>
          <cell r="AB237">
            <v>36742</v>
          </cell>
          <cell r="AC237">
            <v>2000</v>
          </cell>
          <cell r="AD237" t="str">
            <v>St2</v>
          </cell>
          <cell r="AE237" t="str">
            <v>Qd2</v>
          </cell>
          <cell r="AF237" t="str">
            <v>Tr3</v>
          </cell>
          <cell r="AG237" t="str">
            <v>Tr3-2000</v>
          </cell>
          <cell r="AH237" t="str">
            <v>2000-Tr3</v>
          </cell>
          <cell r="AI237">
            <v>8</v>
          </cell>
          <cell r="AJ237" t="str">
            <v>08</v>
          </cell>
        </row>
        <row r="238">
          <cell r="AA238" t="str">
            <v>Aaa</v>
          </cell>
          <cell r="AB238">
            <v>36743</v>
          </cell>
          <cell r="AC238">
            <v>2000</v>
          </cell>
          <cell r="AD238" t="str">
            <v>St2</v>
          </cell>
          <cell r="AE238" t="str">
            <v>Qd2</v>
          </cell>
          <cell r="AF238" t="str">
            <v>Tr3</v>
          </cell>
          <cell r="AG238" t="str">
            <v>Tr3-2000</v>
          </cell>
          <cell r="AH238" t="str">
            <v>2000-Tr3</v>
          </cell>
          <cell r="AI238">
            <v>8</v>
          </cell>
          <cell r="AJ238" t="str">
            <v>08</v>
          </cell>
        </row>
        <row r="239">
          <cell r="AA239" t="str">
            <v>Aaa</v>
          </cell>
          <cell r="AB239">
            <v>36744</v>
          </cell>
          <cell r="AC239">
            <v>2000</v>
          </cell>
          <cell r="AD239" t="str">
            <v>St2</v>
          </cell>
          <cell r="AE239" t="str">
            <v>Qd2</v>
          </cell>
          <cell r="AF239" t="str">
            <v>Tr3</v>
          </cell>
          <cell r="AG239" t="str">
            <v>Tr3-2000</v>
          </cell>
          <cell r="AH239" t="str">
            <v>2000-Tr3</v>
          </cell>
          <cell r="AI239">
            <v>8</v>
          </cell>
          <cell r="AJ239" t="str">
            <v>08</v>
          </cell>
        </row>
        <row r="240">
          <cell r="AA240" t="str">
            <v>Aaa</v>
          </cell>
          <cell r="AB240">
            <v>36745</v>
          </cell>
          <cell r="AC240">
            <v>2000</v>
          </cell>
          <cell r="AD240" t="str">
            <v>St2</v>
          </cell>
          <cell r="AE240" t="str">
            <v>Qd2</v>
          </cell>
          <cell r="AF240" t="str">
            <v>Tr3</v>
          </cell>
          <cell r="AG240" t="str">
            <v>Tr3-2000</v>
          </cell>
          <cell r="AH240" t="str">
            <v>2000-Tr3</v>
          </cell>
          <cell r="AI240">
            <v>8</v>
          </cell>
          <cell r="AJ240" t="str">
            <v>08</v>
          </cell>
        </row>
        <row r="241">
          <cell r="AA241" t="str">
            <v>Aaa</v>
          </cell>
          <cell r="AB241">
            <v>36746</v>
          </cell>
          <cell r="AC241">
            <v>2000</v>
          </cell>
          <cell r="AD241" t="str">
            <v>St2</v>
          </cell>
          <cell r="AE241" t="str">
            <v>Qd2</v>
          </cell>
          <cell r="AF241" t="str">
            <v>Tr3</v>
          </cell>
          <cell r="AG241" t="str">
            <v>Tr3-2000</v>
          </cell>
          <cell r="AH241" t="str">
            <v>2000-Tr3</v>
          </cell>
          <cell r="AI241">
            <v>8</v>
          </cell>
          <cell r="AJ241" t="str">
            <v>08</v>
          </cell>
        </row>
        <row r="242">
          <cell r="AA242" t="str">
            <v>Aaa</v>
          </cell>
          <cell r="AB242">
            <v>36747</v>
          </cell>
          <cell r="AC242">
            <v>2000</v>
          </cell>
          <cell r="AD242" t="str">
            <v>St2</v>
          </cell>
          <cell r="AE242" t="str">
            <v>Qd2</v>
          </cell>
          <cell r="AF242" t="str">
            <v>Tr3</v>
          </cell>
          <cell r="AG242" t="str">
            <v>Tr3-2000</v>
          </cell>
          <cell r="AH242" t="str">
            <v>2000-Tr3</v>
          </cell>
          <cell r="AI242">
            <v>8</v>
          </cell>
          <cell r="AJ242" t="str">
            <v>08</v>
          </cell>
        </row>
        <row r="243">
          <cell r="AA243" t="str">
            <v>Aaa</v>
          </cell>
          <cell r="AB243">
            <v>36748</v>
          </cell>
          <cell r="AC243">
            <v>2000</v>
          </cell>
          <cell r="AD243" t="str">
            <v>St2</v>
          </cell>
          <cell r="AE243" t="str">
            <v>Qd2</v>
          </cell>
          <cell r="AF243" t="str">
            <v>Tr3</v>
          </cell>
          <cell r="AG243" t="str">
            <v>Tr3-2000</v>
          </cell>
          <cell r="AH243" t="str">
            <v>2000-Tr3</v>
          </cell>
          <cell r="AI243">
            <v>8</v>
          </cell>
          <cell r="AJ243" t="str">
            <v>08</v>
          </cell>
        </row>
        <row r="244">
          <cell r="AA244" t="str">
            <v>Aaa</v>
          </cell>
          <cell r="AB244">
            <v>36749</v>
          </cell>
          <cell r="AC244">
            <v>2000</v>
          </cell>
          <cell r="AD244" t="str">
            <v>St2</v>
          </cell>
          <cell r="AE244" t="str">
            <v>Qd2</v>
          </cell>
          <cell r="AF244" t="str">
            <v>Tr3</v>
          </cell>
          <cell r="AG244" t="str">
            <v>Tr3-2000</v>
          </cell>
          <cell r="AH244" t="str">
            <v>2000-Tr3</v>
          </cell>
          <cell r="AI244">
            <v>8</v>
          </cell>
          <cell r="AJ244" t="str">
            <v>08</v>
          </cell>
        </row>
        <row r="245">
          <cell r="AA245" t="str">
            <v>Aaa</v>
          </cell>
          <cell r="AB245">
            <v>36750</v>
          </cell>
          <cell r="AC245">
            <v>2000</v>
          </cell>
          <cell r="AD245" t="str">
            <v>St2</v>
          </cell>
          <cell r="AE245" t="str">
            <v>Qd2</v>
          </cell>
          <cell r="AF245" t="str">
            <v>Tr3</v>
          </cell>
          <cell r="AG245" t="str">
            <v>Tr3-2000</v>
          </cell>
          <cell r="AH245" t="str">
            <v>2000-Tr3</v>
          </cell>
          <cell r="AI245">
            <v>8</v>
          </cell>
          <cell r="AJ245" t="str">
            <v>08</v>
          </cell>
        </row>
        <row r="246">
          <cell r="AA246" t="str">
            <v>Aaa</v>
          </cell>
          <cell r="AB246">
            <v>36751</v>
          </cell>
          <cell r="AC246">
            <v>2000</v>
          </cell>
          <cell r="AD246" t="str">
            <v>St2</v>
          </cell>
          <cell r="AE246" t="str">
            <v>Qd2</v>
          </cell>
          <cell r="AF246" t="str">
            <v>Tr3</v>
          </cell>
          <cell r="AG246" t="str">
            <v>Tr3-2000</v>
          </cell>
          <cell r="AH246" t="str">
            <v>2000-Tr3</v>
          </cell>
          <cell r="AI246">
            <v>8</v>
          </cell>
          <cell r="AJ246" t="str">
            <v>08</v>
          </cell>
        </row>
        <row r="247">
          <cell r="AA247" t="str">
            <v>Aaa</v>
          </cell>
          <cell r="AB247">
            <v>36752</v>
          </cell>
          <cell r="AC247">
            <v>2000</v>
          </cell>
          <cell r="AD247" t="str">
            <v>St2</v>
          </cell>
          <cell r="AE247" t="str">
            <v>Qd2</v>
          </cell>
          <cell r="AF247" t="str">
            <v>Tr3</v>
          </cell>
          <cell r="AG247" t="str">
            <v>Tr3-2000</v>
          </cell>
          <cell r="AH247" t="str">
            <v>2000-Tr3</v>
          </cell>
          <cell r="AI247">
            <v>8</v>
          </cell>
          <cell r="AJ247" t="str">
            <v>08</v>
          </cell>
        </row>
        <row r="248">
          <cell r="AA248" t="str">
            <v>Aaa</v>
          </cell>
          <cell r="AB248">
            <v>36753</v>
          </cell>
          <cell r="AC248">
            <v>2000</v>
          </cell>
          <cell r="AD248" t="str">
            <v>St2</v>
          </cell>
          <cell r="AE248" t="str">
            <v>Qd2</v>
          </cell>
          <cell r="AF248" t="str">
            <v>Tr3</v>
          </cell>
          <cell r="AG248" t="str">
            <v>Tr3-2000</v>
          </cell>
          <cell r="AH248" t="str">
            <v>2000-Tr3</v>
          </cell>
          <cell r="AI248">
            <v>8</v>
          </cell>
          <cell r="AJ248" t="str">
            <v>08</v>
          </cell>
        </row>
        <row r="249">
          <cell r="AA249" t="str">
            <v>Aaa</v>
          </cell>
          <cell r="AB249">
            <v>36754</v>
          </cell>
          <cell r="AC249">
            <v>2000</v>
          </cell>
          <cell r="AD249" t="str">
            <v>St2</v>
          </cell>
          <cell r="AE249" t="str">
            <v>Qd2</v>
          </cell>
          <cell r="AF249" t="str">
            <v>Tr3</v>
          </cell>
          <cell r="AG249" t="str">
            <v>Tr3-2000</v>
          </cell>
          <cell r="AH249" t="str">
            <v>2000-Tr3</v>
          </cell>
          <cell r="AI249">
            <v>8</v>
          </cell>
          <cell r="AJ249" t="str">
            <v>08</v>
          </cell>
        </row>
        <row r="250">
          <cell r="AA250" t="str">
            <v>Aaa</v>
          </cell>
          <cell r="AB250">
            <v>36755</v>
          </cell>
          <cell r="AC250">
            <v>2000</v>
          </cell>
          <cell r="AD250" t="str">
            <v>St2</v>
          </cell>
          <cell r="AE250" t="str">
            <v>Qd2</v>
          </cell>
          <cell r="AF250" t="str">
            <v>Tr3</v>
          </cell>
          <cell r="AG250" t="str">
            <v>Tr3-2000</v>
          </cell>
          <cell r="AH250" t="str">
            <v>2000-Tr3</v>
          </cell>
          <cell r="AI250">
            <v>8</v>
          </cell>
          <cell r="AJ250" t="str">
            <v>08</v>
          </cell>
        </row>
        <row r="251">
          <cell r="AA251" t="str">
            <v>Aaa</v>
          </cell>
          <cell r="AB251">
            <v>36756</v>
          </cell>
          <cell r="AC251">
            <v>2000</v>
          </cell>
          <cell r="AD251" t="str">
            <v>St2</v>
          </cell>
          <cell r="AE251" t="str">
            <v>Qd2</v>
          </cell>
          <cell r="AF251" t="str">
            <v>Tr3</v>
          </cell>
          <cell r="AG251" t="str">
            <v>Tr3-2000</v>
          </cell>
          <cell r="AH251" t="str">
            <v>2000-Tr3</v>
          </cell>
          <cell r="AI251">
            <v>8</v>
          </cell>
          <cell r="AJ251" t="str">
            <v>08</v>
          </cell>
        </row>
        <row r="252">
          <cell r="AA252" t="str">
            <v>Aaa</v>
          </cell>
          <cell r="AB252">
            <v>36757</v>
          </cell>
          <cell r="AC252">
            <v>2000</v>
          </cell>
          <cell r="AD252" t="str">
            <v>St2</v>
          </cell>
          <cell r="AE252" t="str">
            <v>Qd2</v>
          </cell>
          <cell r="AF252" t="str">
            <v>Tr3</v>
          </cell>
          <cell r="AG252" t="str">
            <v>Tr3-2000</v>
          </cell>
          <cell r="AH252" t="str">
            <v>2000-Tr3</v>
          </cell>
          <cell r="AI252">
            <v>8</v>
          </cell>
          <cell r="AJ252" t="str">
            <v>08</v>
          </cell>
        </row>
        <row r="253">
          <cell r="AA253" t="str">
            <v>Aaa</v>
          </cell>
          <cell r="AB253">
            <v>36758</v>
          </cell>
          <cell r="AC253">
            <v>2000</v>
          </cell>
          <cell r="AD253" t="str">
            <v>St2</v>
          </cell>
          <cell r="AE253" t="str">
            <v>Qd2</v>
          </cell>
          <cell r="AF253" t="str">
            <v>Tr3</v>
          </cell>
          <cell r="AG253" t="str">
            <v>Tr3-2000</v>
          </cell>
          <cell r="AH253" t="str">
            <v>2000-Tr3</v>
          </cell>
          <cell r="AI253">
            <v>8</v>
          </cell>
          <cell r="AJ253" t="str">
            <v>08</v>
          </cell>
        </row>
        <row r="254">
          <cell r="AA254" t="str">
            <v>Aaa</v>
          </cell>
          <cell r="AB254">
            <v>36759</v>
          </cell>
          <cell r="AC254">
            <v>2000</v>
          </cell>
          <cell r="AD254" t="str">
            <v>St2</v>
          </cell>
          <cell r="AE254" t="str">
            <v>Qd2</v>
          </cell>
          <cell r="AF254" t="str">
            <v>Tr3</v>
          </cell>
          <cell r="AG254" t="str">
            <v>Tr3-2000</v>
          </cell>
          <cell r="AH254" t="str">
            <v>2000-Tr3</v>
          </cell>
          <cell r="AI254">
            <v>8</v>
          </cell>
          <cell r="AJ254" t="str">
            <v>08</v>
          </cell>
        </row>
        <row r="255">
          <cell r="AA255" t="str">
            <v>Aaa</v>
          </cell>
          <cell r="AB255">
            <v>36760</v>
          </cell>
          <cell r="AC255">
            <v>2000</v>
          </cell>
          <cell r="AD255" t="str">
            <v>St2</v>
          </cell>
          <cell r="AE255" t="str">
            <v>Qd2</v>
          </cell>
          <cell r="AF255" t="str">
            <v>Tr3</v>
          </cell>
          <cell r="AG255" t="str">
            <v>Tr3-2000</v>
          </cell>
          <cell r="AH255" t="str">
            <v>2000-Tr3</v>
          </cell>
          <cell r="AI255">
            <v>8</v>
          </cell>
          <cell r="AJ255" t="str">
            <v>08</v>
          </cell>
        </row>
        <row r="256">
          <cell r="AA256" t="str">
            <v>Aaa</v>
          </cell>
          <cell r="AB256">
            <v>36761</v>
          </cell>
          <cell r="AC256">
            <v>2000</v>
          </cell>
          <cell r="AD256" t="str">
            <v>St2</v>
          </cell>
          <cell r="AE256" t="str">
            <v>Qd2</v>
          </cell>
          <cell r="AF256" t="str">
            <v>Tr3</v>
          </cell>
          <cell r="AG256" t="str">
            <v>Tr3-2000</v>
          </cell>
          <cell r="AH256" t="str">
            <v>2000-Tr3</v>
          </cell>
          <cell r="AI256">
            <v>8</v>
          </cell>
          <cell r="AJ256" t="str">
            <v>08</v>
          </cell>
        </row>
        <row r="257">
          <cell r="AA257" t="str">
            <v>Aaa</v>
          </cell>
          <cell r="AB257">
            <v>36762</v>
          </cell>
          <cell r="AC257">
            <v>2000</v>
          </cell>
          <cell r="AD257" t="str">
            <v>St2</v>
          </cell>
          <cell r="AE257" t="str">
            <v>Qd2</v>
          </cell>
          <cell r="AF257" t="str">
            <v>Tr3</v>
          </cell>
          <cell r="AG257" t="str">
            <v>Tr3-2000</v>
          </cell>
          <cell r="AH257" t="str">
            <v>2000-Tr3</v>
          </cell>
          <cell r="AI257">
            <v>8</v>
          </cell>
          <cell r="AJ257" t="str">
            <v>08</v>
          </cell>
        </row>
        <row r="258">
          <cell r="AA258" t="str">
            <v>Aaa</v>
          </cell>
          <cell r="AB258">
            <v>36763</v>
          </cell>
          <cell r="AC258">
            <v>2000</v>
          </cell>
          <cell r="AD258" t="str">
            <v>St2</v>
          </cell>
          <cell r="AE258" t="str">
            <v>Qd2</v>
          </cell>
          <cell r="AF258" t="str">
            <v>Tr3</v>
          </cell>
          <cell r="AG258" t="str">
            <v>Tr3-2000</v>
          </cell>
          <cell r="AH258" t="str">
            <v>2000-Tr3</v>
          </cell>
          <cell r="AI258">
            <v>8</v>
          </cell>
          <cell r="AJ258" t="str">
            <v>08</v>
          </cell>
        </row>
        <row r="259">
          <cell r="AA259" t="str">
            <v>Aaa</v>
          </cell>
          <cell r="AB259">
            <v>36764</v>
          </cell>
          <cell r="AC259">
            <v>2000</v>
          </cell>
          <cell r="AD259" t="str">
            <v>St2</v>
          </cell>
          <cell r="AE259" t="str">
            <v>Qd2</v>
          </cell>
          <cell r="AF259" t="str">
            <v>Tr3</v>
          </cell>
          <cell r="AG259" t="str">
            <v>Tr3-2000</v>
          </cell>
          <cell r="AH259" t="str">
            <v>2000-Tr3</v>
          </cell>
          <cell r="AI259">
            <v>8</v>
          </cell>
          <cell r="AJ259" t="str">
            <v>08</v>
          </cell>
        </row>
        <row r="260">
          <cell r="AA260" t="str">
            <v>Aaa</v>
          </cell>
          <cell r="AB260">
            <v>36765</v>
          </cell>
          <cell r="AC260">
            <v>2000</v>
          </cell>
          <cell r="AD260" t="str">
            <v>St2</v>
          </cell>
          <cell r="AE260" t="str">
            <v>Qd2</v>
          </cell>
          <cell r="AF260" t="str">
            <v>Tr3</v>
          </cell>
          <cell r="AG260" t="str">
            <v>Tr3-2000</v>
          </cell>
          <cell r="AH260" t="str">
            <v>2000-Tr3</v>
          </cell>
          <cell r="AI260">
            <v>8</v>
          </cell>
          <cell r="AJ260" t="str">
            <v>08</v>
          </cell>
        </row>
        <row r="261">
          <cell r="AA261" t="str">
            <v>Aaa</v>
          </cell>
          <cell r="AB261">
            <v>36766</v>
          </cell>
          <cell r="AC261">
            <v>2000</v>
          </cell>
          <cell r="AD261" t="str">
            <v>St2</v>
          </cell>
          <cell r="AE261" t="str">
            <v>Qd2</v>
          </cell>
          <cell r="AF261" t="str">
            <v>Tr3</v>
          </cell>
          <cell r="AG261" t="str">
            <v>Tr3-2000</v>
          </cell>
          <cell r="AH261" t="str">
            <v>2000-Tr3</v>
          </cell>
          <cell r="AI261">
            <v>8</v>
          </cell>
          <cell r="AJ261" t="str">
            <v>08</v>
          </cell>
        </row>
        <row r="262">
          <cell r="AA262" t="str">
            <v>Aaa</v>
          </cell>
          <cell r="AB262">
            <v>36767</v>
          </cell>
          <cell r="AC262">
            <v>2000</v>
          </cell>
          <cell r="AD262" t="str">
            <v>St2</v>
          </cell>
          <cell r="AE262" t="str">
            <v>Qd2</v>
          </cell>
          <cell r="AF262" t="str">
            <v>Tr3</v>
          </cell>
          <cell r="AG262" t="str">
            <v>Tr3-2000</v>
          </cell>
          <cell r="AH262" t="str">
            <v>2000-Tr3</v>
          </cell>
          <cell r="AI262">
            <v>8</v>
          </cell>
          <cell r="AJ262" t="str">
            <v>08</v>
          </cell>
        </row>
        <row r="263">
          <cell r="AA263" t="str">
            <v>Aaa</v>
          </cell>
          <cell r="AB263">
            <v>36768</v>
          </cell>
          <cell r="AC263">
            <v>2000</v>
          </cell>
          <cell r="AD263" t="str">
            <v>St2</v>
          </cell>
          <cell r="AE263" t="str">
            <v>Qd2</v>
          </cell>
          <cell r="AF263" t="str">
            <v>Tr3</v>
          </cell>
          <cell r="AG263" t="str">
            <v>Tr3-2000</v>
          </cell>
          <cell r="AH263" t="str">
            <v>2000-Tr3</v>
          </cell>
          <cell r="AI263">
            <v>8</v>
          </cell>
          <cell r="AJ263" t="str">
            <v>08</v>
          </cell>
        </row>
        <row r="264">
          <cell r="AA264" t="str">
            <v>Aaa</v>
          </cell>
          <cell r="AB264">
            <v>36769</v>
          </cell>
          <cell r="AC264">
            <v>2000</v>
          </cell>
          <cell r="AD264" t="str">
            <v>St2</v>
          </cell>
          <cell r="AE264" t="str">
            <v>Qd2</v>
          </cell>
          <cell r="AF264" t="str">
            <v>Tr3</v>
          </cell>
          <cell r="AG264" t="str">
            <v>Tr3-2000</v>
          </cell>
          <cell r="AH264" t="str">
            <v>2000-Tr3</v>
          </cell>
          <cell r="AI264">
            <v>8</v>
          </cell>
          <cell r="AJ264" t="str">
            <v>08</v>
          </cell>
        </row>
        <row r="265">
          <cell r="AA265" t="str">
            <v>Aaa</v>
          </cell>
          <cell r="AB265">
            <v>36770</v>
          </cell>
          <cell r="AC265">
            <v>2000</v>
          </cell>
          <cell r="AD265" t="str">
            <v>St2</v>
          </cell>
          <cell r="AE265" t="str">
            <v>Qd3</v>
          </cell>
          <cell r="AF265" t="str">
            <v>Tr3</v>
          </cell>
          <cell r="AG265" t="str">
            <v>Tr3-2000</v>
          </cell>
          <cell r="AH265" t="str">
            <v>2000-Tr3</v>
          </cell>
          <cell r="AI265">
            <v>9</v>
          </cell>
          <cell r="AJ265" t="str">
            <v>09</v>
          </cell>
        </row>
        <row r="266">
          <cell r="AA266" t="str">
            <v>Aaa</v>
          </cell>
          <cell r="AB266">
            <v>36771</v>
          </cell>
          <cell r="AC266">
            <v>2000</v>
          </cell>
          <cell r="AD266" t="str">
            <v>St2</v>
          </cell>
          <cell r="AE266" t="str">
            <v>Qd3</v>
          </cell>
          <cell r="AF266" t="str">
            <v>Tr3</v>
          </cell>
          <cell r="AG266" t="str">
            <v>Tr3-2000</v>
          </cell>
          <cell r="AH266" t="str">
            <v>2000-Tr3</v>
          </cell>
          <cell r="AI266">
            <v>9</v>
          </cell>
          <cell r="AJ266" t="str">
            <v>09</v>
          </cell>
        </row>
        <row r="267">
          <cell r="AA267" t="str">
            <v>Aaa</v>
          </cell>
          <cell r="AB267">
            <v>36772</v>
          </cell>
          <cell r="AC267">
            <v>2000</v>
          </cell>
          <cell r="AD267" t="str">
            <v>St2</v>
          </cell>
          <cell r="AE267" t="str">
            <v>Qd3</v>
          </cell>
          <cell r="AF267" t="str">
            <v>Tr3</v>
          </cell>
          <cell r="AG267" t="str">
            <v>Tr3-2000</v>
          </cell>
          <cell r="AH267" t="str">
            <v>2000-Tr3</v>
          </cell>
          <cell r="AI267">
            <v>9</v>
          </cell>
          <cell r="AJ267" t="str">
            <v>09</v>
          </cell>
        </row>
        <row r="268">
          <cell r="AA268" t="str">
            <v>Aaa</v>
          </cell>
          <cell r="AB268">
            <v>36773</v>
          </cell>
          <cell r="AC268">
            <v>2000</v>
          </cell>
          <cell r="AD268" t="str">
            <v>St2</v>
          </cell>
          <cell r="AE268" t="str">
            <v>Qd3</v>
          </cell>
          <cell r="AF268" t="str">
            <v>Tr3</v>
          </cell>
          <cell r="AG268" t="str">
            <v>Tr3-2000</v>
          </cell>
          <cell r="AH268" t="str">
            <v>2000-Tr3</v>
          </cell>
          <cell r="AI268">
            <v>9</v>
          </cell>
          <cell r="AJ268" t="str">
            <v>09</v>
          </cell>
        </row>
        <row r="269">
          <cell r="AA269" t="str">
            <v>Aaa</v>
          </cell>
          <cell r="AB269">
            <v>36774</v>
          </cell>
          <cell r="AC269">
            <v>2000</v>
          </cell>
          <cell r="AD269" t="str">
            <v>St2</v>
          </cell>
          <cell r="AE269" t="str">
            <v>Qd3</v>
          </cell>
          <cell r="AF269" t="str">
            <v>Tr3</v>
          </cell>
          <cell r="AG269" t="str">
            <v>Tr3-2000</v>
          </cell>
          <cell r="AH269" t="str">
            <v>2000-Tr3</v>
          </cell>
          <cell r="AI269">
            <v>9</v>
          </cell>
          <cell r="AJ269" t="str">
            <v>09</v>
          </cell>
        </row>
        <row r="270">
          <cell r="AA270" t="str">
            <v>Aaa</v>
          </cell>
          <cell r="AB270">
            <v>36775</v>
          </cell>
          <cell r="AC270">
            <v>2000</v>
          </cell>
          <cell r="AD270" t="str">
            <v>St2</v>
          </cell>
          <cell r="AE270" t="str">
            <v>Qd3</v>
          </cell>
          <cell r="AF270" t="str">
            <v>Tr3</v>
          </cell>
          <cell r="AG270" t="str">
            <v>Tr3-2000</v>
          </cell>
          <cell r="AH270" t="str">
            <v>2000-Tr3</v>
          </cell>
          <cell r="AI270">
            <v>9</v>
          </cell>
          <cell r="AJ270" t="str">
            <v>09</v>
          </cell>
        </row>
        <row r="271">
          <cell r="AA271" t="str">
            <v>Aaa</v>
          </cell>
          <cell r="AB271">
            <v>36776</v>
          </cell>
          <cell r="AC271">
            <v>2000</v>
          </cell>
          <cell r="AD271" t="str">
            <v>St2</v>
          </cell>
          <cell r="AE271" t="str">
            <v>Qd3</v>
          </cell>
          <cell r="AF271" t="str">
            <v>Tr3</v>
          </cell>
          <cell r="AG271" t="str">
            <v>Tr3-2000</v>
          </cell>
          <cell r="AH271" t="str">
            <v>2000-Tr3</v>
          </cell>
          <cell r="AI271">
            <v>9</v>
          </cell>
          <cell r="AJ271" t="str">
            <v>09</v>
          </cell>
        </row>
        <row r="272">
          <cell r="AA272" t="str">
            <v>Aaa</v>
          </cell>
          <cell r="AB272">
            <v>36777</v>
          </cell>
          <cell r="AC272">
            <v>2000</v>
          </cell>
          <cell r="AD272" t="str">
            <v>St2</v>
          </cell>
          <cell r="AE272" t="str">
            <v>Qd3</v>
          </cell>
          <cell r="AF272" t="str">
            <v>Tr3</v>
          </cell>
          <cell r="AG272" t="str">
            <v>Tr3-2000</v>
          </cell>
          <cell r="AH272" t="str">
            <v>2000-Tr3</v>
          </cell>
          <cell r="AI272">
            <v>9</v>
          </cell>
          <cell r="AJ272" t="str">
            <v>09</v>
          </cell>
        </row>
        <row r="273">
          <cell r="AA273" t="str">
            <v>Aaa</v>
          </cell>
          <cell r="AB273">
            <v>36778</v>
          </cell>
          <cell r="AC273">
            <v>2000</v>
          </cell>
          <cell r="AD273" t="str">
            <v>St2</v>
          </cell>
          <cell r="AE273" t="str">
            <v>Qd3</v>
          </cell>
          <cell r="AF273" t="str">
            <v>Tr3</v>
          </cell>
          <cell r="AG273" t="str">
            <v>Tr3-2000</v>
          </cell>
          <cell r="AH273" t="str">
            <v>2000-Tr3</v>
          </cell>
          <cell r="AI273">
            <v>9</v>
          </cell>
          <cell r="AJ273" t="str">
            <v>09</v>
          </cell>
        </row>
        <row r="274">
          <cell r="AA274" t="str">
            <v>Aaa</v>
          </cell>
          <cell r="AB274">
            <v>36779</v>
          </cell>
          <cell r="AC274">
            <v>2000</v>
          </cell>
          <cell r="AD274" t="str">
            <v>St2</v>
          </cell>
          <cell r="AE274" t="str">
            <v>Qd3</v>
          </cell>
          <cell r="AF274" t="str">
            <v>Tr3</v>
          </cell>
          <cell r="AG274" t="str">
            <v>Tr3-2000</v>
          </cell>
          <cell r="AH274" t="str">
            <v>2000-Tr3</v>
          </cell>
          <cell r="AI274">
            <v>9</v>
          </cell>
          <cell r="AJ274" t="str">
            <v>09</v>
          </cell>
        </row>
        <row r="275">
          <cell r="AA275" t="str">
            <v>Aaa</v>
          </cell>
          <cell r="AB275">
            <v>36780</v>
          </cell>
          <cell r="AC275">
            <v>2000</v>
          </cell>
          <cell r="AD275" t="str">
            <v>St2</v>
          </cell>
          <cell r="AE275" t="str">
            <v>Qd3</v>
          </cell>
          <cell r="AF275" t="str">
            <v>Tr3</v>
          </cell>
          <cell r="AG275" t="str">
            <v>Tr3-2000</v>
          </cell>
          <cell r="AH275" t="str">
            <v>2000-Tr3</v>
          </cell>
          <cell r="AI275">
            <v>9</v>
          </cell>
          <cell r="AJ275" t="str">
            <v>09</v>
          </cell>
        </row>
        <row r="276">
          <cell r="AA276" t="str">
            <v>Aaa</v>
          </cell>
          <cell r="AB276">
            <v>36781</v>
          </cell>
          <cell r="AC276">
            <v>2000</v>
          </cell>
          <cell r="AD276" t="str">
            <v>St2</v>
          </cell>
          <cell r="AE276" t="str">
            <v>Qd3</v>
          </cell>
          <cell r="AF276" t="str">
            <v>Tr3</v>
          </cell>
          <cell r="AG276" t="str">
            <v>Tr3-2000</v>
          </cell>
          <cell r="AH276" t="str">
            <v>2000-Tr3</v>
          </cell>
          <cell r="AI276">
            <v>9</v>
          </cell>
          <cell r="AJ276" t="str">
            <v>09</v>
          </cell>
        </row>
        <row r="277">
          <cell r="AA277" t="str">
            <v>Aaa</v>
          </cell>
          <cell r="AB277">
            <v>36782</v>
          </cell>
          <cell r="AC277">
            <v>2000</v>
          </cell>
          <cell r="AD277" t="str">
            <v>St2</v>
          </cell>
          <cell r="AE277" t="str">
            <v>Qd3</v>
          </cell>
          <cell r="AF277" t="str">
            <v>Tr3</v>
          </cell>
          <cell r="AG277" t="str">
            <v>Tr3-2000</v>
          </cell>
          <cell r="AH277" t="str">
            <v>2000-Tr3</v>
          </cell>
          <cell r="AI277">
            <v>9</v>
          </cell>
          <cell r="AJ277" t="str">
            <v>09</v>
          </cell>
        </row>
        <row r="278">
          <cell r="AA278" t="str">
            <v>Aaa</v>
          </cell>
          <cell r="AB278">
            <v>36783</v>
          </cell>
          <cell r="AC278">
            <v>2000</v>
          </cell>
          <cell r="AD278" t="str">
            <v>St2</v>
          </cell>
          <cell r="AE278" t="str">
            <v>Qd3</v>
          </cell>
          <cell r="AF278" t="str">
            <v>Tr3</v>
          </cell>
          <cell r="AG278" t="str">
            <v>Tr3-2000</v>
          </cell>
          <cell r="AH278" t="str">
            <v>2000-Tr3</v>
          </cell>
          <cell r="AI278">
            <v>9</v>
          </cell>
          <cell r="AJ278" t="str">
            <v>09</v>
          </cell>
        </row>
        <row r="279">
          <cell r="AA279" t="str">
            <v>Aaa</v>
          </cell>
          <cell r="AB279">
            <v>36784</v>
          </cell>
          <cell r="AC279">
            <v>2000</v>
          </cell>
          <cell r="AD279" t="str">
            <v>St2</v>
          </cell>
          <cell r="AE279" t="str">
            <v>Qd3</v>
          </cell>
          <cell r="AF279" t="str">
            <v>Tr3</v>
          </cell>
          <cell r="AG279" t="str">
            <v>Tr3-2000</v>
          </cell>
          <cell r="AH279" t="str">
            <v>2000-Tr3</v>
          </cell>
          <cell r="AI279">
            <v>9</v>
          </cell>
          <cell r="AJ279" t="str">
            <v>09</v>
          </cell>
        </row>
        <row r="280">
          <cell r="AA280" t="str">
            <v>Aaa</v>
          </cell>
          <cell r="AB280">
            <v>36785</v>
          </cell>
          <cell r="AC280">
            <v>2000</v>
          </cell>
          <cell r="AD280" t="str">
            <v>St2</v>
          </cell>
          <cell r="AE280" t="str">
            <v>Qd3</v>
          </cell>
          <cell r="AF280" t="str">
            <v>Tr3</v>
          </cell>
          <cell r="AG280" t="str">
            <v>Tr3-2000</v>
          </cell>
          <cell r="AH280" t="str">
            <v>2000-Tr3</v>
          </cell>
          <cell r="AI280">
            <v>9</v>
          </cell>
          <cell r="AJ280" t="str">
            <v>09</v>
          </cell>
        </row>
        <row r="281">
          <cell r="AA281" t="str">
            <v>Aaa</v>
          </cell>
          <cell r="AB281">
            <v>36786</v>
          </cell>
          <cell r="AC281">
            <v>2000</v>
          </cell>
          <cell r="AD281" t="str">
            <v>St2</v>
          </cell>
          <cell r="AE281" t="str">
            <v>Qd3</v>
          </cell>
          <cell r="AF281" t="str">
            <v>Tr3</v>
          </cell>
          <cell r="AG281" t="str">
            <v>Tr3-2000</v>
          </cell>
          <cell r="AH281" t="str">
            <v>2000-Tr3</v>
          </cell>
          <cell r="AI281">
            <v>9</v>
          </cell>
          <cell r="AJ281" t="str">
            <v>09</v>
          </cell>
        </row>
        <row r="282">
          <cell r="AA282" t="str">
            <v>Aaa</v>
          </cell>
          <cell r="AB282">
            <v>36787</v>
          </cell>
          <cell r="AC282">
            <v>2000</v>
          </cell>
          <cell r="AD282" t="str">
            <v>St2</v>
          </cell>
          <cell r="AE282" t="str">
            <v>Qd3</v>
          </cell>
          <cell r="AF282" t="str">
            <v>Tr3</v>
          </cell>
          <cell r="AG282" t="str">
            <v>Tr3-2000</v>
          </cell>
          <cell r="AH282" t="str">
            <v>2000-Tr3</v>
          </cell>
          <cell r="AI282">
            <v>9</v>
          </cell>
          <cell r="AJ282" t="str">
            <v>09</v>
          </cell>
        </row>
        <row r="283">
          <cell r="AA283" t="str">
            <v>Aaa</v>
          </cell>
          <cell r="AB283">
            <v>36788</v>
          </cell>
          <cell r="AC283">
            <v>2000</v>
          </cell>
          <cell r="AD283" t="str">
            <v>St2</v>
          </cell>
          <cell r="AE283" t="str">
            <v>Qd3</v>
          </cell>
          <cell r="AF283" t="str">
            <v>Tr3</v>
          </cell>
          <cell r="AG283" t="str">
            <v>Tr3-2000</v>
          </cell>
          <cell r="AH283" t="str">
            <v>2000-Tr3</v>
          </cell>
          <cell r="AI283">
            <v>9</v>
          </cell>
          <cell r="AJ283" t="str">
            <v>09</v>
          </cell>
        </row>
        <row r="284">
          <cell r="AA284" t="str">
            <v>Aaa</v>
          </cell>
          <cell r="AB284">
            <v>36789</v>
          </cell>
          <cell r="AC284">
            <v>2000</v>
          </cell>
          <cell r="AD284" t="str">
            <v>St2</v>
          </cell>
          <cell r="AE284" t="str">
            <v>Qd3</v>
          </cell>
          <cell r="AF284" t="str">
            <v>Tr3</v>
          </cell>
          <cell r="AG284" t="str">
            <v>Tr3-2000</v>
          </cell>
          <cell r="AH284" t="str">
            <v>2000-Tr3</v>
          </cell>
          <cell r="AI284">
            <v>9</v>
          </cell>
          <cell r="AJ284" t="str">
            <v>09</v>
          </cell>
        </row>
        <row r="285">
          <cell r="AA285" t="str">
            <v>Aaa</v>
          </cell>
          <cell r="AB285">
            <v>36790</v>
          </cell>
          <cell r="AC285">
            <v>2000</v>
          </cell>
          <cell r="AD285" t="str">
            <v>St2</v>
          </cell>
          <cell r="AE285" t="str">
            <v>Qd3</v>
          </cell>
          <cell r="AF285" t="str">
            <v>Tr3</v>
          </cell>
          <cell r="AG285" t="str">
            <v>Tr3-2000</v>
          </cell>
          <cell r="AH285" t="str">
            <v>2000-Tr3</v>
          </cell>
          <cell r="AI285">
            <v>9</v>
          </cell>
          <cell r="AJ285" t="str">
            <v>09</v>
          </cell>
        </row>
        <row r="286">
          <cell r="AA286" t="str">
            <v>Aaa</v>
          </cell>
          <cell r="AB286">
            <v>36791</v>
          </cell>
          <cell r="AC286">
            <v>2000</v>
          </cell>
          <cell r="AD286" t="str">
            <v>St2</v>
          </cell>
          <cell r="AE286" t="str">
            <v>Qd3</v>
          </cell>
          <cell r="AF286" t="str">
            <v>Tr3</v>
          </cell>
          <cell r="AG286" t="str">
            <v>Tr3-2000</v>
          </cell>
          <cell r="AH286" t="str">
            <v>2000-Tr3</v>
          </cell>
          <cell r="AI286">
            <v>9</v>
          </cell>
          <cell r="AJ286" t="str">
            <v>09</v>
          </cell>
        </row>
        <row r="287">
          <cell r="AA287" t="str">
            <v>Aaa</v>
          </cell>
          <cell r="AB287">
            <v>36792</v>
          </cell>
          <cell r="AC287">
            <v>2000</v>
          </cell>
          <cell r="AD287" t="str">
            <v>St2</v>
          </cell>
          <cell r="AE287" t="str">
            <v>Qd3</v>
          </cell>
          <cell r="AF287" t="str">
            <v>Tr3</v>
          </cell>
          <cell r="AG287" t="str">
            <v>Tr3-2000</v>
          </cell>
          <cell r="AH287" t="str">
            <v>2000-Tr3</v>
          </cell>
          <cell r="AI287">
            <v>9</v>
          </cell>
          <cell r="AJ287" t="str">
            <v>09</v>
          </cell>
        </row>
        <row r="288">
          <cell r="AA288" t="str">
            <v>Aaa</v>
          </cell>
          <cell r="AB288">
            <v>36793</v>
          </cell>
          <cell r="AC288">
            <v>2000</v>
          </cell>
          <cell r="AD288" t="str">
            <v>St2</v>
          </cell>
          <cell r="AE288" t="str">
            <v>Qd3</v>
          </cell>
          <cell r="AF288" t="str">
            <v>Tr3</v>
          </cell>
          <cell r="AG288" t="str">
            <v>Tr3-2000</v>
          </cell>
          <cell r="AH288" t="str">
            <v>2000-Tr3</v>
          </cell>
          <cell r="AI288">
            <v>9</v>
          </cell>
          <cell r="AJ288" t="str">
            <v>09</v>
          </cell>
        </row>
        <row r="289">
          <cell r="AA289" t="str">
            <v>Aaa</v>
          </cell>
          <cell r="AB289">
            <v>36794</v>
          </cell>
          <cell r="AC289">
            <v>2000</v>
          </cell>
          <cell r="AD289" t="str">
            <v>St2</v>
          </cell>
          <cell r="AE289" t="str">
            <v>Qd3</v>
          </cell>
          <cell r="AF289" t="str">
            <v>Tr3</v>
          </cell>
          <cell r="AG289" t="str">
            <v>Tr3-2000</v>
          </cell>
          <cell r="AH289" t="str">
            <v>2000-Tr3</v>
          </cell>
          <cell r="AI289">
            <v>9</v>
          </cell>
          <cell r="AJ289" t="str">
            <v>09</v>
          </cell>
        </row>
        <row r="290">
          <cell r="AA290" t="str">
            <v>Aaa</v>
          </cell>
          <cell r="AB290">
            <v>36795</v>
          </cell>
          <cell r="AC290">
            <v>2000</v>
          </cell>
          <cell r="AD290" t="str">
            <v>St2</v>
          </cell>
          <cell r="AE290" t="str">
            <v>Qd3</v>
          </cell>
          <cell r="AF290" t="str">
            <v>Tr3</v>
          </cell>
          <cell r="AG290" t="str">
            <v>Tr3-2000</v>
          </cell>
          <cell r="AH290" t="str">
            <v>2000-Tr3</v>
          </cell>
          <cell r="AI290">
            <v>9</v>
          </cell>
          <cell r="AJ290" t="str">
            <v>09</v>
          </cell>
        </row>
        <row r="291">
          <cell r="AA291" t="str">
            <v>Aaa</v>
          </cell>
          <cell r="AB291">
            <v>36796</v>
          </cell>
          <cell r="AC291">
            <v>2000</v>
          </cell>
          <cell r="AD291" t="str">
            <v>St2</v>
          </cell>
          <cell r="AE291" t="str">
            <v>Qd3</v>
          </cell>
          <cell r="AF291" t="str">
            <v>Tr3</v>
          </cell>
          <cell r="AG291" t="str">
            <v>Tr3-2000</v>
          </cell>
          <cell r="AH291" t="str">
            <v>2000-Tr3</v>
          </cell>
          <cell r="AI291">
            <v>9</v>
          </cell>
          <cell r="AJ291" t="str">
            <v>09</v>
          </cell>
        </row>
        <row r="292">
          <cell r="AA292" t="str">
            <v>Aaa</v>
          </cell>
          <cell r="AB292">
            <v>36797</v>
          </cell>
          <cell r="AC292">
            <v>2000</v>
          </cell>
          <cell r="AD292" t="str">
            <v>St2</v>
          </cell>
          <cell r="AE292" t="str">
            <v>Qd3</v>
          </cell>
          <cell r="AF292" t="str">
            <v>Tr3</v>
          </cell>
          <cell r="AG292" t="str">
            <v>Tr3-2000</v>
          </cell>
          <cell r="AH292" t="str">
            <v>2000-Tr3</v>
          </cell>
          <cell r="AI292">
            <v>9</v>
          </cell>
          <cell r="AJ292" t="str">
            <v>09</v>
          </cell>
        </row>
        <row r="293">
          <cell r="AA293" t="str">
            <v>Aaa</v>
          </cell>
          <cell r="AB293">
            <v>36798</v>
          </cell>
          <cell r="AC293">
            <v>2000</v>
          </cell>
          <cell r="AD293" t="str">
            <v>St2</v>
          </cell>
          <cell r="AE293" t="str">
            <v>Qd3</v>
          </cell>
          <cell r="AF293" t="str">
            <v>Tr3</v>
          </cell>
          <cell r="AG293" t="str">
            <v>Tr3-2000</v>
          </cell>
          <cell r="AH293" t="str">
            <v>2000-Tr3</v>
          </cell>
          <cell r="AI293">
            <v>9</v>
          </cell>
          <cell r="AJ293" t="str">
            <v>09</v>
          </cell>
        </row>
        <row r="294">
          <cell r="AA294" t="str">
            <v>Aaa</v>
          </cell>
          <cell r="AB294">
            <v>36799</v>
          </cell>
          <cell r="AC294">
            <v>2000</v>
          </cell>
          <cell r="AD294" t="str">
            <v>St2</v>
          </cell>
          <cell r="AE294" t="str">
            <v>Qd3</v>
          </cell>
          <cell r="AF294" t="str">
            <v>Tr3</v>
          </cell>
          <cell r="AG294" t="str">
            <v>Tr3-2000</v>
          </cell>
          <cell r="AH294" t="str">
            <v>2000-Tr3</v>
          </cell>
          <cell r="AI294">
            <v>9</v>
          </cell>
          <cell r="AJ294" t="str">
            <v>09</v>
          </cell>
        </row>
        <row r="295">
          <cell r="AA295" t="str">
            <v>Aaa</v>
          </cell>
          <cell r="AB295">
            <v>36800</v>
          </cell>
          <cell r="AC295">
            <v>2000</v>
          </cell>
          <cell r="AD295" t="str">
            <v>St2</v>
          </cell>
          <cell r="AE295" t="str">
            <v>Qd3</v>
          </cell>
          <cell r="AF295" t="str">
            <v>Tr4</v>
          </cell>
          <cell r="AG295" t="str">
            <v>Tr4-2000</v>
          </cell>
          <cell r="AH295" t="str">
            <v>2000-Tr4</v>
          </cell>
          <cell r="AI295">
            <v>10</v>
          </cell>
          <cell r="AJ295" t="str">
            <v>10</v>
          </cell>
        </row>
        <row r="296">
          <cell r="AA296" t="str">
            <v>Aaa</v>
          </cell>
          <cell r="AB296">
            <v>36801</v>
          </cell>
          <cell r="AC296">
            <v>2000</v>
          </cell>
          <cell r="AD296" t="str">
            <v>St2</v>
          </cell>
          <cell r="AE296" t="str">
            <v>Qd3</v>
          </cell>
          <cell r="AF296" t="str">
            <v>Tr4</v>
          </cell>
          <cell r="AG296" t="str">
            <v>Tr4-2000</v>
          </cell>
          <cell r="AH296" t="str">
            <v>2000-Tr4</v>
          </cell>
          <cell r="AI296">
            <v>10</v>
          </cell>
          <cell r="AJ296" t="str">
            <v>10</v>
          </cell>
        </row>
        <row r="297">
          <cell r="AA297" t="str">
            <v>Aaa</v>
          </cell>
          <cell r="AB297">
            <v>36802</v>
          </cell>
          <cell r="AC297">
            <v>2000</v>
          </cell>
          <cell r="AD297" t="str">
            <v>St2</v>
          </cell>
          <cell r="AE297" t="str">
            <v>Qd3</v>
          </cell>
          <cell r="AF297" t="str">
            <v>Tr4</v>
          </cell>
          <cell r="AG297" t="str">
            <v>Tr4-2000</v>
          </cell>
          <cell r="AH297" t="str">
            <v>2000-Tr4</v>
          </cell>
          <cell r="AI297">
            <v>10</v>
          </cell>
          <cell r="AJ297" t="str">
            <v>10</v>
          </cell>
        </row>
        <row r="298">
          <cell r="AA298" t="str">
            <v>Aaa</v>
          </cell>
          <cell r="AB298">
            <v>36803</v>
          </cell>
          <cell r="AC298">
            <v>2000</v>
          </cell>
          <cell r="AD298" t="str">
            <v>St2</v>
          </cell>
          <cell r="AE298" t="str">
            <v>Qd3</v>
          </cell>
          <cell r="AF298" t="str">
            <v>Tr4</v>
          </cell>
          <cell r="AG298" t="str">
            <v>Tr4-2000</v>
          </cell>
          <cell r="AH298" t="str">
            <v>2000-Tr4</v>
          </cell>
          <cell r="AI298">
            <v>10</v>
          </cell>
          <cell r="AJ298" t="str">
            <v>10</v>
          </cell>
        </row>
        <row r="299">
          <cell r="AA299" t="str">
            <v>Aaa</v>
          </cell>
          <cell r="AB299">
            <v>36804</v>
          </cell>
          <cell r="AC299">
            <v>2000</v>
          </cell>
          <cell r="AD299" t="str">
            <v>St2</v>
          </cell>
          <cell r="AE299" t="str">
            <v>Qd3</v>
          </cell>
          <cell r="AF299" t="str">
            <v>Tr4</v>
          </cell>
          <cell r="AG299" t="str">
            <v>Tr4-2000</v>
          </cell>
          <cell r="AH299" t="str">
            <v>2000-Tr4</v>
          </cell>
          <cell r="AI299">
            <v>10</v>
          </cell>
          <cell r="AJ299" t="str">
            <v>10</v>
          </cell>
        </row>
        <row r="300">
          <cell r="AA300" t="str">
            <v>Aaa</v>
          </cell>
          <cell r="AB300">
            <v>36805</v>
          </cell>
          <cell r="AC300">
            <v>2000</v>
          </cell>
          <cell r="AD300" t="str">
            <v>St2</v>
          </cell>
          <cell r="AE300" t="str">
            <v>Qd3</v>
          </cell>
          <cell r="AF300" t="str">
            <v>Tr4</v>
          </cell>
          <cell r="AG300" t="str">
            <v>Tr4-2000</v>
          </cell>
          <cell r="AH300" t="str">
            <v>2000-Tr4</v>
          </cell>
          <cell r="AI300">
            <v>10</v>
          </cell>
          <cell r="AJ300" t="str">
            <v>10</v>
          </cell>
        </row>
        <row r="301">
          <cell r="AA301" t="str">
            <v>Aaa</v>
          </cell>
          <cell r="AB301">
            <v>36806</v>
          </cell>
          <cell r="AC301">
            <v>2000</v>
          </cell>
          <cell r="AD301" t="str">
            <v>St2</v>
          </cell>
          <cell r="AE301" t="str">
            <v>Qd3</v>
          </cell>
          <cell r="AF301" t="str">
            <v>Tr4</v>
          </cell>
          <cell r="AG301" t="str">
            <v>Tr4-2000</v>
          </cell>
          <cell r="AH301" t="str">
            <v>2000-Tr4</v>
          </cell>
          <cell r="AI301">
            <v>10</v>
          </cell>
          <cell r="AJ301" t="str">
            <v>10</v>
          </cell>
        </row>
        <row r="302">
          <cell r="AA302" t="str">
            <v>Aaa</v>
          </cell>
          <cell r="AB302">
            <v>36807</v>
          </cell>
          <cell r="AC302">
            <v>2000</v>
          </cell>
          <cell r="AD302" t="str">
            <v>St2</v>
          </cell>
          <cell r="AE302" t="str">
            <v>Qd3</v>
          </cell>
          <cell r="AF302" t="str">
            <v>Tr4</v>
          </cell>
          <cell r="AG302" t="str">
            <v>Tr4-2000</v>
          </cell>
          <cell r="AH302" t="str">
            <v>2000-Tr4</v>
          </cell>
          <cell r="AI302">
            <v>10</v>
          </cell>
          <cell r="AJ302" t="str">
            <v>10</v>
          </cell>
        </row>
        <row r="303">
          <cell r="AA303" t="str">
            <v>Aaa</v>
          </cell>
          <cell r="AB303">
            <v>36808</v>
          </cell>
          <cell r="AC303">
            <v>2000</v>
          </cell>
          <cell r="AD303" t="str">
            <v>St2</v>
          </cell>
          <cell r="AE303" t="str">
            <v>Qd3</v>
          </cell>
          <cell r="AF303" t="str">
            <v>Tr4</v>
          </cell>
          <cell r="AG303" t="str">
            <v>Tr4-2000</v>
          </cell>
          <cell r="AH303" t="str">
            <v>2000-Tr4</v>
          </cell>
          <cell r="AI303">
            <v>10</v>
          </cell>
          <cell r="AJ303" t="str">
            <v>10</v>
          </cell>
        </row>
        <row r="304">
          <cell r="AA304" t="str">
            <v>Aaa</v>
          </cell>
          <cell r="AB304">
            <v>36809</v>
          </cell>
          <cell r="AC304">
            <v>2000</v>
          </cell>
          <cell r="AD304" t="str">
            <v>St2</v>
          </cell>
          <cell r="AE304" t="str">
            <v>Qd3</v>
          </cell>
          <cell r="AF304" t="str">
            <v>Tr4</v>
          </cell>
          <cell r="AG304" t="str">
            <v>Tr4-2000</v>
          </cell>
          <cell r="AH304" t="str">
            <v>2000-Tr4</v>
          </cell>
          <cell r="AI304">
            <v>10</v>
          </cell>
          <cell r="AJ304" t="str">
            <v>10</v>
          </cell>
        </row>
        <row r="305">
          <cell r="AA305" t="str">
            <v>Aaa</v>
          </cell>
          <cell r="AB305">
            <v>36810</v>
          </cell>
          <cell r="AC305">
            <v>2000</v>
          </cell>
          <cell r="AD305" t="str">
            <v>St2</v>
          </cell>
          <cell r="AE305" t="str">
            <v>Qd3</v>
          </cell>
          <cell r="AF305" t="str">
            <v>Tr4</v>
          </cell>
          <cell r="AG305" t="str">
            <v>Tr4-2000</v>
          </cell>
          <cell r="AH305" t="str">
            <v>2000-Tr4</v>
          </cell>
          <cell r="AI305">
            <v>10</v>
          </cell>
          <cell r="AJ305" t="str">
            <v>10</v>
          </cell>
        </row>
        <row r="306">
          <cell r="AA306" t="str">
            <v>Aaa</v>
          </cell>
          <cell r="AB306">
            <v>36811</v>
          </cell>
          <cell r="AC306">
            <v>2000</v>
          </cell>
          <cell r="AD306" t="str">
            <v>St2</v>
          </cell>
          <cell r="AE306" t="str">
            <v>Qd3</v>
          </cell>
          <cell r="AF306" t="str">
            <v>Tr4</v>
          </cell>
          <cell r="AG306" t="str">
            <v>Tr4-2000</v>
          </cell>
          <cell r="AH306" t="str">
            <v>2000-Tr4</v>
          </cell>
          <cell r="AI306">
            <v>10</v>
          </cell>
          <cell r="AJ306" t="str">
            <v>10</v>
          </cell>
        </row>
        <row r="307">
          <cell r="AA307" t="str">
            <v>Aaa</v>
          </cell>
          <cell r="AB307">
            <v>36812</v>
          </cell>
          <cell r="AC307">
            <v>2000</v>
          </cell>
          <cell r="AD307" t="str">
            <v>St2</v>
          </cell>
          <cell r="AE307" t="str">
            <v>Qd3</v>
          </cell>
          <cell r="AF307" t="str">
            <v>Tr4</v>
          </cell>
          <cell r="AG307" t="str">
            <v>Tr4-2000</v>
          </cell>
          <cell r="AH307" t="str">
            <v>2000-Tr4</v>
          </cell>
          <cell r="AI307">
            <v>10</v>
          </cell>
          <cell r="AJ307" t="str">
            <v>10</v>
          </cell>
        </row>
        <row r="308">
          <cell r="AA308" t="str">
            <v>Aaa</v>
          </cell>
          <cell r="AB308">
            <v>36813</v>
          </cell>
          <cell r="AC308">
            <v>2000</v>
          </cell>
          <cell r="AD308" t="str">
            <v>St2</v>
          </cell>
          <cell r="AE308" t="str">
            <v>Qd3</v>
          </cell>
          <cell r="AF308" t="str">
            <v>Tr4</v>
          </cell>
          <cell r="AG308" t="str">
            <v>Tr4-2000</v>
          </cell>
          <cell r="AH308" t="str">
            <v>2000-Tr4</v>
          </cell>
          <cell r="AI308">
            <v>10</v>
          </cell>
          <cell r="AJ308" t="str">
            <v>10</v>
          </cell>
        </row>
        <row r="309">
          <cell r="AA309" t="str">
            <v>Aaa</v>
          </cell>
          <cell r="AB309">
            <v>36814</v>
          </cell>
          <cell r="AC309">
            <v>2000</v>
          </cell>
          <cell r="AD309" t="str">
            <v>St2</v>
          </cell>
          <cell r="AE309" t="str">
            <v>Qd3</v>
          </cell>
          <cell r="AF309" t="str">
            <v>Tr4</v>
          </cell>
          <cell r="AG309" t="str">
            <v>Tr4-2000</v>
          </cell>
          <cell r="AH309" t="str">
            <v>2000-Tr4</v>
          </cell>
          <cell r="AI309">
            <v>10</v>
          </cell>
          <cell r="AJ309" t="str">
            <v>10</v>
          </cell>
        </row>
        <row r="310">
          <cell r="AA310" t="str">
            <v>Aaa</v>
          </cell>
          <cell r="AB310">
            <v>36815</v>
          </cell>
          <cell r="AC310">
            <v>2000</v>
          </cell>
          <cell r="AD310" t="str">
            <v>St2</v>
          </cell>
          <cell r="AE310" t="str">
            <v>Qd3</v>
          </cell>
          <cell r="AF310" t="str">
            <v>Tr4</v>
          </cell>
          <cell r="AG310" t="str">
            <v>Tr4-2000</v>
          </cell>
          <cell r="AH310" t="str">
            <v>2000-Tr4</v>
          </cell>
          <cell r="AI310">
            <v>10</v>
          </cell>
          <cell r="AJ310" t="str">
            <v>10</v>
          </cell>
        </row>
        <row r="311">
          <cell r="AA311" t="str">
            <v>Aaa</v>
          </cell>
          <cell r="AB311">
            <v>36816</v>
          </cell>
          <cell r="AC311">
            <v>2000</v>
          </cell>
          <cell r="AD311" t="str">
            <v>St2</v>
          </cell>
          <cell r="AE311" t="str">
            <v>Qd3</v>
          </cell>
          <cell r="AF311" t="str">
            <v>Tr4</v>
          </cell>
          <cell r="AG311" t="str">
            <v>Tr4-2000</v>
          </cell>
          <cell r="AH311" t="str">
            <v>2000-Tr4</v>
          </cell>
          <cell r="AI311">
            <v>10</v>
          </cell>
          <cell r="AJ311" t="str">
            <v>10</v>
          </cell>
        </row>
        <row r="312">
          <cell r="AA312" t="str">
            <v>Aaa</v>
          </cell>
          <cell r="AB312">
            <v>36817</v>
          </cell>
          <cell r="AC312">
            <v>2000</v>
          </cell>
          <cell r="AD312" t="str">
            <v>St2</v>
          </cell>
          <cell r="AE312" t="str">
            <v>Qd3</v>
          </cell>
          <cell r="AF312" t="str">
            <v>Tr4</v>
          </cell>
          <cell r="AG312" t="str">
            <v>Tr4-2000</v>
          </cell>
          <cell r="AH312" t="str">
            <v>2000-Tr4</v>
          </cell>
          <cell r="AI312">
            <v>10</v>
          </cell>
          <cell r="AJ312" t="str">
            <v>10</v>
          </cell>
        </row>
        <row r="313">
          <cell r="AA313" t="str">
            <v>Aaa</v>
          </cell>
          <cell r="AB313">
            <v>36818</v>
          </cell>
          <cell r="AC313">
            <v>2000</v>
          </cell>
          <cell r="AD313" t="str">
            <v>St2</v>
          </cell>
          <cell r="AE313" t="str">
            <v>Qd3</v>
          </cell>
          <cell r="AF313" t="str">
            <v>Tr4</v>
          </cell>
          <cell r="AG313" t="str">
            <v>Tr4-2000</v>
          </cell>
          <cell r="AH313" t="str">
            <v>2000-Tr4</v>
          </cell>
          <cell r="AI313">
            <v>10</v>
          </cell>
          <cell r="AJ313" t="str">
            <v>10</v>
          </cell>
        </row>
        <row r="314">
          <cell r="AA314" t="str">
            <v>Aaa</v>
          </cell>
          <cell r="AB314">
            <v>36819</v>
          </cell>
          <cell r="AC314">
            <v>2000</v>
          </cell>
          <cell r="AD314" t="str">
            <v>St2</v>
          </cell>
          <cell r="AE314" t="str">
            <v>Qd3</v>
          </cell>
          <cell r="AF314" t="str">
            <v>Tr4</v>
          </cell>
          <cell r="AG314" t="str">
            <v>Tr4-2000</v>
          </cell>
          <cell r="AH314" t="str">
            <v>2000-Tr4</v>
          </cell>
          <cell r="AI314">
            <v>10</v>
          </cell>
          <cell r="AJ314" t="str">
            <v>10</v>
          </cell>
        </row>
        <row r="315">
          <cell r="AA315" t="str">
            <v>Aaa</v>
          </cell>
          <cell r="AB315">
            <v>36820</v>
          </cell>
          <cell r="AC315">
            <v>2000</v>
          </cell>
          <cell r="AD315" t="str">
            <v>St2</v>
          </cell>
          <cell r="AE315" t="str">
            <v>Qd3</v>
          </cell>
          <cell r="AF315" t="str">
            <v>Tr4</v>
          </cell>
          <cell r="AG315" t="str">
            <v>Tr4-2000</v>
          </cell>
          <cell r="AH315" t="str">
            <v>2000-Tr4</v>
          </cell>
          <cell r="AI315">
            <v>10</v>
          </cell>
          <cell r="AJ315" t="str">
            <v>10</v>
          </cell>
        </row>
        <row r="316">
          <cell r="AA316" t="str">
            <v>Aaa</v>
          </cell>
          <cell r="AB316">
            <v>36821</v>
          </cell>
          <cell r="AC316">
            <v>2000</v>
          </cell>
          <cell r="AD316" t="str">
            <v>St2</v>
          </cell>
          <cell r="AE316" t="str">
            <v>Qd3</v>
          </cell>
          <cell r="AF316" t="str">
            <v>Tr4</v>
          </cell>
          <cell r="AG316" t="str">
            <v>Tr4-2000</v>
          </cell>
          <cell r="AH316" t="str">
            <v>2000-Tr4</v>
          </cell>
          <cell r="AI316">
            <v>10</v>
          </cell>
          <cell r="AJ316" t="str">
            <v>10</v>
          </cell>
        </row>
        <row r="317">
          <cell r="AA317" t="str">
            <v>Aaa</v>
          </cell>
          <cell r="AB317">
            <v>36822</v>
          </cell>
          <cell r="AC317">
            <v>2000</v>
          </cell>
          <cell r="AD317" t="str">
            <v>St2</v>
          </cell>
          <cell r="AE317" t="str">
            <v>Qd3</v>
          </cell>
          <cell r="AF317" t="str">
            <v>Tr4</v>
          </cell>
          <cell r="AG317" t="str">
            <v>Tr4-2000</v>
          </cell>
          <cell r="AH317" t="str">
            <v>2000-Tr4</v>
          </cell>
          <cell r="AI317">
            <v>10</v>
          </cell>
          <cell r="AJ317" t="str">
            <v>10</v>
          </cell>
        </row>
        <row r="318">
          <cell r="AA318" t="str">
            <v>Aaa</v>
          </cell>
          <cell r="AB318">
            <v>36823</v>
          </cell>
          <cell r="AC318">
            <v>2000</v>
          </cell>
          <cell r="AD318" t="str">
            <v>St2</v>
          </cell>
          <cell r="AE318" t="str">
            <v>Qd3</v>
          </cell>
          <cell r="AF318" t="str">
            <v>Tr4</v>
          </cell>
          <cell r="AG318" t="str">
            <v>Tr4-2000</v>
          </cell>
          <cell r="AH318" t="str">
            <v>2000-Tr4</v>
          </cell>
          <cell r="AI318">
            <v>10</v>
          </cell>
          <cell r="AJ318" t="str">
            <v>10</v>
          </cell>
        </row>
        <row r="319">
          <cell r="AA319" t="str">
            <v>Aaa</v>
          </cell>
          <cell r="AB319">
            <v>36824</v>
          </cell>
          <cell r="AC319">
            <v>2000</v>
          </cell>
          <cell r="AD319" t="str">
            <v>St2</v>
          </cell>
          <cell r="AE319" t="str">
            <v>Qd3</v>
          </cell>
          <cell r="AF319" t="str">
            <v>Tr4</v>
          </cell>
          <cell r="AG319" t="str">
            <v>Tr4-2000</v>
          </cell>
          <cell r="AH319" t="str">
            <v>2000-Tr4</v>
          </cell>
          <cell r="AI319">
            <v>10</v>
          </cell>
          <cell r="AJ319" t="str">
            <v>10</v>
          </cell>
        </row>
        <row r="320">
          <cell r="AA320" t="str">
            <v>Aaa</v>
          </cell>
          <cell r="AB320">
            <v>36825</v>
          </cell>
          <cell r="AC320">
            <v>2000</v>
          </cell>
          <cell r="AD320" t="str">
            <v>St2</v>
          </cell>
          <cell r="AE320" t="str">
            <v>Qd3</v>
          </cell>
          <cell r="AF320" t="str">
            <v>Tr4</v>
          </cell>
          <cell r="AG320" t="str">
            <v>Tr4-2000</v>
          </cell>
          <cell r="AH320" t="str">
            <v>2000-Tr4</v>
          </cell>
          <cell r="AI320">
            <v>10</v>
          </cell>
          <cell r="AJ320" t="str">
            <v>10</v>
          </cell>
        </row>
        <row r="321">
          <cell r="AA321" t="str">
            <v>Aaa</v>
          </cell>
          <cell r="AB321">
            <v>36826</v>
          </cell>
          <cell r="AC321">
            <v>2000</v>
          </cell>
          <cell r="AD321" t="str">
            <v>St2</v>
          </cell>
          <cell r="AE321" t="str">
            <v>Qd3</v>
          </cell>
          <cell r="AF321" t="str">
            <v>Tr4</v>
          </cell>
          <cell r="AG321" t="str">
            <v>Tr4-2000</v>
          </cell>
          <cell r="AH321" t="str">
            <v>2000-Tr4</v>
          </cell>
          <cell r="AI321">
            <v>10</v>
          </cell>
          <cell r="AJ321" t="str">
            <v>10</v>
          </cell>
        </row>
        <row r="322">
          <cell r="AA322" t="str">
            <v>Aaa</v>
          </cell>
          <cell r="AB322">
            <v>36827</v>
          </cell>
          <cell r="AC322">
            <v>2000</v>
          </cell>
          <cell r="AD322" t="str">
            <v>St2</v>
          </cell>
          <cell r="AE322" t="str">
            <v>Qd3</v>
          </cell>
          <cell r="AF322" t="str">
            <v>Tr4</v>
          </cell>
          <cell r="AG322" t="str">
            <v>Tr4-2000</v>
          </cell>
          <cell r="AH322" t="str">
            <v>2000-Tr4</v>
          </cell>
          <cell r="AI322">
            <v>10</v>
          </cell>
          <cell r="AJ322" t="str">
            <v>10</v>
          </cell>
        </row>
        <row r="323">
          <cell r="AA323" t="str">
            <v>Aaa</v>
          </cell>
          <cell r="AB323">
            <v>36828</v>
          </cell>
          <cell r="AC323">
            <v>2000</v>
          </cell>
          <cell r="AD323" t="str">
            <v>St2</v>
          </cell>
          <cell r="AE323" t="str">
            <v>Qd3</v>
          </cell>
          <cell r="AF323" t="str">
            <v>Tr4</v>
          </cell>
          <cell r="AG323" t="str">
            <v>Tr4-2000</v>
          </cell>
          <cell r="AH323" t="str">
            <v>2000-Tr4</v>
          </cell>
          <cell r="AI323">
            <v>10</v>
          </cell>
          <cell r="AJ323" t="str">
            <v>10</v>
          </cell>
        </row>
        <row r="324">
          <cell r="AA324" t="str">
            <v>Aaa</v>
          </cell>
          <cell r="AB324">
            <v>36829</v>
          </cell>
          <cell r="AC324">
            <v>2000</v>
          </cell>
          <cell r="AD324" t="str">
            <v>St2</v>
          </cell>
          <cell r="AE324" t="str">
            <v>Qd3</v>
          </cell>
          <cell r="AF324" t="str">
            <v>Tr4</v>
          </cell>
          <cell r="AG324" t="str">
            <v>Tr4-2000</v>
          </cell>
          <cell r="AH324" t="str">
            <v>2000-Tr4</v>
          </cell>
          <cell r="AI324">
            <v>10</v>
          </cell>
          <cell r="AJ324" t="str">
            <v>10</v>
          </cell>
        </row>
        <row r="325">
          <cell r="AA325" t="str">
            <v>Aaa</v>
          </cell>
          <cell r="AB325">
            <v>36830</v>
          </cell>
          <cell r="AC325">
            <v>2000</v>
          </cell>
          <cell r="AD325" t="str">
            <v>St2</v>
          </cell>
          <cell r="AE325" t="str">
            <v>Qd3</v>
          </cell>
          <cell r="AF325" t="str">
            <v>Tr4</v>
          </cell>
          <cell r="AG325" t="str">
            <v>Tr4-2000</v>
          </cell>
          <cell r="AH325" t="str">
            <v>2000-Tr4</v>
          </cell>
          <cell r="AI325">
            <v>10</v>
          </cell>
          <cell r="AJ325" t="str">
            <v>10</v>
          </cell>
        </row>
        <row r="326">
          <cell r="AA326" t="str">
            <v>Aaa</v>
          </cell>
          <cell r="AB326">
            <v>36831</v>
          </cell>
          <cell r="AC326">
            <v>2000</v>
          </cell>
          <cell r="AD326" t="str">
            <v>St2</v>
          </cell>
          <cell r="AE326" t="str">
            <v>Qd3</v>
          </cell>
          <cell r="AF326" t="str">
            <v>Tr4</v>
          </cell>
          <cell r="AG326" t="str">
            <v>Tr4-2000</v>
          </cell>
          <cell r="AH326" t="str">
            <v>2000-Tr4</v>
          </cell>
          <cell r="AI326">
            <v>11</v>
          </cell>
          <cell r="AJ326" t="str">
            <v>11</v>
          </cell>
        </row>
        <row r="327">
          <cell r="AA327" t="str">
            <v>Aaa</v>
          </cell>
          <cell r="AB327">
            <v>36832</v>
          </cell>
          <cell r="AC327">
            <v>2000</v>
          </cell>
          <cell r="AD327" t="str">
            <v>St2</v>
          </cell>
          <cell r="AE327" t="str">
            <v>Qd3</v>
          </cell>
          <cell r="AF327" t="str">
            <v>Tr4</v>
          </cell>
          <cell r="AG327" t="str">
            <v>Tr4-2000</v>
          </cell>
          <cell r="AH327" t="str">
            <v>2000-Tr4</v>
          </cell>
          <cell r="AI327">
            <v>11</v>
          </cell>
          <cell r="AJ327" t="str">
            <v>11</v>
          </cell>
        </row>
        <row r="328">
          <cell r="AA328" t="str">
            <v>Aaa</v>
          </cell>
          <cell r="AB328">
            <v>36833</v>
          </cell>
          <cell r="AC328">
            <v>2000</v>
          </cell>
          <cell r="AD328" t="str">
            <v>St2</v>
          </cell>
          <cell r="AE328" t="str">
            <v>Qd3</v>
          </cell>
          <cell r="AF328" t="str">
            <v>Tr4</v>
          </cell>
          <cell r="AG328" t="str">
            <v>Tr4-2000</v>
          </cell>
          <cell r="AH328" t="str">
            <v>2000-Tr4</v>
          </cell>
          <cell r="AI328">
            <v>11</v>
          </cell>
          <cell r="AJ328" t="str">
            <v>11</v>
          </cell>
        </row>
        <row r="329">
          <cell r="AA329" t="str">
            <v>Aaa</v>
          </cell>
          <cell r="AB329">
            <v>36834</v>
          </cell>
          <cell r="AC329">
            <v>2000</v>
          </cell>
          <cell r="AD329" t="str">
            <v>St2</v>
          </cell>
          <cell r="AE329" t="str">
            <v>Qd3</v>
          </cell>
          <cell r="AF329" t="str">
            <v>Tr4</v>
          </cell>
          <cell r="AG329" t="str">
            <v>Tr4-2000</v>
          </cell>
          <cell r="AH329" t="str">
            <v>2000-Tr4</v>
          </cell>
          <cell r="AI329">
            <v>11</v>
          </cell>
          <cell r="AJ329" t="str">
            <v>11</v>
          </cell>
        </row>
        <row r="330">
          <cell r="AA330" t="str">
            <v>Aaa</v>
          </cell>
          <cell r="AB330">
            <v>36835</v>
          </cell>
          <cell r="AC330">
            <v>2000</v>
          </cell>
          <cell r="AD330" t="str">
            <v>St2</v>
          </cell>
          <cell r="AE330" t="str">
            <v>Qd3</v>
          </cell>
          <cell r="AF330" t="str">
            <v>Tr4</v>
          </cell>
          <cell r="AG330" t="str">
            <v>Tr4-2000</v>
          </cell>
          <cell r="AH330" t="str">
            <v>2000-Tr4</v>
          </cell>
          <cell r="AI330">
            <v>11</v>
          </cell>
          <cell r="AJ330" t="str">
            <v>11</v>
          </cell>
        </row>
        <row r="331">
          <cell r="AA331" t="str">
            <v>Aaa</v>
          </cell>
          <cell r="AB331">
            <v>36836</v>
          </cell>
          <cell r="AC331">
            <v>2000</v>
          </cell>
          <cell r="AD331" t="str">
            <v>St2</v>
          </cell>
          <cell r="AE331" t="str">
            <v>Qd3</v>
          </cell>
          <cell r="AF331" t="str">
            <v>Tr4</v>
          </cell>
          <cell r="AG331" t="str">
            <v>Tr4-2000</v>
          </cell>
          <cell r="AH331" t="str">
            <v>2000-Tr4</v>
          </cell>
          <cell r="AI331">
            <v>11</v>
          </cell>
          <cell r="AJ331" t="str">
            <v>11</v>
          </cell>
        </row>
        <row r="332">
          <cell r="AA332" t="str">
            <v>Aaa</v>
          </cell>
          <cell r="AB332">
            <v>36837</v>
          </cell>
          <cell r="AC332">
            <v>2000</v>
          </cell>
          <cell r="AD332" t="str">
            <v>St2</v>
          </cell>
          <cell r="AE332" t="str">
            <v>Qd3</v>
          </cell>
          <cell r="AF332" t="str">
            <v>Tr4</v>
          </cell>
          <cell r="AG332" t="str">
            <v>Tr4-2000</v>
          </cell>
          <cell r="AH332" t="str">
            <v>2000-Tr4</v>
          </cell>
          <cell r="AI332">
            <v>11</v>
          </cell>
          <cell r="AJ332" t="str">
            <v>11</v>
          </cell>
        </row>
        <row r="333">
          <cell r="AA333" t="str">
            <v>Aaa</v>
          </cell>
          <cell r="AB333">
            <v>36838</v>
          </cell>
          <cell r="AC333">
            <v>2000</v>
          </cell>
          <cell r="AD333" t="str">
            <v>St2</v>
          </cell>
          <cell r="AE333" t="str">
            <v>Qd3</v>
          </cell>
          <cell r="AF333" t="str">
            <v>Tr4</v>
          </cell>
          <cell r="AG333" t="str">
            <v>Tr4-2000</v>
          </cell>
          <cell r="AH333" t="str">
            <v>2000-Tr4</v>
          </cell>
          <cell r="AI333">
            <v>11</v>
          </cell>
          <cell r="AJ333" t="str">
            <v>11</v>
          </cell>
        </row>
        <row r="334">
          <cell r="AA334" t="str">
            <v>Aaa</v>
          </cell>
          <cell r="AB334">
            <v>36839</v>
          </cell>
          <cell r="AC334">
            <v>2000</v>
          </cell>
          <cell r="AD334" t="str">
            <v>St2</v>
          </cell>
          <cell r="AE334" t="str">
            <v>Qd3</v>
          </cell>
          <cell r="AF334" t="str">
            <v>Tr4</v>
          </cell>
          <cell r="AG334" t="str">
            <v>Tr4-2000</v>
          </cell>
          <cell r="AH334" t="str">
            <v>2000-Tr4</v>
          </cell>
          <cell r="AI334">
            <v>11</v>
          </cell>
          <cell r="AJ334" t="str">
            <v>11</v>
          </cell>
        </row>
        <row r="335">
          <cell r="AA335" t="str">
            <v>Aaa</v>
          </cell>
          <cell r="AB335">
            <v>36840</v>
          </cell>
          <cell r="AC335">
            <v>2000</v>
          </cell>
          <cell r="AD335" t="str">
            <v>St2</v>
          </cell>
          <cell r="AE335" t="str">
            <v>Qd3</v>
          </cell>
          <cell r="AF335" t="str">
            <v>Tr4</v>
          </cell>
          <cell r="AG335" t="str">
            <v>Tr4-2000</v>
          </cell>
          <cell r="AH335" t="str">
            <v>2000-Tr4</v>
          </cell>
          <cell r="AI335">
            <v>11</v>
          </cell>
          <cell r="AJ335" t="str">
            <v>11</v>
          </cell>
        </row>
        <row r="336">
          <cell r="AA336" t="str">
            <v>Aaa</v>
          </cell>
          <cell r="AB336">
            <v>36841</v>
          </cell>
          <cell r="AC336">
            <v>2000</v>
          </cell>
          <cell r="AD336" t="str">
            <v>St2</v>
          </cell>
          <cell r="AE336" t="str">
            <v>Qd3</v>
          </cell>
          <cell r="AF336" t="str">
            <v>Tr4</v>
          </cell>
          <cell r="AG336" t="str">
            <v>Tr4-2000</v>
          </cell>
          <cell r="AH336" t="str">
            <v>2000-Tr4</v>
          </cell>
          <cell r="AI336">
            <v>11</v>
          </cell>
          <cell r="AJ336" t="str">
            <v>11</v>
          </cell>
        </row>
        <row r="337">
          <cell r="AA337" t="str">
            <v>Aaa</v>
          </cell>
          <cell r="AB337">
            <v>36842</v>
          </cell>
          <cell r="AC337">
            <v>2000</v>
          </cell>
          <cell r="AD337" t="str">
            <v>St2</v>
          </cell>
          <cell r="AE337" t="str">
            <v>Qd3</v>
          </cell>
          <cell r="AF337" t="str">
            <v>Tr4</v>
          </cell>
          <cell r="AG337" t="str">
            <v>Tr4-2000</v>
          </cell>
          <cell r="AH337" t="str">
            <v>2000-Tr4</v>
          </cell>
          <cell r="AI337">
            <v>11</v>
          </cell>
          <cell r="AJ337" t="str">
            <v>11</v>
          </cell>
        </row>
        <row r="338">
          <cell r="AA338" t="str">
            <v>Aaa</v>
          </cell>
          <cell r="AB338">
            <v>36843</v>
          </cell>
          <cell r="AC338">
            <v>2000</v>
          </cell>
          <cell r="AD338" t="str">
            <v>St2</v>
          </cell>
          <cell r="AE338" t="str">
            <v>Qd3</v>
          </cell>
          <cell r="AF338" t="str">
            <v>Tr4</v>
          </cell>
          <cell r="AG338" t="str">
            <v>Tr4-2000</v>
          </cell>
          <cell r="AH338" t="str">
            <v>2000-Tr4</v>
          </cell>
          <cell r="AI338">
            <v>11</v>
          </cell>
          <cell r="AJ338" t="str">
            <v>11</v>
          </cell>
        </row>
        <row r="339">
          <cell r="AA339" t="str">
            <v>Aaa</v>
          </cell>
          <cell r="AB339">
            <v>36844</v>
          </cell>
          <cell r="AC339">
            <v>2000</v>
          </cell>
          <cell r="AD339" t="str">
            <v>St2</v>
          </cell>
          <cell r="AE339" t="str">
            <v>Qd3</v>
          </cell>
          <cell r="AF339" t="str">
            <v>Tr4</v>
          </cell>
          <cell r="AG339" t="str">
            <v>Tr4-2000</v>
          </cell>
          <cell r="AH339" t="str">
            <v>2000-Tr4</v>
          </cell>
          <cell r="AI339">
            <v>11</v>
          </cell>
          <cell r="AJ339" t="str">
            <v>11</v>
          </cell>
        </row>
        <row r="340">
          <cell r="AA340" t="str">
            <v>Aaa</v>
          </cell>
          <cell r="AB340">
            <v>36845</v>
          </cell>
          <cell r="AC340">
            <v>2000</v>
          </cell>
          <cell r="AD340" t="str">
            <v>St2</v>
          </cell>
          <cell r="AE340" t="str">
            <v>Qd3</v>
          </cell>
          <cell r="AF340" t="str">
            <v>Tr4</v>
          </cell>
          <cell r="AG340" t="str">
            <v>Tr4-2000</v>
          </cell>
          <cell r="AH340" t="str">
            <v>2000-Tr4</v>
          </cell>
          <cell r="AI340">
            <v>11</v>
          </cell>
          <cell r="AJ340" t="str">
            <v>11</v>
          </cell>
        </row>
        <row r="341">
          <cell r="AA341" t="str">
            <v>Aaa</v>
          </cell>
          <cell r="AB341">
            <v>36846</v>
          </cell>
          <cell r="AC341">
            <v>2000</v>
          </cell>
          <cell r="AD341" t="str">
            <v>St2</v>
          </cell>
          <cell r="AE341" t="str">
            <v>Qd3</v>
          </cell>
          <cell r="AF341" t="str">
            <v>Tr4</v>
          </cell>
          <cell r="AG341" t="str">
            <v>Tr4-2000</v>
          </cell>
          <cell r="AH341" t="str">
            <v>2000-Tr4</v>
          </cell>
          <cell r="AI341">
            <v>11</v>
          </cell>
          <cell r="AJ341" t="str">
            <v>11</v>
          </cell>
        </row>
        <row r="342">
          <cell r="AA342" t="str">
            <v>Aaa</v>
          </cell>
          <cell r="AB342">
            <v>36847</v>
          </cell>
          <cell r="AC342">
            <v>2000</v>
          </cell>
          <cell r="AD342" t="str">
            <v>St2</v>
          </cell>
          <cell r="AE342" t="str">
            <v>Qd3</v>
          </cell>
          <cell r="AF342" t="str">
            <v>Tr4</v>
          </cell>
          <cell r="AG342" t="str">
            <v>Tr4-2000</v>
          </cell>
          <cell r="AH342" t="str">
            <v>2000-Tr4</v>
          </cell>
          <cell r="AI342">
            <v>11</v>
          </cell>
          <cell r="AJ342" t="str">
            <v>11</v>
          </cell>
        </row>
        <row r="343">
          <cell r="AA343" t="str">
            <v>Aaa</v>
          </cell>
          <cell r="AB343">
            <v>36848</v>
          </cell>
          <cell r="AC343">
            <v>2000</v>
          </cell>
          <cell r="AD343" t="str">
            <v>St2</v>
          </cell>
          <cell r="AE343" t="str">
            <v>Qd3</v>
          </cell>
          <cell r="AF343" t="str">
            <v>Tr4</v>
          </cell>
          <cell r="AG343" t="str">
            <v>Tr4-2000</v>
          </cell>
          <cell r="AH343" t="str">
            <v>2000-Tr4</v>
          </cell>
          <cell r="AI343">
            <v>11</v>
          </cell>
          <cell r="AJ343" t="str">
            <v>11</v>
          </cell>
        </row>
        <row r="344">
          <cell r="AA344" t="str">
            <v>Aaa</v>
          </cell>
          <cell r="AB344">
            <v>36849</v>
          </cell>
          <cell r="AC344">
            <v>2000</v>
          </cell>
          <cell r="AD344" t="str">
            <v>St2</v>
          </cell>
          <cell r="AE344" t="str">
            <v>Qd3</v>
          </cell>
          <cell r="AF344" t="str">
            <v>Tr4</v>
          </cell>
          <cell r="AG344" t="str">
            <v>Tr4-2000</v>
          </cell>
          <cell r="AH344" t="str">
            <v>2000-Tr4</v>
          </cell>
          <cell r="AI344">
            <v>11</v>
          </cell>
          <cell r="AJ344" t="str">
            <v>11</v>
          </cell>
        </row>
        <row r="345">
          <cell r="AA345" t="str">
            <v>Aaa</v>
          </cell>
          <cell r="AB345">
            <v>36850</v>
          </cell>
          <cell r="AC345">
            <v>2000</v>
          </cell>
          <cell r="AD345" t="str">
            <v>St2</v>
          </cell>
          <cell r="AE345" t="str">
            <v>Qd3</v>
          </cell>
          <cell r="AF345" t="str">
            <v>Tr4</v>
          </cell>
          <cell r="AG345" t="str">
            <v>Tr4-2000</v>
          </cell>
          <cell r="AH345" t="str">
            <v>2000-Tr4</v>
          </cell>
          <cell r="AI345">
            <v>11</v>
          </cell>
          <cell r="AJ345" t="str">
            <v>11</v>
          </cell>
        </row>
        <row r="346">
          <cell r="AA346" t="str">
            <v>Aaa</v>
          </cell>
          <cell r="AB346">
            <v>36851</v>
          </cell>
          <cell r="AC346">
            <v>2000</v>
          </cell>
          <cell r="AD346" t="str">
            <v>St2</v>
          </cell>
          <cell r="AE346" t="str">
            <v>Qd3</v>
          </cell>
          <cell r="AF346" t="str">
            <v>Tr4</v>
          </cell>
          <cell r="AG346" t="str">
            <v>Tr4-2000</v>
          </cell>
          <cell r="AH346" t="str">
            <v>2000-Tr4</v>
          </cell>
          <cell r="AI346">
            <v>11</v>
          </cell>
          <cell r="AJ346" t="str">
            <v>11</v>
          </cell>
        </row>
        <row r="347">
          <cell r="AA347" t="str">
            <v>Aaa</v>
          </cell>
          <cell r="AB347">
            <v>36852</v>
          </cell>
          <cell r="AC347">
            <v>2000</v>
          </cell>
          <cell r="AD347" t="str">
            <v>St2</v>
          </cell>
          <cell r="AE347" t="str">
            <v>Qd3</v>
          </cell>
          <cell r="AF347" t="str">
            <v>Tr4</v>
          </cell>
          <cell r="AG347" t="str">
            <v>Tr4-2000</v>
          </cell>
          <cell r="AH347" t="str">
            <v>2000-Tr4</v>
          </cell>
          <cell r="AI347">
            <v>11</v>
          </cell>
          <cell r="AJ347" t="str">
            <v>11</v>
          </cell>
        </row>
        <row r="348">
          <cell r="AA348" t="str">
            <v>Aaa</v>
          </cell>
          <cell r="AB348">
            <v>36853</v>
          </cell>
          <cell r="AC348">
            <v>2000</v>
          </cell>
          <cell r="AD348" t="str">
            <v>St2</v>
          </cell>
          <cell r="AE348" t="str">
            <v>Qd3</v>
          </cell>
          <cell r="AF348" t="str">
            <v>Tr4</v>
          </cell>
          <cell r="AG348" t="str">
            <v>Tr4-2000</v>
          </cell>
          <cell r="AH348" t="str">
            <v>2000-Tr4</v>
          </cell>
          <cell r="AI348">
            <v>11</v>
          </cell>
          <cell r="AJ348" t="str">
            <v>11</v>
          </cell>
        </row>
        <row r="349">
          <cell r="AA349" t="str">
            <v>Aaa</v>
          </cell>
          <cell r="AB349">
            <v>36854</v>
          </cell>
          <cell r="AC349">
            <v>2000</v>
          </cell>
          <cell r="AD349" t="str">
            <v>St2</v>
          </cell>
          <cell r="AE349" t="str">
            <v>Qd3</v>
          </cell>
          <cell r="AF349" t="str">
            <v>Tr4</v>
          </cell>
          <cell r="AG349" t="str">
            <v>Tr4-2000</v>
          </cell>
          <cell r="AH349" t="str">
            <v>2000-Tr4</v>
          </cell>
          <cell r="AI349">
            <v>11</v>
          </cell>
          <cell r="AJ349" t="str">
            <v>11</v>
          </cell>
        </row>
        <row r="350">
          <cell r="AA350" t="str">
            <v>Aaa</v>
          </cell>
          <cell r="AB350">
            <v>36855</v>
          </cell>
          <cell r="AC350">
            <v>2000</v>
          </cell>
          <cell r="AD350" t="str">
            <v>St2</v>
          </cell>
          <cell r="AE350" t="str">
            <v>Qd3</v>
          </cell>
          <cell r="AF350" t="str">
            <v>Tr4</v>
          </cell>
          <cell r="AG350" t="str">
            <v>Tr4-2000</v>
          </cell>
          <cell r="AH350" t="str">
            <v>2000-Tr4</v>
          </cell>
          <cell r="AI350">
            <v>11</v>
          </cell>
          <cell r="AJ350" t="str">
            <v>11</v>
          </cell>
        </row>
        <row r="351">
          <cell r="AA351" t="str">
            <v>Aaa</v>
          </cell>
          <cell r="AB351">
            <v>36856</v>
          </cell>
          <cell r="AC351">
            <v>2000</v>
          </cell>
          <cell r="AD351" t="str">
            <v>St2</v>
          </cell>
          <cell r="AE351" t="str">
            <v>Qd3</v>
          </cell>
          <cell r="AF351" t="str">
            <v>Tr4</v>
          </cell>
          <cell r="AG351" t="str">
            <v>Tr4-2000</v>
          </cell>
          <cell r="AH351" t="str">
            <v>2000-Tr4</v>
          </cell>
          <cell r="AI351">
            <v>11</v>
          </cell>
          <cell r="AJ351" t="str">
            <v>11</v>
          </cell>
        </row>
        <row r="352">
          <cell r="AA352" t="str">
            <v>Aaa</v>
          </cell>
          <cell r="AB352">
            <v>36857</v>
          </cell>
          <cell r="AC352">
            <v>2000</v>
          </cell>
          <cell r="AD352" t="str">
            <v>St2</v>
          </cell>
          <cell r="AE352" t="str">
            <v>Qd3</v>
          </cell>
          <cell r="AF352" t="str">
            <v>Tr4</v>
          </cell>
          <cell r="AG352" t="str">
            <v>Tr4-2000</v>
          </cell>
          <cell r="AH352" t="str">
            <v>2000-Tr4</v>
          </cell>
          <cell r="AI352">
            <v>11</v>
          </cell>
          <cell r="AJ352" t="str">
            <v>11</v>
          </cell>
        </row>
        <row r="353">
          <cell r="AA353" t="str">
            <v>Aaa</v>
          </cell>
          <cell r="AB353">
            <v>36858</v>
          </cell>
          <cell r="AC353">
            <v>2000</v>
          </cell>
          <cell r="AD353" t="str">
            <v>St2</v>
          </cell>
          <cell r="AE353" t="str">
            <v>Qd3</v>
          </cell>
          <cell r="AF353" t="str">
            <v>Tr4</v>
          </cell>
          <cell r="AG353" t="str">
            <v>Tr4-2000</v>
          </cell>
          <cell r="AH353" t="str">
            <v>2000-Tr4</v>
          </cell>
          <cell r="AI353">
            <v>11</v>
          </cell>
          <cell r="AJ353" t="str">
            <v>11</v>
          </cell>
        </row>
        <row r="354">
          <cell r="AA354" t="str">
            <v>Aaa</v>
          </cell>
          <cell r="AB354">
            <v>36859</v>
          </cell>
          <cell r="AC354">
            <v>2000</v>
          </cell>
          <cell r="AD354" t="str">
            <v>St2</v>
          </cell>
          <cell r="AE354" t="str">
            <v>Qd3</v>
          </cell>
          <cell r="AF354" t="str">
            <v>Tr4</v>
          </cell>
          <cell r="AG354" t="str">
            <v>Tr4-2000</v>
          </cell>
          <cell r="AH354" t="str">
            <v>2000-Tr4</v>
          </cell>
          <cell r="AI354">
            <v>11</v>
          </cell>
          <cell r="AJ354" t="str">
            <v>11</v>
          </cell>
        </row>
        <row r="355">
          <cell r="AA355" t="str">
            <v>Aaa</v>
          </cell>
          <cell r="AB355">
            <v>36860</v>
          </cell>
          <cell r="AC355">
            <v>2000</v>
          </cell>
          <cell r="AD355" t="str">
            <v>St2</v>
          </cell>
          <cell r="AE355" t="str">
            <v>Qd3</v>
          </cell>
          <cell r="AF355" t="str">
            <v>Tr4</v>
          </cell>
          <cell r="AG355" t="str">
            <v>Tr4-2000</v>
          </cell>
          <cell r="AH355" t="str">
            <v>2000-Tr4</v>
          </cell>
          <cell r="AI355">
            <v>11</v>
          </cell>
          <cell r="AJ355" t="str">
            <v>11</v>
          </cell>
        </row>
        <row r="356">
          <cell r="AA356" t="str">
            <v>Aaa</v>
          </cell>
          <cell r="AB356">
            <v>36861</v>
          </cell>
          <cell r="AC356">
            <v>2000</v>
          </cell>
          <cell r="AD356" t="str">
            <v>St2</v>
          </cell>
          <cell r="AE356" t="str">
            <v>Qd3</v>
          </cell>
          <cell r="AF356" t="str">
            <v>Tr4</v>
          </cell>
          <cell r="AG356" t="str">
            <v>Tr4-2000</v>
          </cell>
          <cell r="AH356" t="str">
            <v>2000-Tr4</v>
          </cell>
          <cell r="AI356">
            <v>12</v>
          </cell>
          <cell r="AJ356" t="str">
            <v>12</v>
          </cell>
        </row>
        <row r="357">
          <cell r="AA357" t="str">
            <v>Aaa</v>
          </cell>
          <cell r="AB357">
            <v>36862</v>
          </cell>
          <cell r="AC357">
            <v>2000</v>
          </cell>
          <cell r="AD357" t="str">
            <v>St2</v>
          </cell>
          <cell r="AE357" t="str">
            <v>Qd3</v>
          </cell>
          <cell r="AF357" t="str">
            <v>Tr4</v>
          </cell>
          <cell r="AG357" t="str">
            <v>Tr4-2000</v>
          </cell>
          <cell r="AH357" t="str">
            <v>2000-Tr4</v>
          </cell>
          <cell r="AI357">
            <v>12</v>
          </cell>
          <cell r="AJ357" t="str">
            <v>12</v>
          </cell>
        </row>
        <row r="358">
          <cell r="AA358" t="str">
            <v>Aaa</v>
          </cell>
          <cell r="AB358">
            <v>36863</v>
          </cell>
          <cell r="AC358">
            <v>2000</v>
          </cell>
          <cell r="AD358" t="str">
            <v>St2</v>
          </cell>
          <cell r="AE358" t="str">
            <v>Qd3</v>
          </cell>
          <cell r="AF358" t="str">
            <v>Tr4</v>
          </cell>
          <cell r="AG358" t="str">
            <v>Tr4-2000</v>
          </cell>
          <cell r="AH358" t="str">
            <v>2000-Tr4</v>
          </cell>
          <cell r="AI358">
            <v>12</v>
          </cell>
          <cell r="AJ358" t="str">
            <v>12</v>
          </cell>
        </row>
        <row r="359">
          <cell r="AA359" t="str">
            <v>Aaa</v>
          </cell>
          <cell r="AB359">
            <v>36864</v>
          </cell>
          <cell r="AC359">
            <v>2000</v>
          </cell>
          <cell r="AD359" t="str">
            <v>St2</v>
          </cell>
          <cell r="AE359" t="str">
            <v>Qd3</v>
          </cell>
          <cell r="AF359" t="str">
            <v>Tr4</v>
          </cell>
          <cell r="AG359" t="str">
            <v>Tr4-2000</v>
          </cell>
          <cell r="AH359" t="str">
            <v>2000-Tr4</v>
          </cell>
          <cell r="AI359">
            <v>12</v>
          </cell>
          <cell r="AJ359" t="str">
            <v>12</v>
          </cell>
        </row>
        <row r="360">
          <cell r="AA360" t="str">
            <v>Aaa</v>
          </cell>
          <cell r="AB360">
            <v>36865</v>
          </cell>
          <cell r="AC360">
            <v>2000</v>
          </cell>
          <cell r="AD360" t="str">
            <v>St2</v>
          </cell>
          <cell r="AE360" t="str">
            <v>Qd3</v>
          </cell>
          <cell r="AF360" t="str">
            <v>Tr4</v>
          </cell>
          <cell r="AG360" t="str">
            <v>Tr4-2000</v>
          </cell>
          <cell r="AH360" t="str">
            <v>2000-Tr4</v>
          </cell>
          <cell r="AI360">
            <v>12</v>
          </cell>
          <cell r="AJ360" t="str">
            <v>12</v>
          </cell>
        </row>
        <row r="361">
          <cell r="AA361" t="str">
            <v>Aaa</v>
          </cell>
          <cell r="AB361">
            <v>36866</v>
          </cell>
          <cell r="AC361">
            <v>2000</v>
          </cell>
          <cell r="AD361" t="str">
            <v>St2</v>
          </cell>
          <cell r="AE361" t="str">
            <v>Qd3</v>
          </cell>
          <cell r="AF361" t="str">
            <v>Tr4</v>
          </cell>
          <cell r="AG361" t="str">
            <v>Tr4-2000</v>
          </cell>
          <cell r="AH361" t="str">
            <v>2000-Tr4</v>
          </cell>
          <cell r="AI361">
            <v>12</v>
          </cell>
          <cell r="AJ361" t="str">
            <v>12</v>
          </cell>
        </row>
        <row r="362">
          <cell r="AA362" t="str">
            <v>Aaa</v>
          </cell>
          <cell r="AB362">
            <v>36867</v>
          </cell>
          <cell r="AC362">
            <v>2000</v>
          </cell>
          <cell r="AD362" t="str">
            <v>St2</v>
          </cell>
          <cell r="AE362" t="str">
            <v>Qd3</v>
          </cell>
          <cell r="AF362" t="str">
            <v>Tr4</v>
          </cell>
          <cell r="AG362" t="str">
            <v>Tr4-2000</v>
          </cell>
          <cell r="AH362" t="str">
            <v>2000-Tr4</v>
          </cell>
          <cell r="AI362">
            <v>12</v>
          </cell>
          <cell r="AJ362" t="str">
            <v>12</v>
          </cell>
        </row>
        <row r="363">
          <cell r="AA363" t="str">
            <v>Aaa</v>
          </cell>
          <cell r="AB363">
            <v>36868</v>
          </cell>
          <cell r="AC363">
            <v>2000</v>
          </cell>
          <cell r="AD363" t="str">
            <v>St2</v>
          </cell>
          <cell r="AE363" t="str">
            <v>Qd3</v>
          </cell>
          <cell r="AF363" t="str">
            <v>Tr4</v>
          </cell>
          <cell r="AG363" t="str">
            <v>Tr4-2000</v>
          </cell>
          <cell r="AH363" t="str">
            <v>2000-Tr4</v>
          </cell>
          <cell r="AI363">
            <v>12</v>
          </cell>
          <cell r="AJ363" t="str">
            <v>12</v>
          </cell>
        </row>
        <row r="364">
          <cell r="AA364" t="str">
            <v>Aaa</v>
          </cell>
          <cell r="AB364">
            <v>36869</v>
          </cell>
          <cell r="AC364">
            <v>2000</v>
          </cell>
          <cell r="AD364" t="str">
            <v>St2</v>
          </cell>
          <cell r="AE364" t="str">
            <v>Qd3</v>
          </cell>
          <cell r="AF364" t="str">
            <v>Tr4</v>
          </cell>
          <cell r="AG364" t="str">
            <v>Tr4-2000</v>
          </cell>
          <cell r="AH364" t="str">
            <v>2000-Tr4</v>
          </cell>
          <cell r="AI364">
            <v>12</v>
          </cell>
          <cell r="AJ364" t="str">
            <v>12</v>
          </cell>
        </row>
        <row r="365">
          <cell r="AA365" t="str">
            <v>Aaa</v>
          </cell>
          <cell r="AB365">
            <v>36870</v>
          </cell>
          <cell r="AC365">
            <v>2000</v>
          </cell>
          <cell r="AD365" t="str">
            <v>St2</v>
          </cell>
          <cell r="AE365" t="str">
            <v>Qd3</v>
          </cell>
          <cell r="AF365" t="str">
            <v>Tr4</v>
          </cell>
          <cell r="AG365" t="str">
            <v>Tr4-2000</v>
          </cell>
          <cell r="AH365" t="str">
            <v>2000-Tr4</v>
          </cell>
          <cell r="AI365">
            <v>12</v>
          </cell>
          <cell r="AJ365" t="str">
            <v>12</v>
          </cell>
        </row>
        <row r="366">
          <cell r="AA366" t="str">
            <v>Aaa</v>
          </cell>
          <cell r="AB366">
            <v>36871</v>
          </cell>
          <cell r="AC366">
            <v>2000</v>
          </cell>
          <cell r="AD366" t="str">
            <v>St2</v>
          </cell>
          <cell r="AE366" t="str">
            <v>Qd3</v>
          </cell>
          <cell r="AF366" t="str">
            <v>Tr4</v>
          </cell>
          <cell r="AG366" t="str">
            <v>Tr4-2000</v>
          </cell>
          <cell r="AH366" t="str">
            <v>2000-Tr4</v>
          </cell>
          <cell r="AI366">
            <v>12</v>
          </cell>
          <cell r="AJ366" t="str">
            <v>12</v>
          </cell>
        </row>
        <row r="367">
          <cell r="AA367" t="str">
            <v>Aaa</v>
          </cell>
          <cell r="AB367">
            <v>36872</v>
          </cell>
          <cell r="AC367">
            <v>2000</v>
          </cell>
          <cell r="AD367" t="str">
            <v>St2</v>
          </cell>
          <cell r="AE367" t="str">
            <v>Qd3</v>
          </cell>
          <cell r="AF367" t="str">
            <v>Tr4</v>
          </cell>
          <cell r="AG367" t="str">
            <v>Tr4-2000</v>
          </cell>
          <cell r="AH367" t="str">
            <v>2000-Tr4</v>
          </cell>
          <cell r="AI367">
            <v>12</v>
          </cell>
          <cell r="AJ367" t="str">
            <v>12</v>
          </cell>
        </row>
        <row r="368">
          <cell r="AA368" t="str">
            <v>Aaa</v>
          </cell>
          <cell r="AB368">
            <v>36873</v>
          </cell>
          <cell r="AC368">
            <v>2000</v>
          </cell>
          <cell r="AD368" t="str">
            <v>St2</v>
          </cell>
          <cell r="AE368" t="str">
            <v>Qd3</v>
          </cell>
          <cell r="AF368" t="str">
            <v>Tr4</v>
          </cell>
          <cell r="AG368" t="str">
            <v>Tr4-2000</v>
          </cell>
          <cell r="AH368" t="str">
            <v>2000-Tr4</v>
          </cell>
          <cell r="AI368">
            <v>12</v>
          </cell>
          <cell r="AJ368" t="str">
            <v>12</v>
          </cell>
        </row>
        <row r="369">
          <cell r="AA369" t="str">
            <v>Aaa</v>
          </cell>
          <cell r="AB369">
            <v>36874</v>
          </cell>
          <cell r="AC369">
            <v>2000</v>
          </cell>
          <cell r="AD369" t="str">
            <v>St2</v>
          </cell>
          <cell r="AE369" t="str">
            <v>Qd3</v>
          </cell>
          <cell r="AF369" t="str">
            <v>Tr4</v>
          </cell>
          <cell r="AG369" t="str">
            <v>Tr4-2000</v>
          </cell>
          <cell r="AH369" t="str">
            <v>2000-Tr4</v>
          </cell>
          <cell r="AI369">
            <v>12</v>
          </cell>
          <cell r="AJ369" t="str">
            <v>12</v>
          </cell>
        </row>
        <row r="370">
          <cell r="AA370" t="str">
            <v>Aaa</v>
          </cell>
          <cell r="AB370">
            <v>36875</v>
          </cell>
          <cell r="AC370">
            <v>2000</v>
          </cell>
          <cell r="AD370" t="str">
            <v>St2</v>
          </cell>
          <cell r="AE370" t="str">
            <v>Qd3</v>
          </cell>
          <cell r="AF370" t="str">
            <v>Tr4</v>
          </cell>
          <cell r="AG370" t="str">
            <v>Tr4-2000</v>
          </cell>
          <cell r="AH370" t="str">
            <v>2000-Tr4</v>
          </cell>
          <cell r="AI370">
            <v>12</v>
          </cell>
          <cell r="AJ370" t="str">
            <v>12</v>
          </cell>
        </row>
        <row r="371">
          <cell r="AA371" t="str">
            <v>Aaa</v>
          </cell>
          <cell r="AB371">
            <v>36876</v>
          </cell>
          <cell r="AC371">
            <v>2000</v>
          </cell>
          <cell r="AD371" t="str">
            <v>St2</v>
          </cell>
          <cell r="AE371" t="str">
            <v>Qd3</v>
          </cell>
          <cell r="AF371" t="str">
            <v>Tr4</v>
          </cell>
          <cell r="AG371" t="str">
            <v>Tr4-2000</v>
          </cell>
          <cell r="AH371" t="str">
            <v>2000-Tr4</v>
          </cell>
          <cell r="AI371">
            <v>12</v>
          </cell>
          <cell r="AJ371" t="str">
            <v>12</v>
          </cell>
        </row>
        <row r="372">
          <cell r="AA372" t="str">
            <v>Aaa</v>
          </cell>
          <cell r="AB372">
            <v>36877</v>
          </cell>
          <cell r="AC372">
            <v>2000</v>
          </cell>
          <cell r="AD372" t="str">
            <v>St2</v>
          </cell>
          <cell r="AE372" t="str">
            <v>Qd3</v>
          </cell>
          <cell r="AF372" t="str">
            <v>Tr4</v>
          </cell>
          <cell r="AG372" t="str">
            <v>Tr4-2000</v>
          </cell>
          <cell r="AH372" t="str">
            <v>2000-Tr4</v>
          </cell>
          <cell r="AI372">
            <v>12</v>
          </cell>
          <cell r="AJ372" t="str">
            <v>12</v>
          </cell>
        </row>
        <row r="373">
          <cell r="AA373" t="str">
            <v>Aaa</v>
          </cell>
          <cell r="AB373">
            <v>36878</v>
          </cell>
          <cell r="AC373">
            <v>2000</v>
          </cell>
          <cell r="AD373" t="str">
            <v>St2</v>
          </cell>
          <cell r="AE373" t="str">
            <v>Qd3</v>
          </cell>
          <cell r="AF373" t="str">
            <v>Tr4</v>
          </cell>
          <cell r="AG373" t="str">
            <v>Tr4-2000</v>
          </cell>
          <cell r="AH373" t="str">
            <v>2000-Tr4</v>
          </cell>
          <cell r="AI373">
            <v>12</v>
          </cell>
          <cell r="AJ373" t="str">
            <v>12</v>
          </cell>
        </row>
        <row r="374">
          <cell r="AA374" t="str">
            <v>Aaa</v>
          </cell>
          <cell r="AB374">
            <v>36879</v>
          </cell>
          <cell r="AC374">
            <v>2000</v>
          </cell>
          <cell r="AD374" t="str">
            <v>St2</v>
          </cell>
          <cell r="AE374" t="str">
            <v>Qd3</v>
          </cell>
          <cell r="AF374" t="str">
            <v>Tr4</v>
          </cell>
          <cell r="AG374" t="str">
            <v>Tr4-2000</v>
          </cell>
          <cell r="AH374" t="str">
            <v>2000-Tr4</v>
          </cell>
          <cell r="AI374">
            <v>12</v>
          </cell>
          <cell r="AJ374" t="str">
            <v>12</v>
          </cell>
        </row>
        <row r="375">
          <cell r="AA375" t="str">
            <v>Aaa</v>
          </cell>
          <cell r="AB375">
            <v>36880</v>
          </cell>
          <cell r="AC375">
            <v>2000</v>
          </cell>
          <cell r="AD375" t="str">
            <v>St2</v>
          </cell>
          <cell r="AE375" t="str">
            <v>Qd3</v>
          </cell>
          <cell r="AF375" t="str">
            <v>Tr4</v>
          </cell>
          <cell r="AG375" t="str">
            <v>Tr4-2000</v>
          </cell>
          <cell r="AH375" t="str">
            <v>2000-Tr4</v>
          </cell>
          <cell r="AI375">
            <v>12</v>
          </cell>
          <cell r="AJ375" t="str">
            <v>12</v>
          </cell>
        </row>
        <row r="376">
          <cell r="AA376" t="str">
            <v>Aaa</v>
          </cell>
          <cell r="AB376">
            <v>36881</v>
          </cell>
          <cell r="AC376">
            <v>2000</v>
          </cell>
          <cell r="AD376" t="str">
            <v>St2</v>
          </cell>
          <cell r="AE376" t="str">
            <v>Qd3</v>
          </cell>
          <cell r="AF376" t="str">
            <v>Tr4</v>
          </cell>
          <cell r="AG376" t="str">
            <v>Tr4-2000</v>
          </cell>
          <cell r="AH376" t="str">
            <v>2000-Tr4</v>
          </cell>
          <cell r="AI376">
            <v>12</v>
          </cell>
          <cell r="AJ376" t="str">
            <v>12</v>
          </cell>
        </row>
        <row r="377">
          <cell r="AA377" t="str">
            <v>Aaa</v>
          </cell>
          <cell r="AB377">
            <v>36882</v>
          </cell>
          <cell r="AC377">
            <v>2000</v>
          </cell>
          <cell r="AD377" t="str">
            <v>St2</v>
          </cell>
          <cell r="AE377" t="str">
            <v>Qd3</v>
          </cell>
          <cell r="AF377" t="str">
            <v>Tr4</v>
          </cell>
          <cell r="AG377" t="str">
            <v>Tr4-2000</v>
          </cell>
          <cell r="AH377" t="str">
            <v>2000-Tr4</v>
          </cell>
          <cell r="AI377">
            <v>12</v>
          </cell>
          <cell r="AJ377" t="str">
            <v>12</v>
          </cell>
        </row>
        <row r="378">
          <cell r="AA378" t="str">
            <v>Aaa</v>
          </cell>
          <cell r="AB378">
            <v>36883</v>
          </cell>
          <cell r="AC378">
            <v>2000</v>
          </cell>
          <cell r="AD378" t="str">
            <v>St2</v>
          </cell>
          <cell r="AE378" t="str">
            <v>Qd3</v>
          </cell>
          <cell r="AF378" t="str">
            <v>Tr4</v>
          </cell>
          <cell r="AG378" t="str">
            <v>Tr4-2000</v>
          </cell>
          <cell r="AH378" t="str">
            <v>2000-Tr4</v>
          </cell>
          <cell r="AI378">
            <v>12</v>
          </cell>
          <cell r="AJ378" t="str">
            <v>12</v>
          </cell>
        </row>
        <row r="379">
          <cell r="AA379" t="str">
            <v>Aaa</v>
          </cell>
          <cell r="AB379">
            <v>36884</v>
          </cell>
          <cell r="AC379">
            <v>2000</v>
          </cell>
          <cell r="AD379" t="str">
            <v>St2</v>
          </cell>
          <cell r="AE379" t="str">
            <v>Qd3</v>
          </cell>
          <cell r="AF379" t="str">
            <v>Tr4</v>
          </cell>
          <cell r="AG379" t="str">
            <v>Tr4-2000</v>
          </cell>
          <cell r="AH379" t="str">
            <v>2000-Tr4</v>
          </cell>
          <cell r="AI379">
            <v>12</v>
          </cell>
          <cell r="AJ379" t="str">
            <v>12</v>
          </cell>
        </row>
        <row r="380">
          <cell r="AA380" t="str">
            <v>Aaa</v>
          </cell>
          <cell r="AB380">
            <v>36885</v>
          </cell>
          <cell r="AC380">
            <v>2000</v>
          </cell>
          <cell r="AD380" t="str">
            <v>St2</v>
          </cell>
          <cell r="AE380" t="str">
            <v>Qd3</v>
          </cell>
          <cell r="AF380" t="str">
            <v>Tr4</v>
          </cell>
          <cell r="AG380" t="str">
            <v>Tr4-2000</v>
          </cell>
          <cell r="AH380" t="str">
            <v>2000-Tr4</v>
          </cell>
          <cell r="AI380">
            <v>12</v>
          </cell>
          <cell r="AJ380" t="str">
            <v>12</v>
          </cell>
        </row>
        <row r="381">
          <cell r="AA381" t="str">
            <v>Aaa</v>
          </cell>
          <cell r="AB381">
            <v>36886</v>
          </cell>
          <cell r="AC381">
            <v>2000</v>
          </cell>
          <cell r="AD381" t="str">
            <v>St2</v>
          </cell>
          <cell r="AE381" t="str">
            <v>Qd3</v>
          </cell>
          <cell r="AF381" t="str">
            <v>Tr4</v>
          </cell>
          <cell r="AG381" t="str">
            <v>Tr4-2000</v>
          </cell>
          <cell r="AH381" t="str">
            <v>2000-Tr4</v>
          </cell>
          <cell r="AI381">
            <v>12</v>
          </cell>
          <cell r="AJ381" t="str">
            <v>12</v>
          </cell>
        </row>
        <row r="382">
          <cell r="AA382" t="str">
            <v>Aaa</v>
          </cell>
          <cell r="AB382">
            <v>36887</v>
          </cell>
          <cell r="AC382">
            <v>2000</v>
          </cell>
          <cell r="AD382" t="str">
            <v>St2</v>
          </cell>
          <cell r="AE382" t="str">
            <v>Qd3</v>
          </cell>
          <cell r="AF382" t="str">
            <v>Tr4</v>
          </cell>
          <cell r="AG382" t="str">
            <v>Tr4-2000</v>
          </cell>
          <cell r="AH382" t="str">
            <v>2000-Tr4</v>
          </cell>
          <cell r="AI382">
            <v>12</v>
          </cell>
          <cell r="AJ382" t="str">
            <v>12</v>
          </cell>
        </row>
        <row r="383">
          <cell r="AA383" t="str">
            <v>Aaa</v>
          </cell>
          <cell r="AB383">
            <v>36888</v>
          </cell>
          <cell r="AC383">
            <v>2000</v>
          </cell>
          <cell r="AD383" t="str">
            <v>St2</v>
          </cell>
          <cell r="AE383" t="str">
            <v>Qd3</v>
          </cell>
          <cell r="AF383" t="str">
            <v>Tr4</v>
          </cell>
          <cell r="AG383" t="str">
            <v>Tr4-2000</v>
          </cell>
          <cell r="AH383" t="str">
            <v>2000-Tr4</v>
          </cell>
          <cell r="AI383">
            <v>12</v>
          </cell>
          <cell r="AJ383" t="str">
            <v>12</v>
          </cell>
        </row>
        <row r="384">
          <cell r="AA384" t="str">
            <v>Aaa</v>
          </cell>
          <cell r="AB384">
            <v>36889</v>
          </cell>
          <cell r="AC384">
            <v>2000</v>
          </cell>
          <cell r="AD384" t="str">
            <v>St2</v>
          </cell>
          <cell r="AE384" t="str">
            <v>Qd3</v>
          </cell>
          <cell r="AF384" t="str">
            <v>Tr4</v>
          </cell>
          <cell r="AG384" t="str">
            <v>Tr4-2000</v>
          </cell>
          <cell r="AH384" t="str">
            <v>2000-Tr4</v>
          </cell>
          <cell r="AI384">
            <v>12</v>
          </cell>
          <cell r="AJ384" t="str">
            <v>12</v>
          </cell>
        </row>
        <row r="385">
          <cell r="AA385" t="str">
            <v>Aaa</v>
          </cell>
          <cell r="AB385">
            <v>36890</v>
          </cell>
          <cell r="AC385">
            <v>2000</v>
          </cell>
          <cell r="AD385" t="str">
            <v>St2</v>
          </cell>
          <cell r="AE385" t="str">
            <v>Qd3</v>
          </cell>
          <cell r="AF385" t="str">
            <v>Tr4</v>
          </cell>
          <cell r="AG385" t="str">
            <v>Tr4-2000</v>
          </cell>
          <cell r="AH385" t="str">
            <v>2000-Tr4</v>
          </cell>
          <cell r="AI385">
            <v>12</v>
          </cell>
          <cell r="AJ385" t="str">
            <v>12</v>
          </cell>
        </row>
        <row r="386">
          <cell r="AA386" t="str">
            <v>Aaa</v>
          </cell>
          <cell r="AB386">
            <v>36891</v>
          </cell>
          <cell r="AC386">
            <v>2000</v>
          </cell>
          <cell r="AD386" t="str">
            <v>St2</v>
          </cell>
          <cell r="AE386" t="str">
            <v>Qd3</v>
          </cell>
          <cell r="AF386" t="str">
            <v>Tr4</v>
          </cell>
          <cell r="AG386" t="str">
            <v>Tr4-2000</v>
          </cell>
          <cell r="AH386" t="str">
            <v>2000-Tr4</v>
          </cell>
          <cell r="AI386">
            <v>12</v>
          </cell>
          <cell r="AJ386" t="str">
            <v>12</v>
          </cell>
        </row>
        <row r="387">
          <cell r="AA387" t="str">
            <v>Aaa</v>
          </cell>
          <cell r="AB387">
            <v>36892</v>
          </cell>
          <cell r="AC387">
            <v>2001</v>
          </cell>
          <cell r="AD387" t="str">
            <v>St1</v>
          </cell>
          <cell r="AE387" t="str">
            <v>Qd1</v>
          </cell>
          <cell r="AF387" t="str">
            <v>Tr1</v>
          </cell>
          <cell r="AG387" t="str">
            <v>Tr1-2001</v>
          </cell>
          <cell r="AH387" t="str">
            <v>2001-Tr1</v>
          </cell>
          <cell r="AI387">
            <v>1</v>
          </cell>
          <cell r="AJ387" t="str">
            <v>01</v>
          </cell>
        </row>
        <row r="388">
          <cell r="AA388" t="str">
            <v>Aaa</v>
          </cell>
          <cell r="AB388">
            <v>36893</v>
          </cell>
          <cell r="AC388">
            <v>2001</v>
          </cell>
          <cell r="AD388" t="str">
            <v>St1</v>
          </cell>
          <cell r="AE388" t="str">
            <v>Qd1</v>
          </cell>
          <cell r="AF388" t="str">
            <v>Tr1</v>
          </cell>
          <cell r="AG388" t="str">
            <v>Tr1-2001</v>
          </cell>
          <cell r="AH388" t="str">
            <v>2001-Tr1</v>
          </cell>
          <cell r="AI388">
            <v>1</v>
          </cell>
          <cell r="AJ388" t="str">
            <v>01</v>
          </cell>
        </row>
        <row r="389">
          <cell r="AA389" t="str">
            <v>Aaa</v>
          </cell>
          <cell r="AB389">
            <v>36894</v>
          </cell>
          <cell r="AC389">
            <v>2001</v>
          </cell>
          <cell r="AD389" t="str">
            <v>St1</v>
          </cell>
          <cell r="AE389" t="str">
            <v>Qd1</v>
          </cell>
          <cell r="AF389" t="str">
            <v>Tr1</v>
          </cell>
          <cell r="AG389" t="str">
            <v>Tr1-2001</v>
          </cell>
          <cell r="AH389" t="str">
            <v>2001-Tr1</v>
          </cell>
          <cell r="AI389">
            <v>1</v>
          </cell>
          <cell r="AJ389" t="str">
            <v>01</v>
          </cell>
        </row>
        <row r="390">
          <cell r="AA390" t="str">
            <v>Aaa</v>
          </cell>
          <cell r="AB390">
            <v>36895</v>
          </cell>
          <cell r="AC390">
            <v>2001</v>
          </cell>
          <cell r="AD390" t="str">
            <v>St1</v>
          </cell>
          <cell r="AE390" t="str">
            <v>Qd1</v>
          </cell>
          <cell r="AF390" t="str">
            <v>Tr1</v>
          </cell>
          <cell r="AG390" t="str">
            <v>Tr1-2001</v>
          </cell>
          <cell r="AH390" t="str">
            <v>2001-Tr1</v>
          </cell>
          <cell r="AI390">
            <v>1</v>
          </cell>
          <cell r="AJ390" t="str">
            <v>01</v>
          </cell>
        </row>
        <row r="391">
          <cell r="AA391" t="str">
            <v>Aaa</v>
          </cell>
          <cell r="AB391">
            <v>36896</v>
          </cell>
          <cell r="AC391">
            <v>2001</v>
          </cell>
          <cell r="AD391" t="str">
            <v>St1</v>
          </cell>
          <cell r="AE391" t="str">
            <v>Qd1</v>
          </cell>
          <cell r="AF391" t="str">
            <v>Tr1</v>
          </cell>
          <cell r="AG391" t="str">
            <v>Tr1-2001</v>
          </cell>
          <cell r="AH391" t="str">
            <v>2001-Tr1</v>
          </cell>
          <cell r="AI391">
            <v>1</v>
          </cell>
          <cell r="AJ391" t="str">
            <v>01</v>
          </cell>
        </row>
        <row r="392">
          <cell r="AA392" t="str">
            <v>Aaa</v>
          </cell>
          <cell r="AB392">
            <v>36897</v>
          </cell>
          <cell r="AC392">
            <v>2001</v>
          </cell>
          <cell r="AD392" t="str">
            <v>St1</v>
          </cell>
          <cell r="AE392" t="str">
            <v>Qd1</v>
          </cell>
          <cell r="AF392" t="str">
            <v>Tr1</v>
          </cell>
          <cell r="AG392" t="str">
            <v>Tr1-2001</v>
          </cell>
          <cell r="AH392" t="str">
            <v>2001-Tr1</v>
          </cell>
          <cell r="AI392">
            <v>1</v>
          </cell>
          <cell r="AJ392" t="str">
            <v>01</v>
          </cell>
        </row>
        <row r="393">
          <cell r="AA393" t="str">
            <v>Aaa</v>
          </cell>
          <cell r="AB393">
            <v>36898</v>
          </cell>
          <cell r="AC393">
            <v>2001</v>
          </cell>
          <cell r="AD393" t="str">
            <v>St1</v>
          </cell>
          <cell r="AE393" t="str">
            <v>Qd1</v>
          </cell>
          <cell r="AF393" t="str">
            <v>Tr1</v>
          </cell>
          <cell r="AG393" t="str">
            <v>Tr1-2001</v>
          </cell>
          <cell r="AH393" t="str">
            <v>2001-Tr1</v>
          </cell>
          <cell r="AI393">
            <v>1</v>
          </cell>
          <cell r="AJ393" t="str">
            <v>01</v>
          </cell>
        </row>
        <row r="394">
          <cell r="AA394" t="str">
            <v>Aaa</v>
          </cell>
          <cell r="AB394">
            <v>36899</v>
          </cell>
          <cell r="AC394">
            <v>2001</v>
          </cell>
          <cell r="AD394" t="str">
            <v>St1</v>
          </cell>
          <cell r="AE394" t="str">
            <v>Qd1</v>
          </cell>
          <cell r="AF394" t="str">
            <v>Tr1</v>
          </cell>
          <cell r="AG394" t="str">
            <v>Tr1-2001</v>
          </cell>
          <cell r="AH394" t="str">
            <v>2001-Tr1</v>
          </cell>
          <cell r="AI394">
            <v>1</v>
          </cell>
          <cell r="AJ394" t="str">
            <v>01</v>
          </cell>
        </row>
        <row r="395">
          <cell r="AA395" t="str">
            <v>Aaa</v>
          </cell>
          <cell r="AB395">
            <v>36900</v>
          </cell>
          <cell r="AC395">
            <v>2001</v>
          </cell>
          <cell r="AD395" t="str">
            <v>St1</v>
          </cell>
          <cell r="AE395" t="str">
            <v>Qd1</v>
          </cell>
          <cell r="AF395" t="str">
            <v>Tr1</v>
          </cell>
          <cell r="AG395" t="str">
            <v>Tr1-2001</v>
          </cell>
          <cell r="AH395" t="str">
            <v>2001-Tr1</v>
          </cell>
          <cell r="AI395">
            <v>1</v>
          </cell>
          <cell r="AJ395" t="str">
            <v>01</v>
          </cell>
        </row>
        <row r="396">
          <cell r="AA396" t="str">
            <v>Aaa</v>
          </cell>
          <cell r="AB396">
            <v>36901</v>
          </cell>
          <cell r="AC396">
            <v>2001</v>
          </cell>
          <cell r="AD396" t="str">
            <v>St1</v>
          </cell>
          <cell r="AE396" t="str">
            <v>Qd1</v>
          </cell>
          <cell r="AF396" t="str">
            <v>Tr1</v>
          </cell>
          <cell r="AG396" t="str">
            <v>Tr1-2001</v>
          </cell>
          <cell r="AH396" t="str">
            <v>2001-Tr1</v>
          </cell>
          <cell r="AI396">
            <v>1</v>
          </cell>
          <cell r="AJ396" t="str">
            <v>01</v>
          </cell>
        </row>
        <row r="397">
          <cell r="AA397" t="str">
            <v>Aaa</v>
          </cell>
          <cell r="AB397">
            <v>36902</v>
          </cell>
          <cell r="AC397">
            <v>2001</v>
          </cell>
          <cell r="AD397" t="str">
            <v>St1</v>
          </cell>
          <cell r="AE397" t="str">
            <v>Qd1</v>
          </cell>
          <cell r="AF397" t="str">
            <v>Tr1</v>
          </cell>
          <cell r="AG397" t="str">
            <v>Tr1-2001</v>
          </cell>
          <cell r="AH397" t="str">
            <v>2001-Tr1</v>
          </cell>
          <cell r="AI397">
            <v>1</v>
          </cell>
          <cell r="AJ397" t="str">
            <v>01</v>
          </cell>
        </row>
        <row r="398">
          <cell r="AA398" t="str">
            <v>Aaa</v>
          </cell>
          <cell r="AB398">
            <v>36903</v>
          </cell>
          <cell r="AC398">
            <v>2001</v>
          </cell>
          <cell r="AD398" t="str">
            <v>St1</v>
          </cell>
          <cell r="AE398" t="str">
            <v>Qd1</v>
          </cell>
          <cell r="AF398" t="str">
            <v>Tr1</v>
          </cell>
          <cell r="AG398" t="str">
            <v>Tr1-2001</v>
          </cell>
          <cell r="AH398" t="str">
            <v>2001-Tr1</v>
          </cell>
          <cell r="AI398">
            <v>1</v>
          </cell>
          <cell r="AJ398" t="str">
            <v>01</v>
          </cell>
        </row>
        <row r="399">
          <cell r="AA399" t="str">
            <v>Aaa</v>
          </cell>
          <cell r="AB399">
            <v>36904</v>
          </cell>
          <cell r="AC399">
            <v>2001</v>
          </cell>
          <cell r="AD399" t="str">
            <v>St1</v>
          </cell>
          <cell r="AE399" t="str">
            <v>Qd1</v>
          </cell>
          <cell r="AF399" t="str">
            <v>Tr1</v>
          </cell>
          <cell r="AG399" t="str">
            <v>Tr1-2001</v>
          </cell>
          <cell r="AH399" t="str">
            <v>2001-Tr1</v>
          </cell>
          <cell r="AI399">
            <v>1</v>
          </cell>
          <cell r="AJ399" t="str">
            <v>01</v>
          </cell>
        </row>
        <row r="400">
          <cell r="AA400" t="str">
            <v>Aaa</v>
          </cell>
          <cell r="AB400">
            <v>36905</v>
          </cell>
          <cell r="AC400">
            <v>2001</v>
          </cell>
          <cell r="AD400" t="str">
            <v>St1</v>
          </cell>
          <cell r="AE400" t="str">
            <v>Qd1</v>
          </cell>
          <cell r="AF400" t="str">
            <v>Tr1</v>
          </cell>
          <cell r="AG400" t="str">
            <v>Tr1-2001</v>
          </cell>
          <cell r="AH400" t="str">
            <v>2001-Tr1</v>
          </cell>
          <cell r="AI400">
            <v>1</v>
          </cell>
          <cell r="AJ400" t="str">
            <v>01</v>
          </cell>
        </row>
        <row r="401">
          <cell r="AA401" t="str">
            <v>Aaa</v>
          </cell>
          <cell r="AB401">
            <v>36906</v>
          </cell>
          <cell r="AC401">
            <v>2001</v>
          </cell>
          <cell r="AD401" t="str">
            <v>St1</v>
          </cell>
          <cell r="AE401" t="str">
            <v>Qd1</v>
          </cell>
          <cell r="AF401" t="str">
            <v>Tr1</v>
          </cell>
          <cell r="AG401" t="str">
            <v>Tr1-2001</v>
          </cell>
          <cell r="AH401" t="str">
            <v>2001-Tr1</v>
          </cell>
          <cell r="AI401">
            <v>1</v>
          </cell>
          <cell r="AJ401" t="str">
            <v>01</v>
          </cell>
        </row>
        <row r="402">
          <cell r="AA402" t="str">
            <v>Aaa</v>
          </cell>
          <cell r="AB402">
            <v>36907</v>
          </cell>
          <cell r="AC402">
            <v>2001</v>
          </cell>
          <cell r="AD402" t="str">
            <v>St1</v>
          </cell>
          <cell r="AE402" t="str">
            <v>Qd1</v>
          </cell>
          <cell r="AF402" t="str">
            <v>Tr1</v>
          </cell>
          <cell r="AG402" t="str">
            <v>Tr1-2001</v>
          </cell>
          <cell r="AH402" t="str">
            <v>2001-Tr1</v>
          </cell>
          <cell r="AI402">
            <v>1</v>
          </cell>
          <cell r="AJ402" t="str">
            <v>01</v>
          </cell>
        </row>
        <row r="403">
          <cell r="AA403" t="str">
            <v>Aaa</v>
          </cell>
          <cell r="AB403">
            <v>36908</v>
          </cell>
          <cell r="AC403">
            <v>2001</v>
          </cell>
          <cell r="AD403" t="str">
            <v>St1</v>
          </cell>
          <cell r="AE403" t="str">
            <v>Qd1</v>
          </cell>
          <cell r="AF403" t="str">
            <v>Tr1</v>
          </cell>
          <cell r="AG403" t="str">
            <v>Tr1-2001</v>
          </cell>
          <cell r="AH403" t="str">
            <v>2001-Tr1</v>
          </cell>
          <cell r="AI403">
            <v>1</v>
          </cell>
          <cell r="AJ403" t="str">
            <v>01</v>
          </cell>
        </row>
        <row r="404">
          <cell r="AA404" t="str">
            <v>Aaa</v>
          </cell>
          <cell r="AB404">
            <v>36909</v>
          </cell>
          <cell r="AC404">
            <v>2001</v>
          </cell>
          <cell r="AD404" t="str">
            <v>St1</v>
          </cell>
          <cell r="AE404" t="str">
            <v>Qd1</v>
          </cell>
          <cell r="AF404" t="str">
            <v>Tr1</v>
          </cell>
          <cell r="AG404" t="str">
            <v>Tr1-2001</v>
          </cell>
          <cell r="AH404" t="str">
            <v>2001-Tr1</v>
          </cell>
          <cell r="AI404">
            <v>1</v>
          </cell>
          <cell r="AJ404" t="str">
            <v>01</v>
          </cell>
        </row>
        <row r="405">
          <cell r="AA405" t="str">
            <v>Aaa</v>
          </cell>
          <cell r="AB405">
            <v>36910</v>
          </cell>
          <cell r="AC405">
            <v>2001</v>
          </cell>
          <cell r="AD405" t="str">
            <v>St1</v>
          </cell>
          <cell r="AE405" t="str">
            <v>Qd1</v>
          </cell>
          <cell r="AF405" t="str">
            <v>Tr1</v>
          </cell>
          <cell r="AG405" t="str">
            <v>Tr1-2001</v>
          </cell>
          <cell r="AH405" t="str">
            <v>2001-Tr1</v>
          </cell>
          <cell r="AI405">
            <v>1</v>
          </cell>
          <cell r="AJ405" t="str">
            <v>01</v>
          </cell>
        </row>
        <row r="406">
          <cell r="AA406" t="str">
            <v>Aaa</v>
          </cell>
          <cell r="AB406">
            <v>36911</v>
          </cell>
          <cell r="AC406">
            <v>2001</v>
          </cell>
          <cell r="AD406" t="str">
            <v>St1</v>
          </cell>
          <cell r="AE406" t="str">
            <v>Qd1</v>
          </cell>
          <cell r="AF406" t="str">
            <v>Tr1</v>
          </cell>
          <cell r="AG406" t="str">
            <v>Tr1-2001</v>
          </cell>
          <cell r="AH406" t="str">
            <v>2001-Tr1</v>
          </cell>
          <cell r="AI406">
            <v>1</v>
          </cell>
          <cell r="AJ406" t="str">
            <v>01</v>
          </cell>
        </row>
        <row r="407">
          <cell r="AA407" t="str">
            <v>Aaa</v>
          </cell>
          <cell r="AB407">
            <v>36912</v>
          </cell>
          <cell r="AC407">
            <v>2001</v>
          </cell>
          <cell r="AD407" t="str">
            <v>St1</v>
          </cell>
          <cell r="AE407" t="str">
            <v>Qd1</v>
          </cell>
          <cell r="AF407" t="str">
            <v>Tr1</v>
          </cell>
          <cell r="AG407" t="str">
            <v>Tr1-2001</v>
          </cell>
          <cell r="AH407" t="str">
            <v>2001-Tr1</v>
          </cell>
          <cell r="AI407">
            <v>1</v>
          </cell>
          <cell r="AJ407" t="str">
            <v>01</v>
          </cell>
        </row>
        <row r="408">
          <cell r="AA408" t="str">
            <v>Aaa</v>
          </cell>
          <cell r="AB408">
            <v>36913</v>
          </cell>
          <cell r="AC408">
            <v>2001</v>
          </cell>
          <cell r="AD408" t="str">
            <v>St1</v>
          </cell>
          <cell r="AE408" t="str">
            <v>Qd1</v>
          </cell>
          <cell r="AF408" t="str">
            <v>Tr1</v>
          </cell>
          <cell r="AG408" t="str">
            <v>Tr1-2001</v>
          </cell>
          <cell r="AH408" t="str">
            <v>2001-Tr1</v>
          </cell>
          <cell r="AI408">
            <v>1</v>
          </cell>
          <cell r="AJ408" t="str">
            <v>01</v>
          </cell>
        </row>
        <row r="409">
          <cell r="AA409" t="str">
            <v>Aaa</v>
          </cell>
          <cell r="AB409">
            <v>36914</v>
          </cell>
          <cell r="AC409">
            <v>2001</v>
          </cell>
          <cell r="AD409" t="str">
            <v>St1</v>
          </cell>
          <cell r="AE409" t="str">
            <v>Qd1</v>
          </cell>
          <cell r="AF409" t="str">
            <v>Tr1</v>
          </cell>
          <cell r="AG409" t="str">
            <v>Tr1-2001</v>
          </cell>
          <cell r="AH409" t="str">
            <v>2001-Tr1</v>
          </cell>
          <cell r="AI409">
            <v>1</v>
          </cell>
          <cell r="AJ409" t="str">
            <v>01</v>
          </cell>
        </row>
        <row r="410">
          <cell r="AA410" t="str">
            <v>Aaa</v>
          </cell>
          <cell r="AB410">
            <v>36915</v>
          </cell>
          <cell r="AC410">
            <v>2001</v>
          </cell>
          <cell r="AD410" t="str">
            <v>St1</v>
          </cell>
          <cell r="AE410" t="str">
            <v>Qd1</v>
          </cell>
          <cell r="AF410" t="str">
            <v>Tr1</v>
          </cell>
          <cell r="AG410" t="str">
            <v>Tr1-2001</v>
          </cell>
          <cell r="AH410" t="str">
            <v>2001-Tr1</v>
          </cell>
          <cell r="AI410">
            <v>1</v>
          </cell>
          <cell r="AJ410" t="str">
            <v>01</v>
          </cell>
        </row>
        <row r="411">
          <cell r="AA411" t="str">
            <v>Aaa</v>
          </cell>
          <cell r="AB411">
            <v>36916</v>
          </cell>
          <cell r="AC411">
            <v>2001</v>
          </cell>
          <cell r="AD411" t="str">
            <v>St1</v>
          </cell>
          <cell r="AE411" t="str">
            <v>Qd1</v>
          </cell>
          <cell r="AF411" t="str">
            <v>Tr1</v>
          </cell>
          <cell r="AG411" t="str">
            <v>Tr1-2001</v>
          </cell>
          <cell r="AH411" t="str">
            <v>2001-Tr1</v>
          </cell>
          <cell r="AI411">
            <v>1</v>
          </cell>
          <cell r="AJ411" t="str">
            <v>01</v>
          </cell>
        </row>
        <row r="412">
          <cell r="AA412" t="str">
            <v>Aaa</v>
          </cell>
          <cell r="AB412">
            <v>36917</v>
          </cell>
          <cell r="AC412">
            <v>2001</v>
          </cell>
          <cell r="AD412" t="str">
            <v>St1</v>
          </cell>
          <cell r="AE412" t="str">
            <v>Qd1</v>
          </cell>
          <cell r="AF412" t="str">
            <v>Tr1</v>
          </cell>
          <cell r="AG412" t="str">
            <v>Tr1-2001</v>
          </cell>
          <cell r="AH412" t="str">
            <v>2001-Tr1</v>
          </cell>
          <cell r="AI412">
            <v>1</v>
          </cell>
          <cell r="AJ412" t="str">
            <v>01</v>
          </cell>
        </row>
        <row r="413">
          <cell r="AA413" t="str">
            <v>Aaa</v>
          </cell>
          <cell r="AB413">
            <v>36918</v>
          </cell>
          <cell r="AC413">
            <v>2001</v>
          </cell>
          <cell r="AD413" t="str">
            <v>St1</v>
          </cell>
          <cell r="AE413" t="str">
            <v>Qd1</v>
          </cell>
          <cell r="AF413" t="str">
            <v>Tr1</v>
          </cell>
          <cell r="AG413" t="str">
            <v>Tr1-2001</v>
          </cell>
          <cell r="AH413" t="str">
            <v>2001-Tr1</v>
          </cell>
          <cell r="AI413">
            <v>1</v>
          </cell>
          <cell r="AJ413" t="str">
            <v>01</v>
          </cell>
        </row>
        <row r="414">
          <cell r="AA414" t="str">
            <v>Aaa</v>
          </cell>
          <cell r="AB414">
            <v>36919</v>
          </cell>
          <cell r="AC414">
            <v>2001</v>
          </cell>
          <cell r="AD414" t="str">
            <v>St1</v>
          </cell>
          <cell r="AE414" t="str">
            <v>Qd1</v>
          </cell>
          <cell r="AF414" t="str">
            <v>Tr1</v>
          </cell>
          <cell r="AG414" t="str">
            <v>Tr1-2001</v>
          </cell>
          <cell r="AH414" t="str">
            <v>2001-Tr1</v>
          </cell>
          <cell r="AI414">
            <v>1</v>
          </cell>
          <cell r="AJ414" t="str">
            <v>01</v>
          </cell>
        </row>
        <row r="415">
          <cell r="AA415" t="str">
            <v>Aaa</v>
          </cell>
          <cell r="AB415">
            <v>36920</v>
          </cell>
          <cell r="AC415">
            <v>2001</v>
          </cell>
          <cell r="AD415" t="str">
            <v>St1</v>
          </cell>
          <cell r="AE415" t="str">
            <v>Qd1</v>
          </cell>
          <cell r="AF415" t="str">
            <v>Tr1</v>
          </cell>
          <cell r="AG415" t="str">
            <v>Tr1-2001</v>
          </cell>
          <cell r="AH415" t="str">
            <v>2001-Tr1</v>
          </cell>
          <cell r="AI415">
            <v>1</v>
          </cell>
          <cell r="AJ415" t="str">
            <v>01</v>
          </cell>
        </row>
        <row r="416">
          <cell r="AA416" t="str">
            <v>Aaa</v>
          </cell>
          <cell r="AB416">
            <v>36921</v>
          </cell>
          <cell r="AC416">
            <v>2001</v>
          </cell>
          <cell r="AD416" t="str">
            <v>St1</v>
          </cell>
          <cell r="AE416" t="str">
            <v>Qd1</v>
          </cell>
          <cell r="AF416" t="str">
            <v>Tr1</v>
          </cell>
          <cell r="AG416" t="str">
            <v>Tr1-2001</v>
          </cell>
          <cell r="AH416" t="str">
            <v>2001-Tr1</v>
          </cell>
          <cell r="AI416">
            <v>1</v>
          </cell>
          <cell r="AJ416" t="str">
            <v>01</v>
          </cell>
        </row>
        <row r="417">
          <cell r="AA417" t="str">
            <v>Aaa</v>
          </cell>
          <cell r="AB417">
            <v>36922</v>
          </cell>
          <cell r="AC417">
            <v>2001</v>
          </cell>
          <cell r="AD417" t="str">
            <v>St1</v>
          </cell>
          <cell r="AE417" t="str">
            <v>Qd1</v>
          </cell>
          <cell r="AF417" t="str">
            <v>Tr1</v>
          </cell>
          <cell r="AG417" t="str">
            <v>Tr1-2001</v>
          </cell>
          <cell r="AH417" t="str">
            <v>2001-Tr1</v>
          </cell>
          <cell r="AI417">
            <v>1</v>
          </cell>
          <cell r="AJ417" t="str">
            <v>01</v>
          </cell>
        </row>
        <row r="418">
          <cell r="AA418" t="str">
            <v>Aaa</v>
          </cell>
          <cell r="AB418">
            <v>36923</v>
          </cell>
          <cell r="AC418">
            <v>2001</v>
          </cell>
          <cell r="AD418" t="str">
            <v>St1</v>
          </cell>
          <cell r="AE418" t="str">
            <v>Qd1</v>
          </cell>
          <cell r="AF418" t="str">
            <v>Tr1</v>
          </cell>
          <cell r="AG418" t="str">
            <v>Tr1-2001</v>
          </cell>
          <cell r="AH418" t="str">
            <v>2001-Tr1</v>
          </cell>
          <cell r="AI418">
            <v>2</v>
          </cell>
          <cell r="AJ418" t="str">
            <v>02</v>
          </cell>
        </row>
        <row r="419">
          <cell r="AA419" t="str">
            <v>Aaa</v>
          </cell>
          <cell r="AB419">
            <v>36924</v>
          </cell>
          <cell r="AC419">
            <v>2001</v>
          </cell>
          <cell r="AD419" t="str">
            <v>St1</v>
          </cell>
          <cell r="AE419" t="str">
            <v>Qd1</v>
          </cell>
          <cell r="AF419" t="str">
            <v>Tr1</v>
          </cell>
          <cell r="AG419" t="str">
            <v>Tr1-2001</v>
          </cell>
          <cell r="AH419" t="str">
            <v>2001-Tr1</v>
          </cell>
          <cell r="AI419">
            <v>2</v>
          </cell>
          <cell r="AJ419" t="str">
            <v>02</v>
          </cell>
        </row>
        <row r="420">
          <cell r="AA420" t="str">
            <v>Aaa</v>
          </cell>
          <cell r="AB420">
            <v>36925</v>
          </cell>
          <cell r="AC420">
            <v>2001</v>
          </cell>
          <cell r="AD420" t="str">
            <v>St1</v>
          </cell>
          <cell r="AE420" t="str">
            <v>Qd1</v>
          </cell>
          <cell r="AF420" t="str">
            <v>Tr1</v>
          </cell>
          <cell r="AG420" t="str">
            <v>Tr1-2001</v>
          </cell>
          <cell r="AH420" t="str">
            <v>2001-Tr1</v>
          </cell>
          <cell r="AI420">
            <v>2</v>
          </cell>
          <cell r="AJ420" t="str">
            <v>02</v>
          </cell>
        </row>
        <row r="421">
          <cell r="AA421" t="str">
            <v>Aaa</v>
          </cell>
          <cell r="AB421">
            <v>36926</v>
          </cell>
          <cell r="AC421">
            <v>2001</v>
          </cell>
          <cell r="AD421" t="str">
            <v>St1</v>
          </cell>
          <cell r="AE421" t="str">
            <v>Qd1</v>
          </cell>
          <cell r="AF421" t="str">
            <v>Tr1</v>
          </cell>
          <cell r="AG421" t="str">
            <v>Tr1-2001</v>
          </cell>
          <cell r="AH421" t="str">
            <v>2001-Tr1</v>
          </cell>
          <cell r="AI421">
            <v>2</v>
          </cell>
          <cell r="AJ421" t="str">
            <v>02</v>
          </cell>
        </row>
        <row r="422">
          <cell r="AA422" t="str">
            <v>Aaa</v>
          </cell>
          <cell r="AB422">
            <v>36927</v>
          </cell>
          <cell r="AC422">
            <v>2001</v>
          </cell>
          <cell r="AD422" t="str">
            <v>St1</v>
          </cell>
          <cell r="AE422" t="str">
            <v>Qd1</v>
          </cell>
          <cell r="AF422" t="str">
            <v>Tr1</v>
          </cell>
          <cell r="AG422" t="str">
            <v>Tr1-2001</v>
          </cell>
          <cell r="AH422" t="str">
            <v>2001-Tr1</v>
          </cell>
          <cell r="AI422">
            <v>2</v>
          </cell>
          <cell r="AJ422" t="str">
            <v>02</v>
          </cell>
        </row>
        <row r="423">
          <cell r="AA423" t="str">
            <v>Aaa</v>
          </cell>
          <cell r="AB423">
            <v>36928</v>
          </cell>
          <cell r="AC423">
            <v>2001</v>
          </cell>
          <cell r="AD423" t="str">
            <v>St1</v>
          </cell>
          <cell r="AE423" t="str">
            <v>Qd1</v>
          </cell>
          <cell r="AF423" t="str">
            <v>Tr1</v>
          </cell>
          <cell r="AG423" t="str">
            <v>Tr1-2001</v>
          </cell>
          <cell r="AH423" t="str">
            <v>2001-Tr1</v>
          </cell>
          <cell r="AI423">
            <v>2</v>
          </cell>
          <cell r="AJ423" t="str">
            <v>02</v>
          </cell>
        </row>
        <row r="424">
          <cell r="AA424" t="str">
            <v>Aaa</v>
          </cell>
          <cell r="AB424">
            <v>36929</v>
          </cell>
          <cell r="AC424">
            <v>2001</v>
          </cell>
          <cell r="AD424" t="str">
            <v>St1</v>
          </cell>
          <cell r="AE424" t="str">
            <v>Qd1</v>
          </cell>
          <cell r="AF424" t="str">
            <v>Tr1</v>
          </cell>
          <cell r="AG424" t="str">
            <v>Tr1-2001</v>
          </cell>
          <cell r="AH424" t="str">
            <v>2001-Tr1</v>
          </cell>
          <cell r="AI424">
            <v>2</v>
          </cell>
          <cell r="AJ424" t="str">
            <v>02</v>
          </cell>
        </row>
        <row r="425">
          <cell r="AA425" t="str">
            <v>Aaa</v>
          </cell>
          <cell r="AB425">
            <v>36930</v>
          </cell>
          <cell r="AC425">
            <v>2001</v>
          </cell>
          <cell r="AD425" t="str">
            <v>St1</v>
          </cell>
          <cell r="AE425" t="str">
            <v>Qd1</v>
          </cell>
          <cell r="AF425" t="str">
            <v>Tr1</v>
          </cell>
          <cell r="AG425" t="str">
            <v>Tr1-2001</v>
          </cell>
          <cell r="AH425" t="str">
            <v>2001-Tr1</v>
          </cell>
          <cell r="AI425">
            <v>2</v>
          </cell>
          <cell r="AJ425" t="str">
            <v>02</v>
          </cell>
        </row>
        <row r="426">
          <cell r="AA426" t="str">
            <v>Aaa</v>
          </cell>
          <cell r="AB426">
            <v>36931</v>
          </cell>
          <cell r="AC426">
            <v>2001</v>
          </cell>
          <cell r="AD426" t="str">
            <v>St1</v>
          </cell>
          <cell r="AE426" t="str">
            <v>Qd1</v>
          </cell>
          <cell r="AF426" t="str">
            <v>Tr1</v>
          </cell>
          <cell r="AG426" t="str">
            <v>Tr1-2001</v>
          </cell>
          <cell r="AH426" t="str">
            <v>2001-Tr1</v>
          </cell>
          <cell r="AI426">
            <v>2</v>
          </cell>
          <cell r="AJ426" t="str">
            <v>02</v>
          </cell>
        </row>
        <row r="427">
          <cell r="AA427" t="str">
            <v>Aaa</v>
          </cell>
          <cell r="AB427">
            <v>36932</v>
          </cell>
          <cell r="AC427">
            <v>2001</v>
          </cell>
          <cell r="AD427" t="str">
            <v>St1</v>
          </cell>
          <cell r="AE427" t="str">
            <v>Qd1</v>
          </cell>
          <cell r="AF427" t="str">
            <v>Tr1</v>
          </cell>
          <cell r="AG427" t="str">
            <v>Tr1-2001</v>
          </cell>
          <cell r="AH427" t="str">
            <v>2001-Tr1</v>
          </cell>
          <cell r="AI427">
            <v>2</v>
          </cell>
          <cell r="AJ427" t="str">
            <v>02</v>
          </cell>
        </row>
        <row r="428">
          <cell r="AA428" t="str">
            <v>Aaa</v>
          </cell>
          <cell r="AB428">
            <v>36933</v>
          </cell>
          <cell r="AC428">
            <v>2001</v>
          </cell>
          <cell r="AD428" t="str">
            <v>St1</v>
          </cell>
          <cell r="AE428" t="str">
            <v>Qd1</v>
          </cell>
          <cell r="AF428" t="str">
            <v>Tr1</v>
          </cell>
          <cell r="AG428" t="str">
            <v>Tr1-2001</v>
          </cell>
          <cell r="AH428" t="str">
            <v>2001-Tr1</v>
          </cell>
          <cell r="AI428">
            <v>2</v>
          </cell>
          <cell r="AJ428" t="str">
            <v>02</v>
          </cell>
        </row>
        <row r="429">
          <cell r="AA429" t="str">
            <v>Aaa</v>
          </cell>
          <cell r="AB429">
            <v>36934</v>
          </cell>
          <cell r="AC429">
            <v>2001</v>
          </cell>
          <cell r="AD429" t="str">
            <v>St1</v>
          </cell>
          <cell r="AE429" t="str">
            <v>Qd1</v>
          </cell>
          <cell r="AF429" t="str">
            <v>Tr1</v>
          </cell>
          <cell r="AG429" t="str">
            <v>Tr1-2001</v>
          </cell>
          <cell r="AH429" t="str">
            <v>2001-Tr1</v>
          </cell>
          <cell r="AI429">
            <v>2</v>
          </cell>
          <cell r="AJ429" t="str">
            <v>02</v>
          </cell>
        </row>
        <row r="430">
          <cell r="AA430" t="str">
            <v>Aaa</v>
          </cell>
          <cell r="AB430">
            <v>36935</v>
          </cell>
          <cell r="AC430">
            <v>2001</v>
          </cell>
          <cell r="AD430" t="str">
            <v>St1</v>
          </cell>
          <cell r="AE430" t="str">
            <v>Qd1</v>
          </cell>
          <cell r="AF430" t="str">
            <v>Tr1</v>
          </cell>
          <cell r="AG430" t="str">
            <v>Tr1-2001</v>
          </cell>
          <cell r="AH430" t="str">
            <v>2001-Tr1</v>
          </cell>
          <cell r="AI430">
            <v>2</v>
          </cell>
          <cell r="AJ430" t="str">
            <v>02</v>
          </cell>
        </row>
        <row r="431">
          <cell r="AA431" t="str">
            <v>Aaa</v>
          </cell>
          <cell r="AB431">
            <v>36936</v>
          </cell>
          <cell r="AC431">
            <v>2001</v>
          </cell>
          <cell r="AD431" t="str">
            <v>St1</v>
          </cell>
          <cell r="AE431" t="str">
            <v>Qd1</v>
          </cell>
          <cell r="AF431" t="str">
            <v>Tr1</v>
          </cell>
          <cell r="AG431" t="str">
            <v>Tr1-2001</v>
          </cell>
          <cell r="AH431" t="str">
            <v>2001-Tr1</v>
          </cell>
          <cell r="AI431">
            <v>2</v>
          </cell>
          <cell r="AJ431" t="str">
            <v>02</v>
          </cell>
        </row>
        <row r="432">
          <cell r="AA432" t="str">
            <v>Aaa</v>
          </cell>
          <cell r="AB432">
            <v>36937</v>
          </cell>
          <cell r="AC432">
            <v>2001</v>
          </cell>
          <cell r="AD432" t="str">
            <v>St1</v>
          </cell>
          <cell r="AE432" t="str">
            <v>Qd1</v>
          </cell>
          <cell r="AF432" t="str">
            <v>Tr1</v>
          </cell>
          <cell r="AG432" t="str">
            <v>Tr1-2001</v>
          </cell>
          <cell r="AH432" t="str">
            <v>2001-Tr1</v>
          </cell>
          <cell r="AI432">
            <v>2</v>
          </cell>
          <cell r="AJ432" t="str">
            <v>02</v>
          </cell>
        </row>
        <row r="433">
          <cell r="AA433" t="str">
            <v>Aaa</v>
          </cell>
          <cell r="AB433">
            <v>36938</v>
          </cell>
          <cell r="AC433">
            <v>2001</v>
          </cell>
          <cell r="AD433" t="str">
            <v>St1</v>
          </cell>
          <cell r="AE433" t="str">
            <v>Qd1</v>
          </cell>
          <cell r="AF433" t="str">
            <v>Tr1</v>
          </cell>
          <cell r="AG433" t="str">
            <v>Tr1-2001</v>
          </cell>
          <cell r="AH433" t="str">
            <v>2001-Tr1</v>
          </cell>
          <cell r="AI433">
            <v>2</v>
          </cell>
          <cell r="AJ433" t="str">
            <v>02</v>
          </cell>
        </row>
        <row r="434">
          <cell r="AA434" t="str">
            <v>Aaa</v>
          </cell>
          <cell r="AB434">
            <v>36939</v>
          </cell>
          <cell r="AC434">
            <v>2001</v>
          </cell>
          <cell r="AD434" t="str">
            <v>St1</v>
          </cell>
          <cell r="AE434" t="str">
            <v>Qd1</v>
          </cell>
          <cell r="AF434" t="str">
            <v>Tr1</v>
          </cell>
          <cell r="AG434" t="str">
            <v>Tr1-2001</v>
          </cell>
          <cell r="AH434" t="str">
            <v>2001-Tr1</v>
          </cell>
          <cell r="AI434">
            <v>2</v>
          </cell>
          <cell r="AJ434" t="str">
            <v>02</v>
          </cell>
        </row>
        <row r="435">
          <cell r="AA435" t="str">
            <v>Aaa</v>
          </cell>
          <cell r="AB435">
            <v>36940</v>
          </cell>
          <cell r="AC435">
            <v>2001</v>
          </cell>
          <cell r="AD435" t="str">
            <v>St1</v>
          </cell>
          <cell r="AE435" t="str">
            <v>Qd1</v>
          </cell>
          <cell r="AF435" t="str">
            <v>Tr1</v>
          </cell>
          <cell r="AG435" t="str">
            <v>Tr1-2001</v>
          </cell>
          <cell r="AH435" t="str">
            <v>2001-Tr1</v>
          </cell>
          <cell r="AI435">
            <v>2</v>
          </cell>
          <cell r="AJ435" t="str">
            <v>02</v>
          </cell>
        </row>
        <row r="436">
          <cell r="AA436" t="str">
            <v>Aaa</v>
          </cell>
          <cell r="AB436">
            <v>36941</v>
          </cell>
          <cell r="AC436">
            <v>2001</v>
          </cell>
          <cell r="AD436" t="str">
            <v>St1</v>
          </cell>
          <cell r="AE436" t="str">
            <v>Qd1</v>
          </cell>
          <cell r="AF436" t="str">
            <v>Tr1</v>
          </cell>
          <cell r="AG436" t="str">
            <v>Tr1-2001</v>
          </cell>
          <cell r="AH436" t="str">
            <v>2001-Tr1</v>
          </cell>
          <cell r="AI436">
            <v>2</v>
          </cell>
          <cell r="AJ436" t="str">
            <v>02</v>
          </cell>
        </row>
        <row r="437">
          <cell r="AA437" t="str">
            <v>Aaa</v>
          </cell>
          <cell r="AB437">
            <v>36942</v>
          </cell>
          <cell r="AC437">
            <v>2001</v>
          </cell>
          <cell r="AD437" t="str">
            <v>St1</v>
          </cell>
          <cell r="AE437" t="str">
            <v>Qd1</v>
          </cell>
          <cell r="AF437" t="str">
            <v>Tr1</v>
          </cell>
          <cell r="AG437" t="str">
            <v>Tr1-2001</v>
          </cell>
          <cell r="AH437" t="str">
            <v>2001-Tr1</v>
          </cell>
          <cell r="AI437">
            <v>2</v>
          </cell>
          <cell r="AJ437" t="str">
            <v>02</v>
          </cell>
        </row>
        <row r="438">
          <cell r="AA438" t="str">
            <v>Aaa</v>
          </cell>
          <cell r="AB438">
            <v>36943</v>
          </cell>
          <cell r="AC438">
            <v>2001</v>
          </cell>
          <cell r="AD438" t="str">
            <v>St1</v>
          </cell>
          <cell r="AE438" t="str">
            <v>Qd1</v>
          </cell>
          <cell r="AF438" t="str">
            <v>Tr1</v>
          </cell>
          <cell r="AG438" t="str">
            <v>Tr1-2001</v>
          </cell>
          <cell r="AH438" t="str">
            <v>2001-Tr1</v>
          </cell>
          <cell r="AI438">
            <v>2</v>
          </cell>
          <cell r="AJ438" t="str">
            <v>02</v>
          </cell>
        </row>
        <row r="439">
          <cell r="AA439" t="str">
            <v>Aaa</v>
          </cell>
          <cell r="AB439">
            <v>36944</v>
          </cell>
          <cell r="AC439">
            <v>2001</v>
          </cell>
          <cell r="AD439" t="str">
            <v>St1</v>
          </cell>
          <cell r="AE439" t="str">
            <v>Qd1</v>
          </cell>
          <cell r="AF439" t="str">
            <v>Tr1</v>
          </cell>
          <cell r="AG439" t="str">
            <v>Tr1-2001</v>
          </cell>
          <cell r="AH439" t="str">
            <v>2001-Tr1</v>
          </cell>
          <cell r="AI439">
            <v>2</v>
          </cell>
          <cell r="AJ439" t="str">
            <v>02</v>
          </cell>
        </row>
        <row r="440">
          <cell r="AA440" t="str">
            <v>Aaa</v>
          </cell>
          <cell r="AB440">
            <v>36945</v>
          </cell>
          <cell r="AC440">
            <v>2001</v>
          </cell>
          <cell r="AD440" t="str">
            <v>St1</v>
          </cell>
          <cell r="AE440" t="str">
            <v>Qd1</v>
          </cell>
          <cell r="AF440" t="str">
            <v>Tr1</v>
          </cell>
          <cell r="AG440" t="str">
            <v>Tr1-2001</v>
          </cell>
          <cell r="AH440" t="str">
            <v>2001-Tr1</v>
          </cell>
          <cell r="AI440">
            <v>2</v>
          </cell>
          <cell r="AJ440" t="str">
            <v>02</v>
          </cell>
        </row>
        <row r="441">
          <cell r="AA441" t="str">
            <v>Aaa</v>
          </cell>
          <cell r="AB441">
            <v>36946</v>
          </cell>
          <cell r="AC441">
            <v>2001</v>
          </cell>
          <cell r="AD441" t="str">
            <v>St1</v>
          </cell>
          <cell r="AE441" t="str">
            <v>Qd1</v>
          </cell>
          <cell r="AF441" t="str">
            <v>Tr1</v>
          </cell>
          <cell r="AG441" t="str">
            <v>Tr1-2001</v>
          </cell>
          <cell r="AH441" t="str">
            <v>2001-Tr1</v>
          </cell>
          <cell r="AI441">
            <v>2</v>
          </cell>
          <cell r="AJ441" t="str">
            <v>02</v>
          </cell>
        </row>
        <row r="442">
          <cell r="AA442" t="str">
            <v>Aaa</v>
          </cell>
          <cell r="AB442">
            <v>36947</v>
          </cell>
          <cell r="AC442">
            <v>2001</v>
          </cell>
          <cell r="AD442" t="str">
            <v>St1</v>
          </cell>
          <cell r="AE442" t="str">
            <v>Qd1</v>
          </cell>
          <cell r="AF442" t="str">
            <v>Tr1</v>
          </cell>
          <cell r="AG442" t="str">
            <v>Tr1-2001</v>
          </cell>
          <cell r="AH442" t="str">
            <v>2001-Tr1</v>
          </cell>
          <cell r="AI442">
            <v>2</v>
          </cell>
          <cell r="AJ442" t="str">
            <v>02</v>
          </cell>
        </row>
        <row r="443">
          <cell r="AA443" t="str">
            <v>Aaa</v>
          </cell>
          <cell r="AB443">
            <v>36948</v>
          </cell>
          <cell r="AC443">
            <v>2001</v>
          </cell>
          <cell r="AD443" t="str">
            <v>St1</v>
          </cell>
          <cell r="AE443" t="str">
            <v>Qd1</v>
          </cell>
          <cell r="AF443" t="str">
            <v>Tr1</v>
          </cell>
          <cell r="AG443" t="str">
            <v>Tr1-2001</v>
          </cell>
          <cell r="AH443" t="str">
            <v>2001-Tr1</v>
          </cell>
          <cell r="AI443">
            <v>2</v>
          </cell>
          <cell r="AJ443" t="str">
            <v>02</v>
          </cell>
        </row>
        <row r="444">
          <cell r="AA444" t="str">
            <v>Aaa</v>
          </cell>
          <cell r="AB444">
            <v>36949</v>
          </cell>
          <cell r="AC444">
            <v>2001</v>
          </cell>
          <cell r="AD444" t="str">
            <v>St1</v>
          </cell>
          <cell r="AE444" t="str">
            <v>Qd1</v>
          </cell>
          <cell r="AF444" t="str">
            <v>Tr1</v>
          </cell>
          <cell r="AG444" t="str">
            <v>Tr1-2001</v>
          </cell>
          <cell r="AH444" t="str">
            <v>2001-Tr1</v>
          </cell>
          <cell r="AI444">
            <v>2</v>
          </cell>
          <cell r="AJ444" t="str">
            <v>02</v>
          </cell>
        </row>
        <row r="445">
          <cell r="AA445" t="str">
            <v>Aaa</v>
          </cell>
          <cell r="AB445">
            <v>36950</v>
          </cell>
          <cell r="AC445">
            <v>2001</v>
          </cell>
          <cell r="AD445" t="str">
            <v>St1</v>
          </cell>
          <cell r="AE445" t="str">
            <v>Qd1</v>
          </cell>
          <cell r="AF445" t="str">
            <v>Tr1</v>
          </cell>
          <cell r="AG445" t="str">
            <v>Tr1-2001</v>
          </cell>
          <cell r="AH445" t="str">
            <v>2001-Tr1</v>
          </cell>
          <cell r="AI445">
            <v>2</v>
          </cell>
          <cell r="AJ445" t="str">
            <v>02</v>
          </cell>
        </row>
        <row r="446">
          <cell r="AA446" t="str">
            <v>Aaa</v>
          </cell>
          <cell r="AB446">
            <v>36951</v>
          </cell>
          <cell r="AC446">
            <v>2001</v>
          </cell>
          <cell r="AD446" t="str">
            <v>St1</v>
          </cell>
          <cell r="AE446" t="str">
            <v>Qd1</v>
          </cell>
          <cell r="AF446" t="str">
            <v>Tr1</v>
          </cell>
          <cell r="AG446" t="str">
            <v>Tr1-2001</v>
          </cell>
          <cell r="AH446" t="str">
            <v>2001-Tr1</v>
          </cell>
          <cell r="AI446">
            <v>3</v>
          </cell>
          <cell r="AJ446" t="str">
            <v>03</v>
          </cell>
        </row>
        <row r="447">
          <cell r="AA447" t="str">
            <v>Aaa</v>
          </cell>
          <cell r="AB447">
            <v>36952</v>
          </cell>
          <cell r="AC447">
            <v>2001</v>
          </cell>
          <cell r="AD447" t="str">
            <v>St1</v>
          </cell>
          <cell r="AE447" t="str">
            <v>Qd1</v>
          </cell>
          <cell r="AF447" t="str">
            <v>Tr1</v>
          </cell>
          <cell r="AG447" t="str">
            <v>Tr1-2001</v>
          </cell>
          <cell r="AH447" t="str">
            <v>2001-Tr1</v>
          </cell>
          <cell r="AI447">
            <v>3</v>
          </cell>
          <cell r="AJ447" t="str">
            <v>03</v>
          </cell>
        </row>
        <row r="448">
          <cell r="AA448" t="str">
            <v>Aaa</v>
          </cell>
          <cell r="AB448">
            <v>36953</v>
          </cell>
          <cell r="AC448">
            <v>2001</v>
          </cell>
          <cell r="AD448" t="str">
            <v>St1</v>
          </cell>
          <cell r="AE448" t="str">
            <v>Qd1</v>
          </cell>
          <cell r="AF448" t="str">
            <v>Tr1</v>
          </cell>
          <cell r="AG448" t="str">
            <v>Tr1-2001</v>
          </cell>
          <cell r="AH448" t="str">
            <v>2001-Tr1</v>
          </cell>
          <cell r="AI448">
            <v>3</v>
          </cell>
          <cell r="AJ448" t="str">
            <v>03</v>
          </cell>
        </row>
        <row r="449">
          <cell r="AA449" t="str">
            <v>Aaa</v>
          </cell>
          <cell r="AB449">
            <v>36954</v>
          </cell>
          <cell r="AC449">
            <v>2001</v>
          </cell>
          <cell r="AD449" t="str">
            <v>St1</v>
          </cell>
          <cell r="AE449" t="str">
            <v>Qd1</v>
          </cell>
          <cell r="AF449" t="str">
            <v>Tr1</v>
          </cell>
          <cell r="AG449" t="str">
            <v>Tr1-2001</v>
          </cell>
          <cell r="AH449" t="str">
            <v>2001-Tr1</v>
          </cell>
          <cell r="AI449">
            <v>3</v>
          </cell>
          <cell r="AJ449" t="str">
            <v>03</v>
          </cell>
        </row>
        <row r="450">
          <cell r="AA450" t="str">
            <v>Aaa</v>
          </cell>
          <cell r="AB450">
            <v>36955</v>
          </cell>
          <cell r="AC450">
            <v>2001</v>
          </cell>
          <cell r="AD450" t="str">
            <v>St1</v>
          </cell>
          <cell r="AE450" t="str">
            <v>Qd1</v>
          </cell>
          <cell r="AF450" t="str">
            <v>Tr1</v>
          </cell>
          <cell r="AG450" t="str">
            <v>Tr1-2001</v>
          </cell>
          <cell r="AH450" t="str">
            <v>2001-Tr1</v>
          </cell>
          <cell r="AI450">
            <v>3</v>
          </cell>
          <cell r="AJ450" t="str">
            <v>03</v>
          </cell>
        </row>
        <row r="451">
          <cell r="AA451" t="str">
            <v>Aaa</v>
          </cell>
          <cell r="AB451">
            <v>36956</v>
          </cell>
          <cell r="AC451">
            <v>2001</v>
          </cell>
          <cell r="AD451" t="str">
            <v>St1</v>
          </cell>
          <cell r="AE451" t="str">
            <v>Qd1</v>
          </cell>
          <cell r="AF451" t="str">
            <v>Tr1</v>
          </cell>
          <cell r="AG451" t="str">
            <v>Tr1-2001</v>
          </cell>
          <cell r="AH451" t="str">
            <v>2001-Tr1</v>
          </cell>
          <cell r="AI451">
            <v>3</v>
          </cell>
          <cell r="AJ451" t="str">
            <v>03</v>
          </cell>
        </row>
        <row r="452">
          <cell r="AA452" t="str">
            <v>Aaa</v>
          </cell>
          <cell r="AB452">
            <v>36957</v>
          </cell>
          <cell r="AC452">
            <v>2001</v>
          </cell>
          <cell r="AD452" t="str">
            <v>St1</v>
          </cell>
          <cell r="AE452" t="str">
            <v>Qd1</v>
          </cell>
          <cell r="AF452" t="str">
            <v>Tr1</v>
          </cell>
          <cell r="AG452" t="str">
            <v>Tr1-2001</v>
          </cell>
          <cell r="AH452" t="str">
            <v>2001-Tr1</v>
          </cell>
          <cell r="AI452">
            <v>3</v>
          </cell>
          <cell r="AJ452" t="str">
            <v>03</v>
          </cell>
        </row>
        <row r="453">
          <cell r="AA453" t="str">
            <v>Aaa</v>
          </cell>
          <cell r="AB453">
            <v>36958</v>
          </cell>
          <cell r="AC453">
            <v>2001</v>
          </cell>
          <cell r="AD453" t="str">
            <v>St1</v>
          </cell>
          <cell r="AE453" t="str">
            <v>Qd1</v>
          </cell>
          <cell r="AF453" t="str">
            <v>Tr1</v>
          </cell>
          <cell r="AG453" t="str">
            <v>Tr1-2001</v>
          </cell>
          <cell r="AH453" t="str">
            <v>2001-Tr1</v>
          </cell>
          <cell r="AI453">
            <v>3</v>
          </cell>
          <cell r="AJ453" t="str">
            <v>03</v>
          </cell>
        </row>
        <row r="454">
          <cell r="AA454" t="str">
            <v>Aaa</v>
          </cell>
          <cell r="AB454">
            <v>36959</v>
          </cell>
          <cell r="AC454">
            <v>2001</v>
          </cell>
          <cell r="AD454" t="str">
            <v>St1</v>
          </cell>
          <cell r="AE454" t="str">
            <v>Qd1</v>
          </cell>
          <cell r="AF454" t="str">
            <v>Tr1</v>
          </cell>
          <cell r="AG454" t="str">
            <v>Tr1-2001</v>
          </cell>
          <cell r="AH454" t="str">
            <v>2001-Tr1</v>
          </cell>
          <cell r="AI454">
            <v>3</v>
          </cell>
          <cell r="AJ454" t="str">
            <v>03</v>
          </cell>
        </row>
        <row r="455">
          <cell r="AA455" t="str">
            <v>Aaa</v>
          </cell>
          <cell r="AB455">
            <v>36960</v>
          </cell>
          <cell r="AC455">
            <v>2001</v>
          </cell>
          <cell r="AD455" t="str">
            <v>St1</v>
          </cell>
          <cell r="AE455" t="str">
            <v>Qd1</v>
          </cell>
          <cell r="AF455" t="str">
            <v>Tr1</v>
          </cell>
          <cell r="AG455" t="str">
            <v>Tr1-2001</v>
          </cell>
          <cell r="AH455" t="str">
            <v>2001-Tr1</v>
          </cell>
          <cell r="AI455">
            <v>3</v>
          </cell>
          <cell r="AJ455" t="str">
            <v>03</v>
          </cell>
        </row>
        <row r="456">
          <cell r="AA456" t="str">
            <v>Aaa</v>
          </cell>
          <cell r="AB456">
            <v>36961</v>
          </cell>
          <cell r="AC456">
            <v>2001</v>
          </cell>
          <cell r="AD456" t="str">
            <v>St1</v>
          </cell>
          <cell r="AE456" t="str">
            <v>Qd1</v>
          </cell>
          <cell r="AF456" t="str">
            <v>Tr1</v>
          </cell>
          <cell r="AG456" t="str">
            <v>Tr1-2001</v>
          </cell>
          <cell r="AH456" t="str">
            <v>2001-Tr1</v>
          </cell>
          <cell r="AI456">
            <v>3</v>
          </cell>
          <cell r="AJ456" t="str">
            <v>03</v>
          </cell>
        </row>
        <row r="457">
          <cell r="AA457" t="str">
            <v>Aaa</v>
          </cell>
          <cell r="AB457">
            <v>36962</v>
          </cell>
          <cell r="AC457">
            <v>2001</v>
          </cell>
          <cell r="AD457" t="str">
            <v>St1</v>
          </cell>
          <cell r="AE457" t="str">
            <v>Qd1</v>
          </cell>
          <cell r="AF457" t="str">
            <v>Tr1</v>
          </cell>
          <cell r="AG457" t="str">
            <v>Tr1-2001</v>
          </cell>
          <cell r="AH457" t="str">
            <v>2001-Tr1</v>
          </cell>
          <cell r="AI457">
            <v>3</v>
          </cell>
          <cell r="AJ457" t="str">
            <v>03</v>
          </cell>
        </row>
        <row r="458">
          <cell r="AA458" t="str">
            <v>Aaa</v>
          </cell>
          <cell r="AB458">
            <v>36963</v>
          </cell>
          <cell r="AC458">
            <v>2001</v>
          </cell>
          <cell r="AD458" t="str">
            <v>St1</v>
          </cell>
          <cell r="AE458" t="str">
            <v>Qd1</v>
          </cell>
          <cell r="AF458" t="str">
            <v>Tr1</v>
          </cell>
          <cell r="AG458" t="str">
            <v>Tr1-2001</v>
          </cell>
          <cell r="AH458" t="str">
            <v>2001-Tr1</v>
          </cell>
          <cell r="AI458">
            <v>3</v>
          </cell>
          <cell r="AJ458" t="str">
            <v>03</v>
          </cell>
        </row>
        <row r="459">
          <cell r="AA459" t="str">
            <v>Aaa</v>
          </cell>
          <cell r="AB459">
            <v>36964</v>
          </cell>
          <cell r="AC459">
            <v>2001</v>
          </cell>
          <cell r="AD459" t="str">
            <v>St1</v>
          </cell>
          <cell r="AE459" t="str">
            <v>Qd1</v>
          </cell>
          <cell r="AF459" t="str">
            <v>Tr1</v>
          </cell>
          <cell r="AG459" t="str">
            <v>Tr1-2001</v>
          </cell>
          <cell r="AH459" t="str">
            <v>2001-Tr1</v>
          </cell>
          <cell r="AI459">
            <v>3</v>
          </cell>
          <cell r="AJ459" t="str">
            <v>03</v>
          </cell>
        </row>
        <row r="460">
          <cell r="AA460" t="str">
            <v>Aaa</v>
          </cell>
          <cell r="AB460">
            <v>36965</v>
          </cell>
          <cell r="AC460">
            <v>2001</v>
          </cell>
          <cell r="AD460" t="str">
            <v>St1</v>
          </cell>
          <cell r="AE460" t="str">
            <v>Qd1</v>
          </cell>
          <cell r="AF460" t="str">
            <v>Tr1</v>
          </cell>
          <cell r="AG460" t="str">
            <v>Tr1-2001</v>
          </cell>
          <cell r="AH460" t="str">
            <v>2001-Tr1</v>
          </cell>
          <cell r="AI460">
            <v>3</v>
          </cell>
          <cell r="AJ460" t="str">
            <v>03</v>
          </cell>
        </row>
        <row r="461">
          <cell r="AA461" t="str">
            <v>Aaa</v>
          </cell>
          <cell r="AB461">
            <v>36966</v>
          </cell>
          <cell r="AC461">
            <v>2001</v>
          </cell>
          <cell r="AD461" t="str">
            <v>St1</v>
          </cell>
          <cell r="AE461" t="str">
            <v>Qd1</v>
          </cell>
          <cell r="AF461" t="str">
            <v>Tr1</v>
          </cell>
          <cell r="AG461" t="str">
            <v>Tr1-2001</v>
          </cell>
          <cell r="AH461" t="str">
            <v>2001-Tr1</v>
          </cell>
          <cell r="AI461">
            <v>3</v>
          </cell>
          <cell r="AJ461" t="str">
            <v>03</v>
          </cell>
        </row>
        <row r="462">
          <cell r="AA462" t="str">
            <v>Aaa</v>
          </cell>
          <cell r="AB462">
            <v>36967</v>
          </cell>
          <cell r="AC462">
            <v>2001</v>
          </cell>
          <cell r="AD462" t="str">
            <v>St1</v>
          </cell>
          <cell r="AE462" t="str">
            <v>Qd1</v>
          </cell>
          <cell r="AF462" t="str">
            <v>Tr1</v>
          </cell>
          <cell r="AG462" t="str">
            <v>Tr1-2001</v>
          </cell>
          <cell r="AH462" t="str">
            <v>2001-Tr1</v>
          </cell>
          <cell r="AI462">
            <v>3</v>
          </cell>
          <cell r="AJ462" t="str">
            <v>03</v>
          </cell>
        </row>
        <row r="463">
          <cell r="AA463" t="str">
            <v>Aaa</v>
          </cell>
          <cell r="AB463">
            <v>36968</v>
          </cell>
          <cell r="AC463">
            <v>2001</v>
          </cell>
          <cell r="AD463" t="str">
            <v>St1</v>
          </cell>
          <cell r="AE463" t="str">
            <v>Qd1</v>
          </cell>
          <cell r="AF463" t="str">
            <v>Tr1</v>
          </cell>
          <cell r="AG463" t="str">
            <v>Tr1-2001</v>
          </cell>
          <cell r="AH463" t="str">
            <v>2001-Tr1</v>
          </cell>
          <cell r="AI463">
            <v>3</v>
          </cell>
          <cell r="AJ463" t="str">
            <v>03</v>
          </cell>
        </row>
        <row r="464">
          <cell r="AA464" t="str">
            <v>Aaa</v>
          </cell>
          <cell r="AB464">
            <v>36969</v>
          </cell>
          <cell r="AC464">
            <v>2001</v>
          </cell>
          <cell r="AD464" t="str">
            <v>St1</v>
          </cell>
          <cell r="AE464" t="str">
            <v>Qd1</v>
          </cell>
          <cell r="AF464" t="str">
            <v>Tr1</v>
          </cell>
          <cell r="AG464" t="str">
            <v>Tr1-2001</v>
          </cell>
          <cell r="AH464" t="str">
            <v>2001-Tr1</v>
          </cell>
          <cell r="AI464">
            <v>3</v>
          </cell>
          <cell r="AJ464" t="str">
            <v>03</v>
          </cell>
        </row>
        <row r="465">
          <cell r="AA465" t="str">
            <v>Aaa</v>
          </cell>
          <cell r="AB465">
            <v>36970</v>
          </cell>
          <cell r="AC465">
            <v>2001</v>
          </cell>
          <cell r="AD465" t="str">
            <v>St1</v>
          </cell>
          <cell r="AE465" t="str">
            <v>Qd1</v>
          </cell>
          <cell r="AF465" t="str">
            <v>Tr1</v>
          </cell>
          <cell r="AG465" t="str">
            <v>Tr1-2001</v>
          </cell>
          <cell r="AH465" t="str">
            <v>2001-Tr1</v>
          </cell>
          <cell r="AI465">
            <v>3</v>
          </cell>
          <cell r="AJ465" t="str">
            <v>03</v>
          </cell>
        </row>
        <row r="466">
          <cell r="AA466" t="str">
            <v>Aaa</v>
          </cell>
          <cell r="AB466">
            <v>36971</v>
          </cell>
          <cell r="AC466">
            <v>2001</v>
          </cell>
          <cell r="AD466" t="str">
            <v>St1</v>
          </cell>
          <cell r="AE466" t="str">
            <v>Qd1</v>
          </cell>
          <cell r="AF466" t="str">
            <v>Tr1</v>
          </cell>
          <cell r="AG466" t="str">
            <v>Tr1-2001</v>
          </cell>
          <cell r="AH466" t="str">
            <v>2001-Tr1</v>
          </cell>
          <cell r="AI466">
            <v>3</v>
          </cell>
          <cell r="AJ466" t="str">
            <v>03</v>
          </cell>
        </row>
        <row r="467">
          <cell r="AA467" t="str">
            <v>Aaa</v>
          </cell>
          <cell r="AB467">
            <v>36972</v>
          </cell>
          <cell r="AC467">
            <v>2001</v>
          </cell>
          <cell r="AD467" t="str">
            <v>St1</v>
          </cell>
          <cell r="AE467" t="str">
            <v>Qd1</v>
          </cell>
          <cell r="AF467" t="str">
            <v>Tr1</v>
          </cell>
          <cell r="AG467" t="str">
            <v>Tr1-2001</v>
          </cell>
          <cell r="AH467" t="str">
            <v>2001-Tr1</v>
          </cell>
          <cell r="AI467">
            <v>3</v>
          </cell>
          <cell r="AJ467" t="str">
            <v>03</v>
          </cell>
        </row>
        <row r="468">
          <cell r="AA468" t="str">
            <v>Aaa</v>
          </cell>
          <cell r="AB468">
            <v>36973</v>
          </cell>
          <cell r="AC468">
            <v>2001</v>
          </cell>
          <cell r="AD468" t="str">
            <v>St1</v>
          </cell>
          <cell r="AE468" t="str">
            <v>Qd1</v>
          </cell>
          <cell r="AF468" t="str">
            <v>Tr1</v>
          </cell>
          <cell r="AG468" t="str">
            <v>Tr1-2001</v>
          </cell>
          <cell r="AH468" t="str">
            <v>2001-Tr1</v>
          </cell>
          <cell r="AI468">
            <v>3</v>
          </cell>
          <cell r="AJ468" t="str">
            <v>03</v>
          </cell>
        </row>
        <row r="469">
          <cell r="AA469" t="str">
            <v>Aaa</v>
          </cell>
          <cell r="AB469">
            <v>36974</v>
          </cell>
          <cell r="AC469">
            <v>2001</v>
          </cell>
          <cell r="AD469" t="str">
            <v>St1</v>
          </cell>
          <cell r="AE469" t="str">
            <v>Qd1</v>
          </cell>
          <cell r="AF469" t="str">
            <v>Tr1</v>
          </cell>
          <cell r="AG469" t="str">
            <v>Tr1-2001</v>
          </cell>
          <cell r="AH469" t="str">
            <v>2001-Tr1</v>
          </cell>
          <cell r="AI469">
            <v>3</v>
          </cell>
          <cell r="AJ469" t="str">
            <v>03</v>
          </cell>
        </row>
        <row r="470">
          <cell r="AA470" t="str">
            <v>Aaa</v>
          </cell>
          <cell r="AB470">
            <v>36975</v>
          </cell>
          <cell r="AC470">
            <v>2001</v>
          </cell>
          <cell r="AD470" t="str">
            <v>St1</v>
          </cell>
          <cell r="AE470" t="str">
            <v>Qd1</v>
          </cell>
          <cell r="AF470" t="str">
            <v>Tr1</v>
          </cell>
          <cell r="AG470" t="str">
            <v>Tr1-2001</v>
          </cell>
          <cell r="AH470" t="str">
            <v>2001-Tr1</v>
          </cell>
          <cell r="AI470">
            <v>3</v>
          </cell>
          <cell r="AJ470" t="str">
            <v>03</v>
          </cell>
        </row>
        <row r="471">
          <cell r="AA471" t="str">
            <v>Aaa</v>
          </cell>
          <cell r="AB471">
            <v>36976</v>
          </cell>
          <cell r="AC471">
            <v>2001</v>
          </cell>
          <cell r="AD471" t="str">
            <v>St1</v>
          </cell>
          <cell r="AE471" t="str">
            <v>Qd1</v>
          </cell>
          <cell r="AF471" t="str">
            <v>Tr1</v>
          </cell>
          <cell r="AG471" t="str">
            <v>Tr1-2001</v>
          </cell>
          <cell r="AH471" t="str">
            <v>2001-Tr1</v>
          </cell>
          <cell r="AI471">
            <v>3</v>
          </cell>
          <cell r="AJ471" t="str">
            <v>03</v>
          </cell>
        </row>
        <row r="472">
          <cell r="AA472" t="str">
            <v>Aaa</v>
          </cell>
          <cell r="AB472">
            <v>36977</v>
          </cell>
          <cell r="AC472">
            <v>2001</v>
          </cell>
          <cell r="AD472" t="str">
            <v>St1</v>
          </cell>
          <cell r="AE472" t="str">
            <v>Qd1</v>
          </cell>
          <cell r="AF472" t="str">
            <v>Tr1</v>
          </cell>
          <cell r="AG472" t="str">
            <v>Tr1-2001</v>
          </cell>
          <cell r="AH472" t="str">
            <v>2001-Tr1</v>
          </cell>
          <cell r="AI472">
            <v>3</v>
          </cell>
          <cell r="AJ472" t="str">
            <v>03</v>
          </cell>
        </row>
        <row r="473">
          <cell r="AA473" t="str">
            <v>Aaa</v>
          </cell>
          <cell r="AB473">
            <v>36978</v>
          </cell>
          <cell r="AC473">
            <v>2001</v>
          </cell>
          <cell r="AD473" t="str">
            <v>St1</v>
          </cell>
          <cell r="AE473" t="str">
            <v>Qd1</v>
          </cell>
          <cell r="AF473" t="str">
            <v>Tr1</v>
          </cell>
          <cell r="AG473" t="str">
            <v>Tr1-2001</v>
          </cell>
          <cell r="AH473" t="str">
            <v>2001-Tr1</v>
          </cell>
          <cell r="AI473">
            <v>3</v>
          </cell>
          <cell r="AJ473" t="str">
            <v>03</v>
          </cell>
        </row>
        <row r="474">
          <cell r="AA474" t="str">
            <v>Aaa</v>
          </cell>
          <cell r="AB474">
            <v>36979</v>
          </cell>
          <cell r="AC474">
            <v>2001</v>
          </cell>
          <cell r="AD474" t="str">
            <v>St1</v>
          </cell>
          <cell r="AE474" t="str">
            <v>Qd1</v>
          </cell>
          <cell r="AF474" t="str">
            <v>Tr1</v>
          </cell>
          <cell r="AG474" t="str">
            <v>Tr1-2001</v>
          </cell>
          <cell r="AH474" t="str">
            <v>2001-Tr1</v>
          </cell>
          <cell r="AI474">
            <v>3</v>
          </cell>
          <cell r="AJ474" t="str">
            <v>03</v>
          </cell>
        </row>
        <row r="475">
          <cell r="AA475" t="str">
            <v>Aaa</v>
          </cell>
          <cell r="AB475">
            <v>36980</v>
          </cell>
          <cell r="AC475">
            <v>2001</v>
          </cell>
          <cell r="AD475" t="str">
            <v>St1</v>
          </cell>
          <cell r="AE475" t="str">
            <v>Qd1</v>
          </cell>
          <cell r="AF475" t="str">
            <v>Tr1</v>
          </cell>
          <cell r="AG475" t="str">
            <v>Tr1-2001</v>
          </cell>
          <cell r="AH475" t="str">
            <v>2001-Tr1</v>
          </cell>
          <cell r="AI475">
            <v>3</v>
          </cell>
          <cell r="AJ475" t="str">
            <v>03</v>
          </cell>
        </row>
        <row r="476">
          <cell r="AA476" t="str">
            <v>Aaa</v>
          </cell>
          <cell r="AB476">
            <v>36981</v>
          </cell>
          <cell r="AC476">
            <v>2001</v>
          </cell>
          <cell r="AD476" t="str">
            <v>St1</v>
          </cell>
          <cell r="AE476" t="str">
            <v>Qd1</v>
          </cell>
          <cell r="AF476" t="str">
            <v>Tr1</v>
          </cell>
          <cell r="AG476" t="str">
            <v>Tr1-2001</v>
          </cell>
          <cell r="AH476" t="str">
            <v>2001-Tr1</v>
          </cell>
          <cell r="AI476">
            <v>3</v>
          </cell>
          <cell r="AJ476" t="str">
            <v>03</v>
          </cell>
        </row>
        <row r="477">
          <cell r="AA477" t="str">
            <v>Aaa</v>
          </cell>
          <cell r="AB477">
            <v>36982</v>
          </cell>
          <cell r="AC477">
            <v>2001</v>
          </cell>
          <cell r="AD477" t="str">
            <v>St1</v>
          </cell>
          <cell r="AE477" t="str">
            <v>Qd1</v>
          </cell>
          <cell r="AF477" t="str">
            <v>Tr2</v>
          </cell>
          <cell r="AG477" t="str">
            <v>Tr2-2001</v>
          </cell>
          <cell r="AH477" t="str">
            <v>2001-Tr2</v>
          </cell>
          <cell r="AI477">
            <v>4</v>
          </cell>
          <cell r="AJ477" t="str">
            <v>04</v>
          </cell>
        </row>
        <row r="478">
          <cell r="AA478" t="str">
            <v>Aaa</v>
          </cell>
          <cell r="AB478">
            <v>36983</v>
          </cell>
          <cell r="AC478">
            <v>2001</v>
          </cell>
          <cell r="AD478" t="str">
            <v>St1</v>
          </cell>
          <cell r="AE478" t="str">
            <v>Qd1</v>
          </cell>
          <cell r="AF478" t="str">
            <v>Tr2</v>
          </cell>
          <cell r="AG478" t="str">
            <v>Tr2-2001</v>
          </cell>
          <cell r="AH478" t="str">
            <v>2001-Tr2</v>
          </cell>
          <cell r="AI478">
            <v>4</v>
          </cell>
          <cell r="AJ478" t="str">
            <v>04</v>
          </cell>
        </row>
        <row r="479">
          <cell r="AA479" t="str">
            <v>Aaa</v>
          </cell>
          <cell r="AB479">
            <v>36984</v>
          </cell>
          <cell r="AC479">
            <v>2001</v>
          </cell>
          <cell r="AD479" t="str">
            <v>St1</v>
          </cell>
          <cell r="AE479" t="str">
            <v>Qd1</v>
          </cell>
          <cell r="AF479" t="str">
            <v>Tr2</v>
          </cell>
          <cell r="AG479" t="str">
            <v>Tr2-2001</v>
          </cell>
          <cell r="AH479" t="str">
            <v>2001-Tr2</v>
          </cell>
          <cell r="AI479">
            <v>4</v>
          </cell>
          <cell r="AJ479" t="str">
            <v>04</v>
          </cell>
        </row>
        <row r="480">
          <cell r="AA480" t="str">
            <v>Aaa</v>
          </cell>
          <cell r="AB480">
            <v>36985</v>
          </cell>
          <cell r="AC480">
            <v>2001</v>
          </cell>
          <cell r="AD480" t="str">
            <v>St1</v>
          </cell>
          <cell r="AE480" t="str">
            <v>Qd1</v>
          </cell>
          <cell r="AF480" t="str">
            <v>Tr2</v>
          </cell>
          <cell r="AG480" t="str">
            <v>Tr2-2001</v>
          </cell>
          <cell r="AH480" t="str">
            <v>2001-Tr2</v>
          </cell>
          <cell r="AI480">
            <v>4</v>
          </cell>
          <cell r="AJ480" t="str">
            <v>04</v>
          </cell>
        </row>
        <row r="481">
          <cell r="AA481" t="str">
            <v>Aaa</v>
          </cell>
          <cell r="AB481">
            <v>36986</v>
          </cell>
          <cell r="AC481">
            <v>2001</v>
          </cell>
          <cell r="AD481" t="str">
            <v>St1</v>
          </cell>
          <cell r="AE481" t="str">
            <v>Qd1</v>
          </cell>
          <cell r="AF481" t="str">
            <v>Tr2</v>
          </cell>
          <cell r="AG481" t="str">
            <v>Tr2-2001</v>
          </cell>
          <cell r="AH481" t="str">
            <v>2001-Tr2</v>
          </cell>
          <cell r="AI481">
            <v>4</v>
          </cell>
          <cell r="AJ481" t="str">
            <v>04</v>
          </cell>
        </row>
        <row r="482">
          <cell r="AA482" t="str">
            <v>Aaa</v>
          </cell>
          <cell r="AB482">
            <v>36987</v>
          </cell>
          <cell r="AC482">
            <v>2001</v>
          </cell>
          <cell r="AD482" t="str">
            <v>St1</v>
          </cell>
          <cell r="AE482" t="str">
            <v>Qd1</v>
          </cell>
          <cell r="AF482" t="str">
            <v>Tr2</v>
          </cell>
          <cell r="AG482" t="str">
            <v>Tr2-2001</v>
          </cell>
          <cell r="AH482" t="str">
            <v>2001-Tr2</v>
          </cell>
          <cell r="AI482">
            <v>4</v>
          </cell>
          <cell r="AJ482" t="str">
            <v>04</v>
          </cell>
        </row>
        <row r="483">
          <cell r="AA483" t="str">
            <v>Aaa</v>
          </cell>
          <cell r="AB483">
            <v>36988</v>
          </cell>
          <cell r="AC483">
            <v>2001</v>
          </cell>
          <cell r="AD483" t="str">
            <v>St1</v>
          </cell>
          <cell r="AE483" t="str">
            <v>Qd1</v>
          </cell>
          <cell r="AF483" t="str">
            <v>Tr2</v>
          </cell>
          <cell r="AG483" t="str">
            <v>Tr2-2001</v>
          </cell>
          <cell r="AH483" t="str">
            <v>2001-Tr2</v>
          </cell>
          <cell r="AI483">
            <v>4</v>
          </cell>
          <cell r="AJ483" t="str">
            <v>04</v>
          </cell>
        </row>
        <row r="484">
          <cell r="AA484" t="str">
            <v>Aaa</v>
          </cell>
          <cell r="AB484">
            <v>36989</v>
          </cell>
          <cell r="AC484">
            <v>2001</v>
          </cell>
          <cell r="AD484" t="str">
            <v>St1</v>
          </cell>
          <cell r="AE484" t="str">
            <v>Qd1</v>
          </cell>
          <cell r="AF484" t="str">
            <v>Tr2</v>
          </cell>
          <cell r="AG484" t="str">
            <v>Tr2-2001</v>
          </cell>
          <cell r="AH484" t="str">
            <v>2001-Tr2</v>
          </cell>
          <cell r="AI484">
            <v>4</v>
          </cell>
          <cell r="AJ484" t="str">
            <v>04</v>
          </cell>
        </row>
        <row r="485">
          <cell r="AA485" t="str">
            <v>Aaa</v>
          </cell>
          <cell r="AB485">
            <v>36990</v>
          </cell>
          <cell r="AC485">
            <v>2001</v>
          </cell>
          <cell r="AD485" t="str">
            <v>St1</v>
          </cell>
          <cell r="AE485" t="str">
            <v>Qd1</v>
          </cell>
          <cell r="AF485" t="str">
            <v>Tr2</v>
          </cell>
          <cell r="AG485" t="str">
            <v>Tr2-2001</v>
          </cell>
          <cell r="AH485" t="str">
            <v>2001-Tr2</v>
          </cell>
          <cell r="AI485">
            <v>4</v>
          </cell>
          <cell r="AJ485" t="str">
            <v>04</v>
          </cell>
        </row>
        <row r="486">
          <cell r="AA486" t="str">
            <v>Aaa</v>
          </cell>
          <cell r="AB486">
            <v>36991</v>
          </cell>
          <cell r="AC486">
            <v>2001</v>
          </cell>
          <cell r="AD486" t="str">
            <v>St1</v>
          </cell>
          <cell r="AE486" t="str">
            <v>Qd1</v>
          </cell>
          <cell r="AF486" t="str">
            <v>Tr2</v>
          </cell>
          <cell r="AG486" t="str">
            <v>Tr2-2001</v>
          </cell>
          <cell r="AH486" t="str">
            <v>2001-Tr2</v>
          </cell>
          <cell r="AI486">
            <v>4</v>
          </cell>
          <cell r="AJ486" t="str">
            <v>04</v>
          </cell>
        </row>
        <row r="487">
          <cell r="AA487" t="str">
            <v>Aaa</v>
          </cell>
          <cell r="AB487">
            <v>36992</v>
          </cell>
          <cell r="AC487">
            <v>2001</v>
          </cell>
          <cell r="AD487" t="str">
            <v>St1</v>
          </cell>
          <cell r="AE487" t="str">
            <v>Qd1</v>
          </cell>
          <cell r="AF487" t="str">
            <v>Tr2</v>
          </cell>
          <cell r="AG487" t="str">
            <v>Tr2-2001</v>
          </cell>
          <cell r="AH487" t="str">
            <v>2001-Tr2</v>
          </cell>
          <cell r="AI487">
            <v>4</v>
          </cell>
          <cell r="AJ487" t="str">
            <v>04</v>
          </cell>
        </row>
        <row r="488">
          <cell r="AA488" t="str">
            <v>Aaa</v>
          </cell>
          <cell r="AB488">
            <v>36993</v>
          </cell>
          <cell r="AC488">
            <v>2001</v>
          </cell>
          <cell r="AD488" t="str">
            <v>St1</v>
          </cell>
          <cell r="AE488" t="str">
            <v>Qd1</v>
          </cell>
          <cell r="AF488" t="str">
            <v>Tr2</v>
          </cell>
          <cell r="AG488" t="str">
            <v>Tr2-2001</v>
          </cell>
          <cell r="AH488" t="str">
            <v>2001-Tr2</v>
          </cell>
          <cell r="AI488">
            <v>4</v>
          </cell>
          <cell r="AJ488" t="str">
            <v>04</v>
          </cell>
        </row>
        <row r="489">
          <cell r="AA489" t="str">
            <v>Aaa</v>
          </cell>
          <cell r="AB489">
            <v>36994</v>
          </cell>
          <cell r="AC489">
            <v>2001</v>
          </cell>
          <cell r="AD489" t="str">
            <v>St1</v>
          </cell>
          <cell r="AE489" t="str">
            <v>Qd1</v>
          </cell>
          <cell r="AF489" t="str">
            <v>Tr2</v>
          </cell>
          <cell r="AG489" t="str">
            <v>Tr2-2001</v>
          </cell>
          <cell r="AH489" t="str">
            <v>2001-Tr2</v>
          </cell>
          <cell r="AI489">
            <v>4</v>
          </cell>
          <cell r="AJ489" t="str">
            <v>04</v>
          </cell>
        </row>
        <row r="490">
          <cell r="AA490" t="str">
            <v>Aaa</v>
          </cell>
          <cell r="AB490">
            <v>36995</v>
          </cell>
          <cell r="AC490">
            <v>2001</v>
          </cell>
          <cell r="AD490" t="str">
            <v>St1</v>
          </cell>
          <cell r="AE490" t="str">
            <v>Qd1</v>
          </cell>
          <cell r="AF490" t="str">
            <v>Tr2</v>
          </cell>
          <cell r="AG490" t="str">
            <v>Tr2-2001</v>
          </cell>
          <cell r="AH490" t="str">
            <v>2001-Tr2</v>
          </cell>
          <cell r="AI490">
            <v>4</v>
          </cell>
          <cell r="AJ490" t="str">
            <v>04</v>
          </cell>
        </row>
        <row r="491">
          <cell r="AA491" t="str">
            <v>Aaa</v>
          </cell>
          <cell r="AB491">
            <v>36996</v>
          </cell>
          <cell r="AC491">
            <v>2001</v>
          </cell>
          <cell r="AD491" t="str">
            <v>St1</v>
          </cell>
          <cell r="AE491" t="str">
            <v>Qd1</v>
          </cell>
          <cell r="AF491" t="str">
            <v>Tr2</v>
          </cell>
          <cell r="AG491" t="str">
            <v>Tr2-2001</v>
          </cell>
          <cell r="AH491" t="str">
            <v>2001-Tr2</v>
          </cell>
          <cell r="AI491">
            <v>4</v>
          </cell>
          <cell r="AJ491" t="str">
            <v>04</v>
          </cell>
        </row>
        <row r="492">
          <cell r="AA492" t="str">
            <v>Aaa</v>
          </cell>
          <cell r="AB492">
            <v>36997</v>
          </cell>
          <cell r="AC492">
            <v>2001</v>
          </cell>
          <cell r="AD492" t="str">
            <v>St1</v>
          </cell>
          <cell r="AE492" t="str">
            <v>Qd1</v>
          </cell>
          <cell r="AF492" t="str">
            <v>Tr2</v>
          </cell>
          <cell r="AG492" t="str">
            <v>Tr2-2001</v>
          </cell>
          <cell r="AH492" t="str">
            <v>2001-Tr2</v>
          </cell>
          <cell r="AI492">
            <v>4</v>
          </cell>
          <cell r="AJ492" t="str">
            <v>04</v>
          </cell>
        </row>
        <row r="493">
          <cell r="AA493" t="str">
            <v>Aaa</v>
          </cell>
          <cell r="AB493">
            <v>36998</v>
          </cell>
          <cell r="AC493">
            <v>2001</v>
          </cell>
          <cell r="AD493" t="str">
            <v>St1</v>
          </cell>
          <cell r="AE493" t="str">
            <v>Qd1</v>
          </cell>
          <cell r="AF493" t="str">
            <v>Tr2</v>
          </cell>
          <cell r="AG493" t="str">
            <v>Tr2-2001</v>
          </cell>
          <cell r="AH493" t="str">
            <v>2001-Tr2</v>
          </cell>
          <cell r="AI493">
            <v>4</v>
          </cell>
          <cell r="AJ493" t="str">
            <v>04</v>
          </cell>
        </row>
        <row r="494">
          <cell r="AA494" t="str">
            <v>Aaa</v>
          </cell>
          <cell r="AB494">
            <v>36999</v>
          </cell>
          <cell r="AC494">
            <v>2001</v>
          </cell>
          <cell r="AD494" t="str">
            <v>St1</v>
          </cell>
          <cell r="AE494" t="str">
            <v>Qd1</v>
          </cell>
          <cell r="AF494" t="str">
            <v>Tr2</v>
          </cell>
          <cell r="AG494" t="str">
            <v>Tr2-2001</v>
          </cell>
          <cell r="AH494" t="str">
            <v>2001-Tr2</v>
          </cell>
          <cell r="AI494">
            <v>4</v>
          </cell>
          <cell r="AJ494" t="str">
            <v>04</v>
          </cell>
        </row>
        <row r="495">
          <cell r="AA495" t="str">
            <v>Aaa</v>
          </cell>
          <cell r="AB495">
            <v>37000</v>
          </cell>
          <cell r="AC495">
            <v>2001</v>
          </cell>
          <cell r="AD495" t="str">
            <v>St1</v>
          </cell>
          <cell r="AE495" t="str">
            <v>Qd1</v>
          </cell>
          <cell r="AF495" t="str">
            <v>Tr2</v>
          </cell>
          <cell r="AG495" t="str">
            <v>Tr2-2001</v>
          </cell>
          <cell r="AH495" t="str">
            <v>2001-Tr2</v>
          </cell>
          <cell r="AI495">
            <v>4</v>
          </cell>
          <cell r="AJ495" t="str">
            <v>04</v>
          </cell>
        </row>
        <row r="496">
          <cell r="AA496" t="str">
            <v>Aaa</v>
          </cell>
          <cell r="AB496">
            <v>37001</v>
          </cell>
          <cell r="AC496">
            <v>2001</v>
          </cell>
          <cell r="AD496" t="str">
            <v>St1</v>
          </cell>
          <cell r="AE496" t="str">
            <v>Qd1</v>
          </cell>
          <cell r="AF496" t="str">
            <v>Tr2</v>
          </cell>
          <cell r="AG496" t="str">
            <v>Tr2-2001</v>
          </cell>
          <cell r="AH496" t="str">
            <v>2001-Tr2</v>
          </cell>
          <cell r="AI496">
            <v>4</v>
          </cell>
          <cell r="AJ496" t="str">
            <v>04</v>
          </cell>
        </row>
        <row r="497">
          <cell r="AA497" t="str">
            <v>Aaa</v>
          </cell>
          <cell r="AB497">
            <v>37002</v>
          </cell>
          <cell r="AC497">
            <v>2001</v>
          </cell>
          <cell r="AD497" t="str">
            <v>St1</v>
          </cell>
          <cell r="AE497" t="str">
            <v>Qd1</v>
          </cell>
          <cell r="AF497" t="str">
            <v>Tr2</v>
          </cell>
          <cell r="AG497" t="str">
            <v>Tr2-2001</v>
          </cell>
          <cell r="AH497" t="str">
            <v>2001-Tr2</v>
          </cell>
          <cell r="AI497">
            <v>4</v>
          </cell>
          <cell r="AJ497" t="str">
            <v>04</v>
          </cell>
        </row>
        <row r="498">
          <cell r="AA498" t="str">
            <v>Aaa</v>
          </cell>
          <cell r="AB498">
            <v>37003</v>
          </cell>
          <cell r="AC498">
            <v>2001</v>
          </cell>
          <cell r="AD498" t="str">
            <v>St1</v>
          </cell>
          <cell r="AE498" t="str">
            <v>Qd1</v>
          </cell>
          <cell r="AF498" t="str">
            <v>Tr2</v>
          </cell>
          <cell r="AG498" t="str">
            <v>Tr2-2001</v>
          </cell>
          <cell r="AH498" t="str">
            <v>2001-Tr2</v>
          </cell>
          <cell r="AI498">
            <v>4</v>
          </cell>
          <cell r="AJ498" t="str">
            <v>04</v>
          </cell>
        </row>
        <row r="499">
          <cell r="AA499" t="str">
            <v>Aaa</v>
          </cell>
          <cell r="AB499">
            <v>37004</v>
          </cell>
          <cell r="AC499">
            <v>2001</v>
          </cell>
          <cell r="AD499" t="str">
            <v>St1</v>
          </cell>
          <cell r="AE499" t="str">
            <v>Qd1</v>
          </cell>
          <cell r="AF499" t="str">
            <v>Tr2</v>
          </cell>
          <cell r="AG499" t="str">
            <v>Tr2-2001</v>
          </cell>
          <cell r="AH499" t="str">
            <v>2001-Tr2</v>
          </cell>
          <cell r="AI499">
            <v>4</v>
          </cell>
          <cell r="AJ499" t="str">
            <v>04</v>
          </cell>
        </row>
        <row r="500">
          <cell r="AA500" t="str">
            <v>Aaa</v>
          </cell>
          <cell r="AB500">
            <v>37005</v>
          </cell>
          <cell r="AC500">
            <v>2001</v>
          </cell>
          <cell r="AD500" t="str">
            <v>St1</v>
          </cell>
          <cell r="AE500" t="str">
            <v>Qd1</v>
          </cell>
          <cell r="AF500" t="str">
            <v>Tr2</v>
          </cell>
          <cell r="AG500" t="str">
            <v>Tr2-2001</v>
          </cell>
          <cell r="AH500" t="str">
            <v>2001-Tr2</v>
          </cell>
          <cell r="AI500">
            <v>4</v>
          </cell>
          <cell r="AJ500" t="str">
            <v>04</v>
          </cell>
        </row>
        <row r="501">
          <cell r="AA501" t="str">
            <v>Aaa</v>
          </cell>
          <cell r="AB501">
            <v>37006</v>
          </cell>
          <cell r="AC501">
            <v>2001</v>
          </cell>
          <cell r="AD501" t="str">
            <v>St1</v>
          </cell>
          <cell r="AE501" t="str">
            <v>Qd1</v>
          </cell>
          <cell r="AF501" t="str">
            <v>Tr2</v>
          </cell>
          <cell r="AG501" t="str">
            <v>Tr2-2001</v>
          </cell>
          <cell r="AH501" t="str">
            <v>2001-Tr2</v>
          </cell>
          <cell r="AI501">
            <v>4</v>
          </cell>
          <cell r="AJ501" t="str">
            <v>04</v>
          </cell>
        </row>
        <row r="502">
          <cell r="AA502" t="str">
            <v>Aaa</v>
          </cell>
          <cell r="AB502">
            <v>37007</v>
          </cell>
          <cell r="AC502">
            <v>2001</v>
          </cell>
          <cell r="AD502" t="str">
            <v>St1</v>
          </cell>
          <cell r="AE502" t="str">
            <v>Qd1</v>
          </cell>
          <cell r="AF502" t="str">
            <v>Tr2</v>
          </cell>
          <cell r="AG502" t="str">
            <v>Tr2-2001</v>
          </cell>
          <cell r="AH502" t="str">
            <v>2001-Tr2</v>
          </cell>
          <cell r="AI502">
            <v>4</v>
          </cell>
          <cell r="AJ502" t="str">
            <v>04</v>
          </cell>
        </row>
        <row r="503">
          <cell r="AA503" t="str">
            <v>Aaa</v>
          </cell>
          <cell r="AB503">
            <v>37008</v>
          </cell>
          <cell r="AC503">
            <v>2001</v>
          </cell>
          <cell r="AD503" t="str">
            <v>St1</v>
          </cell>
          <cell r="AE503" t="str">
            <v>Qd1</v>
          </cell>
          <cell r="AF503" t="str">
            <v>Tr2</v>
          </cell>
          <cell r="AG503" t="str">
            <v>Tr2-2001</v>
          </cell>
          <cell r="AH503" t="str">
            <v>2001-Tr2</v>
          </cell>
          <cell r="AI503">
            <v>4</v>
          </cell>
          <cell r="AJ503" t="str">
            <v>04</v>
          </cell>
        </row>
        <row r="504">
          <cell r="AA504" t="str">
            <v>Aaa</v>
          </cell>
          <cell r="AB504">
            <v>37009</v>
          </cell>
          <cell r="AC504">
            <v>2001</v>
          </cell>
          <cell r="AD504" t="str">
            <v>St1</v>
          </cell>
          <cell r="AE504" t="str">
            <v>Qd1</v>
          </cell>
          <cell r="AF504" t="str">
            <v>Tr2</v>
          </cell>
          <cell r="AG504" t="str">
            <v>Tr2-2001</v>
          </cell>
          <cell r="AH504" t="str">
            <v>2001-Tr2</v>
          </cell>
          <cell r="AI504">
            <v>4</v>
          </cell>
          <cell r="AJ504" t="str">
            <v>04</v>
          </cell>
        </row>
        <row r="505">
          <cell r="AA505" t="str">
            <v>Aaa</v>
          </cell>
          <cell r="AB505">
            <v>37010</v>
          </cell>
          <cell r="AC505">
            <v>2001</v>
          </cell>
          <cell r="AD505" t="str">
            <v>St1</v>
          </cell>
          <cell r="AE505" t="str">
            <v>Qd1</v>
          </cell>
          <cell r="AF505" t="str">
            <v>Tr2</v>
          </cell>
          <cell r="AG505" t="str">
            <v>Tr2-2001</v>
          </cell>
          <cell r="AH505" t="str">
            <v>2001-Tr2</v>
          </cell>
          <cell r="AI505">
            <v>4</v>
          </cell>
          <cell r="AJ505" t="str">
            <v>04</v>
          </cell>
        </row>
        <row r="506">
          <cell r="AA506" t="str">
            <v>Aaa</v>
          </cell>
          <cell r="AB506">
            <v>37011</v>
          </cell>
          <cell r="AC506">
            <v>2001</v>
          </cell>
          <cell r="AD506" t="str">
            <v>St1</v>
          </cell>
          <cell r="AE506" t="str">
            <v>Qd1</v>
          </cell>
          <cell r="AF506" t="str">
            <v>Tr2</v>
          </cell>
          <cell r="AG506" t="str">
            <v>Tr2-2001</v>
          </cell>
          <cell r="AH506" t="str">
            <v>2001-Tr2</v>
          </cell>
          <cell r="AI506">
            <v>4</v>
          </cell>
          <cell r="AJ506" t="str">
            <v>04</v>
          </cell>
        </row>
        <row r="507">
          <cell r="AA507" t="str">
            <v>Aaa</v>
          </cell>
          <cell r="AB507">
            <v>37012</v>
          </cell>
          <cell r="AC507">
            <v>2001</v>
          </cell>
          <cell r="AD507" t="str">
            <v>St1</v>
          </cell>
          <cell r="AE507" t="str">
            <v>Qd2</v>
          </cell>
          <cell r="AF507" t="str">
            <v>Tr2</v>
          </cell>
          <cell r="AG507" t="str">
            <v>Tr2-2001</v>
          </cell>
          <cell r="AH507" t="str">
            <v>2001-Tr2</v>
          </cell>
          <cell r="AI507">
            <v>5</v>
          </cell>
          <cell r="AJ507" t="str">
            <v>05</v>
          </cell>
        </row>
        <row r="508">
          <cell r="AA508" t="str">
            <v>Aaa</v>
          </cell>
          <cell r="AB508">
            <v>37013</v>
          </cell>
          <cell r="AC508">
            <v>2001</v>
          </cell>
          <cell r="AD508" t="str">
            <v>St1</v>
          </cell>
          <cell r="AE508" t="str">
            <v>Qd2</v>
          </cell>
          <cell r="AF508" t="str">
            <v>Tr2</v>
          </cell>
          <cell r="AG508" t="str">
            <v>Tr2-2001</v>
          </cell>
          <cell r="AH508" t="str">
            <v>2001-Tr2</v>
          </cell>
          <cell r="AI508">
            <v>5</v>
          </cell>
          <cell r="AJ508" t="str">
            <v>05</v>
          </cell>
        </row>
        <row r="509">
          <cell r="AA509" t="str">
            <v>Aaa</v>
          </cell>
          <cell r="AB509">
            <v>37014</v>
          </cell>
          <cell r="AC509">
            <v>2001</v>
          </cell>
          <cell r="AD509" t="str">
            <v>St1</v>
          </cell>
          <cell r="AE509" t="str">
            <v>Qd2</v>
          </cell>
          <cell r="AF509" t="str">
            <v>Tr2</v>
          </cell>
          <cell r="AG509" t="str">
            <v>Tr2-2001</v>
          </cell>
          <cell r="AH509" t="str">
            <v>2001-Tr2</v>
          </cell>
          <cell r="AI509">
            <v>5</v>
          </cell>
          <cell r="AJ509" t="str">
            <v>05</v>
          </cell>
        </row>
        <row r="510">
          <cell r="AA510" t="str">
            <v>Aaa</v>
          </cell>
          <cell r="AB510">
            <v>37015</v>
          </cell>
          <cell r="AC510">
            <v>2001</v>
          </cell>
          <cell r="AD510" t="str">
            <v>St1</v>
          </cell>
          <cell r="AE510" t="str">
            <v>Qd2</v>
          </cell>
          <cell r="AF510" t="str">
            <v>Tr2</v>
          </cell>
          <cell r="AG510" t="str">
            <v>Tr2-2001</v>
          </cell>
          <cell r="AH510" t="str">
            <v>2001-Tr2</v>
          </cell>
          <cell r="AI510">
            <v>5</v>
          </cell>
          <cell r="AJ510" t="str">
            <v>05</v>
          </cell>
        </row>
        <row r="511">
          <cell r="AA511" t="str">
            <v>Aaa</v>
          </cell>
          <cell r="AB511">
            <v>37016</v>
          </cell>
          <cell r="AC511">
            <v>2001</v>
          </cell>
          <cell r="AD511" t="str">
            <v>St1</v>
          </cell>
          <cell r="AE511" t="str">
            <v>Qd2</v>
          </cell>
          <cell r="AF511" t="str">
            <v>Tr2</v>
          </cell>
          <cell r="AG511" t="str">
            <v>Tr2-2001</v>
          </cell>
          <cell r="AH511" t="str">
            <v>2001-Tr2</v>
          </cell>
          <cell r="AI511">
            <v>5</v>
          </cell>
          <cell r="AJ511" t="str">
            <v>05</v>
          </cell>
        </row>
        <row r="512">
          <cell r="AA512" t="str">
            <v>Aaa</v>
          </cell>
          <cell r="AB512">
            <v>37017</v>
          </cell>
          <cell r="AC512">
            <v>2001</v>
          </cell>
          <cell r="AD512" t="str">
            <v>St1</v>
          </cell>
          <cell r="AE512" t="str">
            <v>Qd2</v>
          </cell>
          <cell r="AF512" t="str">
            <v>Tr2</v>
          </cell>
          <cell r="AG512" t="str">
            <v>Tr2-2001</v>
          </cell>
          <cell r="AH512" t="str">
            <v>2001-Tr2</v>
          </cell>
          <cell r="AI512">
            <v>5</v>
          </cell>
          <cell r="AJ512" t="str">
            <v>05</v>
          </cell>
        </row>
        <row r="513">
          <cell r="AA513" t="str">
            <v>Aaa</v>
          </cell>
          <cell r="AB513">
            <v>37018</v>
          </cell>
          <cell r="AC513">
            <v>2001</v>
          </cell>
          <cell r="AD513" t="str">
            <v>St1</v>
          </cell>
          <cell r="AE513" t="str">
            <v>Qd2</v>
          </cell>
          <cell r="AF513" t="str">
            <v>Tr2</v>
          </cell>
          <cell r="AG513" t="str">
            <v>Tr2-2001</v>
          </cell>
          <cell r="AH513" t="str">
            <v>2001-Tr2</v>
          </cell>
          <cell r="AI513">
            <v>5</v>
          </cell>
          <cell r="AJ513" t="str">
            <v>05</v>
          </cell>
        </row>
        <row r="514">
          <cell r="AA514" t="str">
            <v>Aaa</v>
          </cell>
          <cell r="AB514">
            <v>37019</v>
          </cell>
          <cell r="AC514">
            <v>2001</v>
          </cell>
          <cell r="AD514" t="str">
            <v>St1</v>
          </cell>
          <cell r="AE514" t="str">
            <v>Qd2</v>
          </cell>
          <cell r="AF514" t="str">
            <v>Tr2</v>
          </cell>
          <cell r="AG514" t="str">
            <v>Tr2-2001</v>
          </cell>
          <cell r="AH514" t="str">
            <v>2001-Tr2</v>
          </cell>
          <cell r="AI514">
            <v>5</v>
          </cell>
          <cell r="AJ514" t="str">
            <v>05</v>
          </cell>
        </row>
        <row r="515">
          <cell r="AA515" t="str">
            <v>Aaa</v>
          </cell>
          <cell r="AB515">
            <v>37020</v>
          </cell>
          <cell r="AC515">
            <v>2001</v>
          </cell>
          <cell r="AD515" t="str">
            <v>St1</v>
          </cell>
          <cell r="AE515" t="str">
            <v>Qd2</v>
          </cell>
          <cell r="AF515" t="str">
            <v>Tr2</v>
          </cell>
          <cell r="AG515" t="str">
            <v>Tr2-2001</v>
          </cell>
          <cell r="AH515" t="str">
            <v>2001-Tr2</v>
          </cell>
          <cell r="AI515">
            <v>5</v>
          </cell>
          <cell r="AJ515" t="str">
            <v>05</v>
          </cell>
        </row>
        <row r="516">
          <cell r="AA516" t="str">
            <v>Aaa</v>
          </cell>
          <cell r="AB516">
            <v>37021</v>
          </cell>
          <cell r="AC516">
            <v>2001</v>
          </cell>
          <cell r="AD516" t="str">
            <v>St1</v>
          </cell>
          <cell r="AE516" t="str">
            <v>Qd2</v>
          </cell>
          <cell r="AF516" t="str">
            <v>Tr2</v>
          </cell>
          <cell r="AG516" t="str">
            <v>Tr2-2001</v>
          </cell>
          <cell r="AH516" t="str">
            <v>2001-Tr2</v>
          </cell>
          <cell r="AI516">
            <v>5</v>
          </cell>
          <cell r="AJ516" t="str">
            <v>05</v>
          </cell>
        </row>
        <row r="517">
          <cell r="AA517" t="str">
            <v>Aaa</v>
          </cell>
          <cell r="AB517">
            <v>37022</v>
          </cell>
          <cell r="AC517">
            <v>2001</v>
          </cell>
          <cell r="AD517" t="str">
            <v>St1</v>
          </cell>
          <cell r="AE517" t="str">
            <v>Qd2</v>
          </cell>
          <cell r="AF517" t="str">
            <v>Tr2</v>
          </cell>
          <cell r="AG517" t="str">
            <v>Tr2-2001</v>
          </cell>
          <cell r="AH517" t="str">
            <v>2001-Tr2</v>
          </cell>
          <cell r="AI517">
            <v>5</v>
          </cell>
          <cell r="AJ517" t="str">
            <v>05</v>
          </cell>
        </row>
        <row r="518">
          <cell r="AA518" t="str">
            <v>Aaa</v>
          </cell>
          <cell r="AB518">
            <v>37023</v>
          </cell>
          <cell r="AC518">
            <v>2001</v>
          </cell>
          <cell r="AD518" t="str">
            <v>St1</v>
          </cell>
          <cell r="AE518" t="str">
            <v>Qd2</v>
          </cell>
          <cell r="AF518" t="str">
            <v>Tr2</v>
          </cell>
          <cell r="AG518" t="str">
            <v>Tr2-2001</v>
          </cell>
          <cell r="AH518" t="str">
            <v>2001-Tr2</v>
          </cell>
          <cell r="AI518">
            <v>5</v>
          </cell>
          <cell r="AJ518" t="str">
            <v>05</v>
          </cell>
        </row>
        <row r="519">
          <cell r="AA519" t="str">
            <v>Aaa</v>
          </cell>
          <cell r="AB519">
            <v>37024</v>
          </cell>
          <cell r="AC519">
            <v>2001</v>
          </cell>
          <cell r="AD519" t="str">
            <v>St1</v>
          </cell>
          <cell r="AE519" t="str">
            <v>Qd2</v>
          </cell>
          <cell r="AF519" t="str">
            <v>Tr2</v>
          </cell>
          <cell r="AG519" t="str">
            <v>Tr2-2001</v>
          </cell>
          <cell r="AH519" t="str">
            <v>2001-Tr2</v>
          </cell>
          <cell r="AI519">
            <v>5</v>
          </cell>
          <cell r="AJ519" t="str">
            <v>05</v>
          </cell>
        </row>
        <row r="520">
          <cell r="AA520" t="str">
            <v>Aaa</v>
          </cell>
          <cell r="AB520">
            <v>37025</v>
          </cell>
          <cell r="AC520">
            <v>2001</v>
          </cell>
          <cell r="AD520" t="str">
            <v>St1</v>
          </cell>
          <cell r="AE520" t="str">
            <v>Qd2</v>
          </cell>
          <cell r="AF520" t="str">
            <v>Tr2</v>
          </cell>
          <cell r="AG520" t="str">
            <v>Tr2-2001</v>
          </cell>
          <cell r="AH520" t="str">
            <v>2001-Tr2</v>
          </cell>
          <cell r="AI520">
            <v>5</v>
          </cell>
          <cell r="AJ520" t="str">
            <v>05</v>
          </cell>
        </row>
        <row r="521">
          <cell r="AA521" t="str">
            <v>Aaa</v>
          </cell>
          <cell r="AB521">
            <v>37026</v>
          </cell>
          <cell r="AC521">
            <v>2001</v>
          </cell>
          <cell r="AD521" t="str">
            <v>St1</v>
          </cell>
          <cell r="AE521" t="str">
            <v>Qd2</v>
          </cell>
          <cell r="AF521" t="str">
            <v>Tr2</v>
          </cell>
          <cell r="AG521" t="str">
            <v>Tr2-2001</v>
          </cell>
          <cell r="AH521" t="str">
            <v>2001-Tr2</v>
          </cell>
          <cell r="AI521">
            <v>5</v>
          </cell>
          <cell r="AJ521" t="str">
            <v>05</v>
          </cell>
        </row>
        <row r="522">
          <cell r="AA522" t="str">
            <v>Aaa</v>
          </cell>
          <cell r="AB522">
            <v>37027</v>
          </cell>
          <cell r="AC522">
            <v>2001</v>
          </cell>
          <cell r="AD522" t="str">
            <v>St1</v>
          </cell>
          <cell r="AE522" t="str">
            <v>Qd2</v>
          </cell>
          <cell r="AF522" t="str">
            <v>Tr2</v>
          </cell>
          <cell r="AG522" t="str">
            <v>Tr2-2001</v>
          </cell>
          <cell r="AH522" t="str">
            <v>2001-Tr2</v>
          </cell>
          <cell r="AI522">
            <v>5</v>
          </cell>
          <cell r="AJ522" t="str">
            <v>05</v>
          </cell>
        </row>
        <row r="523">
          <cell r="AA523" t="str">
            <v>Aaa</v>
          </cell>
          <cell r="AB523">
            <v>37028</v>
          </cell>
          <cell r="AC523">
            <v>2001</v>
          </cell>
          <cell r="AD523" t="str">
            <v>St1</v>
          </cell>
          <cell r="AE523" t="str">
            <v>Qd2</v>
          </cell>
          <cell r="AF523" t="str">
            <v>Tr2</v>
          </cell>
          <cell r="AG523" t="str">
            <v>Tr2-2001</v>
          </cell>
          <cell r="AH523" t="str">
            <v>2001-Tr2</v>
          </cell>
          <cell r="AI523">
            <v>5</v>
          </cell>
          <cell r="AJ523" t="str">
            <v>05</v>
          </cell>
        </row>
        <row r="524">
          <cell r="AA524" t="str">
            <v>Aaa</v>
          </cell>
          <cell r="AB524">
            <v>37029</v>
          </cell>
          <cell r="AC524">
            <v>2001</v>
          </cell>
          <cell r="AD524" t="str">
            <v>St1</v>
          </cell>
          <cell r="AE524" t="str">
            <v>Qd2</v>
          </cell>
          <cell r="AF524" t="str">
            <v>Tr2</v>
          </cell>
          <cell r="AG524" t="str">
            <v>Tr2-2001</v>
          </cell>
          <cell r="AH524" t="str">
            <v>2001-Tr2</v>
          </cell>
          <cell r="AI524">
            <v>5</v>
          </cell>
          <cell r="AJ524" t="str">
            <v>05</v>
          </cell>
        </row>
        <row r="525">
          <cell r="AA525" t="str">
            <v>Aaa</v>
          </cell>
          <cell r="AB525">
            <v>37030</v>
          </cell>
          <cell r="AC525">
            <v>2001</v>
          </cell>
          <cell r="AD525" t="str">
            <v>St1</v>
          </cell>
          <cell r="AE525" t="str">
            <v>Qd2</v>
          </cell>
          <cell r="AF525" t="str">
            <v>Tr2</v>
          </cell>
          <cell r="AG525" t="str">
            <v>Tr2-2001</v>
          </cell>
          <cell r="AH525" t="str">
            <v>2001-Tr2</v>
          </cell>
          <cell r="AI525">
            <v>5</v>
          </cell>
          <cell r="AJ525" t="str">
            <v>05</v>
          </cell>
        </row>
        <row r="526">
          <cell r="AA526" t="str">
            <v>Aaa</v>
          </cell>
          <cell r="AB526">
            <v>37031</v>
          </cell>
          <cell r="AC526">
            <v>2001</v>
          </cell>
          <cell r="AD526" t="str">
            <v>St1</v>
          </cell>
          <cell r="AE526" t="str">
            <v>Qd2</v>
          </cell>
          <cell r="AF526" t="str">
            <v>Tr2</v>
          </cell>
          <cell r="AG526" t="str">
            <v>Tr2-2001</v>
          </cell>
          <cell r="AH526" t="str">
            <v>2001-Tr2</v>
          </cell>
          <cell r="AI526">
            <v>5</v>
          </cell>
          <cell r="AJ526" t="str">
            <v>05</v>
          </cell>
        </row>
        <row r="527">
          <cell r="AA527" t="str">
            <v>Aaa</v>
          </cell>
          <cell r="AB527">
            <v>37032</v>
          </cell>
          <cell r="AC527">
            <v>2001</v>
          </cell>
          <cell r="AD527" t="str">
            <v>St1</v>
          </cell>
          <cell r="AE527" t="str">
            <v>Qd2</v>
          </cell>
          <cell r="AF527" t="str">
            <v>Tr2</v>
          </cell>
          <cell r="AG527" t="str">
            <v>Tr2-2001</v>
          </cell>
          <cell r="AH527" t="str">
            <v>2001-Tr2</v>
          </cell>
          <cell r="AI527">
            <v>5</v>
          </cell>
          <cell r="AJ527" t="str">
            <v>05</v>
          </cell>
        </row>
        <row r="528">
          <cell r="AA528" t="str">
            <v>Aaa</v>
          </cell>
          <cell r="AB528">
            <v>37033</v>
          </cell>
          <cell r="AC528">
            <v>2001</v>
          </cell>
          <cell r="AD528" t="str">
            <v>St1</v>
          </cell>
          <cell r="AE528" t="str">
            <v>Qd2</v>
          </cell>
          <cell r="AF528" t="str">
            <v>Tr2</v>
          </cell>
          <cell r="AG528" t="str">
            <v>Tr2-2001</v>
          </cell>
          <cell r="AH528" t="str">
            <v>2001-Tr2</v>
          </cell>
          <cell r="AI528">
            <v>5</v>
          </cell>
          <cell r="AJ528" t="str">
            <v>05</v>
          </cell>
        </row>
        <row r="529">
          <cell r="AA529" t="str">
            <v>Aaa</v>
          </cell>
          <cell r="AB529">
            <v>37034</v>
          </cell>
          <cell r="AC529">
            <v>2001</v>
          </cell>
          <cell r="AD529" t="str">
            <v>St1</v>
          </cell>
          <cell r="AE529" t="str">
            <v>Qd2</v>
          </cell>
          <cell r="AF529" t="str">
            <v>Tr2</v>
          </cell>
          <cell r="AG529" t="str">
            <v>Tr2-2001</v>
          </cell>
          <cell r="AH529" t="str">
            <v>2001-Tr2</v>
          </cell>
          <cell r="AI529">
            <v>5</v>
          </cell>
          <cell r="AJ529" t="str">
            <v>05</v>
          </cell>
        </row>
        <row r="530">
          <cell r="AA530" t="str">
            <v>Aaa</v>
          </cell>
          <cell r="AB530">
            <v>37035</v>
          </cell>
          <cell r="AC530">
            <v>2001</v>
          </cell>
          <cell r="AD530" t="str">
            <v>St1</v>
          </cell>
          <cell r="AE530" t="str">
            <v>Qd2</v>
          </cell>
          <cell r="AF530" t="str">
            <v>Tr2</v>
          </cell>
          <cell r="AG530" t="str">
            <v>Tr2-2001</v>
          </cell>
          <cell r="AH530" t="str">
            <v>2001-Tr2</v>
          </cell>
          <cell r="AI530">
            <v>5</v>
          </cell>
          <cell r="AJ530" t="str">
            <v>05</v>
          </cell>
        </row>
        <row r="531">
          <cell r="AA531" t="str">
            <v>Aaa</v>
          </cell>
          <cell r="AB531">
            <v>37036</v>
          </cell>
          <cell r="AC531">
            <v>2001</v>
          </cell>
          <cell r="AD531" t="str">
            <v>St1</v>
          </cell>
          <cell r="AE531" t="str">
            <v>Qd2</v>
          </cell>
          <cell r="AF531" t="str">
            <v>Tr2</v>
          </cell>
          <cell r="AG531" t="str">
            <v>Tr2-2001</v>
          </cell>
          <cell r="AH531" t="str">
            <v>2001-Tr2</v>
          </cell>
          <cell r="AI531">
            <v>5</v>
          </cell>
          <cell r="AJ531" t="str">
            <v>05</v>
          </cell>
        </row>
        <row r="532">
          <cell r="AA532" t="str">
            <v>Aaa</v>
          </cell>
          <cell r="AB532">
            <v>37037</v>
          </cell>
          <cell r="AC532">
            <v>2001</v>
          </cell>
          <cell r="AD532" t="str">
            <v>St1</v>
          </cell>
          <cell r="AE532" t="str">
            <v>Qd2</v>
          </cell>
          <cell r="AF532" t="str">
            <v>Tr2</v>
          </cell>
          <cell r="AG532" t="str">
            <v>Tr2-2001</v>
          </cell>
          <cell r="AH532" t="str">
            <v>2001-Tr2</v>
          </cell>
          <cell r="AI532">
            <v>5</v>
          </cell>
          <cell r="AJ532" t="str">
            <v>05</v>
          </cell>
        </row>
        <row r="533">
          <cell r="AA533" t="str">
            <v>Aaa</v>
          </cell>
          <cell r="AB533">
            <v>37038</v>
          </cell>
          <cell r="AC533">
            <v>2001</v>
          </cell>
          <cell r="AD533" t="str">
            <v>St1</v>
          </cell>
          <cell r="AE533" t="str">
            <v>Qd2</v>
          </cell>
          <cell r="AF533" t="str">
            <v>Tr2</v>
          </cell>
          <cell r="AG533" t="str">
            <v>Tr2-2001</v>
          </cell>
          <cell r="AH533" t="str">
            <v>2001-Tr2</v>
          </cell>
          <cell r="AI533">
            <v>5</v>
          </cell>
          <cell r="AJ533" t="str">
            <v>05</v>
          </cell>
        </row>
        <row r="534">
          <cell r="AA534" t="str">
            <v>Aaa</v>
          </cell>
          <cell r="AB534">
            <v>37039</v>
          </cell>
          <cell r="AC534">
            <v>2001</v>
          </cell>
          <cell r="AD534" t="str">
            <v>St1</v>
          </cell>
          <cell r="AE534" t="str">
            <v>Qd2</v>
          </cell>
          <cell r="AF534" t="str">
            <v>Tr2</v>
          </cell>
          <cell r="AG534" t="str">
            <v>Tr2-2001</v>
          </cell>
          <cell r="AH534" t="str">
            <v>2001-Tr2</v>
          </cell>
          <cell r="AI534">
            <v>5</v>
          </cell>
          <cell r="AJ534" t="str">
            <v>05</v>
          </cell>
        </row>
        <row r="535">
          <cell r="AA535" t="str">
            <v>Aaa</v>
          </cell>
          <cell r="AB535">
            <v>37040</v>
          </cell>
          <cell r="AC535">
            <v>2001</v>
          </cell>
          <cell r="AD535" t="str">
            <v>St1</v>
          </cell>
          <cell r="AE535" t="str">
            <v>Qd2</v>
          </cell>
          <cell r="AF535" t="str">
            <v>Tr2</v>
          </cell>
          <cell r="AG535" t="str">
            <v>Tr2-2001</v>
          </cell>
          <cell r="AH535" t="str">
            <v>2001-Tr2</v>
          </cell>
          <cell r="AI535">
            <v>5</v>
          </cell>
          <cell r="AJ535" t="str">
            <v>05</v>
          </cell>
        </row>
        <row r="536">
          <cell r="AA536" t="str">
            <v>Aaa</v>
          </cell>
          <cell r="AB536">
            <v>37041</v>
          </cell>
          <cell r="AC536">
            <v>2001</v>
          </cell>
          <cell r="AD536" t="str">
            <v>St1</v>
          </cell>
          <cell r="AE536" t="str">
            <v>Qd2</v>
          </cell>
          <cell r="AF536" t="str">
            <v>Tr2</v>
          </cell>
          <cell r="AG536" t="str">
            <v>Tr2-2001</v>
          </cell>
          <cell r="AH536" t="str">
            <v>2001-Tr2</v>
          </cell>
          <cell r="AI536">
            <v>5</v>
          </cell>
          <cell r="AJ536" t="str">
            <v>05</v>
          </cell>
        </row>
        <row r="537">
          <cell r="AA537" t="str">
            <v>Aaa</v>
          </cell>
          <cell r="AB537">
            <v>37042</v>
          </cell>
          <cell r="AC537">
            <v>2001</v>
          </cell>
          <cell r="AD537" t="str">
            <v>St1</v>
          </cell>
          <cell r="AE537" t="str">
            <v>Qd2</v>
          </cell>
          <cell r="AF537" t="str">
            <v>Tr2</v>
          </cell>
          <cell r="AG537" t="str">
            <v>Tr2-2001</v>
          </cell>
          <cell r="AH537" t="str">
            <v>2001-Tr2</v>
          </cell>
          <cell r="AI537">
            <v>5</v>
          </cell>
          <cell r="AJ537" t="str">
            <v>05</v>
          </cell>
        </row>
        <row r="538">
          <cell r="AA538" t="str">
            <v>Aaa</v>
          </cell>
          <cell r="AB538">
            <v>37043</v>
          </cell>
          <cell r="AC538">
            <v>2001</v>
          </cell>
          <cell r="AD538" t="str">
            <v>St1</v>
          </cell>
          <cell r="AE538" t="str">
            <v>Qd2</v>
          </cell>
          <cell r="AF538" t="str">
            <v>Tr2</v>
          </cell>
          <cell r="AG538" t="str">
            <v>Tr2-2001</v>
          </cell>
          <cell r="AH538" t="str">
            <v>2001-Tr2</v>
          </cell>
          <cell r="AI538">
            <v>6</v>
          </cell>
          <cell r="AJ538" t="str">
            <v>06</v>
          </cell>
        </row>
        <row r="539">
          <cell r="AA539" t="str">
            <v>Aaa</v>
          </cell>
          <cell r="AB539">
            <v>37044</v>
          </cell>
          <cell r="AC539">
            <v>2001</v>
          </cell>
          <cell r="AD539" t="str">
            <v>St1</v>
          </cell>
          <cell r="AE539" t="str">
            <v>Qd2</v>
          </cell>
          <cell r="AF539" t="str">
            <v>Tr2</v>
          </cell>
          <cell r="AG539" t="str">
            <v>Tr2-2001</v>
          </cell>
          <cell r="AH539" t="str">
            <v>2001-Tr2</v>
          </cell>
          <cell r="AI539">
            <v>6</v>
          </cell>
          <cell r="AJ539" t="str">
            <v>06</v>
          </cell>
        </row>
        <row r="540">
          <cell r="AA540" t="str">
            <v>Aaa</v>
          </cell>
          <cell r="AB540">
            <v>37045</v>
          </cell>
          <cell r="AC540">
            <v>2001</v>
          </cell>
          <cell r="AD540" t="str">
            <v>St1</v>
          </cell>
          <cell r="AE540" t="str">
            <v>Qd2</v>
          </cell>
          <cell r="AF540" t="str">
            <v>Tr2</v>
          </cell>
          <cell r="AG540" t="str">
            <v>Tr2-2001</v>
          </cell>
          <cell r="AH540" t="str">
            <v>2001-Tr2</v>
          </cell>
          <cell r="AI540">
            <v>6</v>
          </cell>
          <cell r="AJ540" t="str">
            <v>06</v>
          </cell>
        </row>
        <row r="541">
          <cell r="AA541" t="str">
            <v>Aaa</v>
          </cell>
          <cell r="AB541">
            <v>37046</v>
          </cell>
          <cell r="AC541">
            <v>2001</v>
          </cell>
          <cell r="AD541" t="str">
            <v>St1</v>
          </cell>
          <cell r="AE541" t="str">
            <v>Qd2</v>
          </cell>
          <cell r="AF541" t="str">
            <v>Tr2</v>
          </cell>
          <cell r="AG541" t="str">
            <v>Tr2-2001</v>
          </cell>
          <cell r="AH541" t="str">
            <v>2001-Tr2</v>
          </cell>
          <cell r="AI541">
            <v>6</v>
          </cell>
          <cell r="AJ541" t="str">
            <v>06</v>
          </cell>
        </row>
        <row r="542">
          <cell r="AA542" t="str">
            <v>Aaa</v>
          </cell>
          <cell r="AB542">
            <v>37047</v>
          </cell>
          <cell r="AC542">
            <v>2001</v>
          </cell>
          <cell r="AD542" t="str">
            <v>St1</v>
          </cell>
          <cell r="AE542" t="str">
            <v>Qd2</v>
          </cell>
          <cell r="AF542" t="str">
            <v>Tr2</v>
          </cell>
          <cell r="AG542" t="str">
            <v>Tr2-2001</v>
          </cell>
          <cell r="AH542" t="str">
            <v>2001-Tr2</v>
          </cell>
          <cell r="AI542">
            <v>6</v>
          </cell>
          <cell r="AJ542" t="str">
            <v>06</v>
          </cell>
        </row>
        <row r="543">
          <cell r="AA543" t="str">
            <v>Aaa</v>
          </cell>
          <cell r="AB543">
            <v>37048</v>
          </cell>
          <cell r="AC543">
            <v>2001</v>
          </cell>
          <cell r="AD543" t="str">
            <v>St1</v>
          </cell>
          <cell r="AE543" t="str">
            <v>Qd2</v>
          </cell>
          <cell r="AF543" t="str">
            <v>Tr2</v>
          </cell>
          <cell r="AG543" t="str">
            <v>Tr2-2001</v>
          </cell>
          <cell r="AH543" t="str">
            <v>2001-Tr2</v>
          </cell>
          <cell r="AI543">
            <v>6</v>
          </cell>
          <cell r="AJ543" t="str">
            <v>06</v>
          </cell>
        </row>
        <row r="544">
          <cell r="AA544" t="str">
            <v>Aaa</v>
          </cell>
          <cell r="AB544">
            <v>37049</v>
          </cell>
          <cell r="AC544">
            <v>2001</v>
          </cell>
          <cell r="AD544" t="str">
            <v>St1</v>
          </cell>
          <cell r="AE544" t="str">
            <v>Qd2</v>
          </cell>
          <cell r="AF544" t="str">
            <v>Tr2</v>
          </cell>
          <cell r="AG544" t="str">
            <v>Tr2-2001</v>
          </cell>
          <cell r="AH544" t="str">
            <v>2001-Tr2</v>
          </cell>
          <cell r="AI544">
            <v>6</v>
          </cell>
          <cell r="AJ544" t="str">
            <v>06</v>
          </cell>
        </row>
        <row r="545">
          <cell r="AA545" t="str">
            <v>Aaa</v>
          </cell>
          <cell r="AB545">
            <v>37050</v>
          </cell>
          <cell r="AC545">
            <v>2001</v>
          </cell>
          <cell r="AD545" t="str">
            <v>St1</v>
          </cell>
          <cell r="AE545" t="str">
            <v>Qd2</v>
          </cell>
          <cell r="AF545" t="str">
            <v>Tr2</v>
          </cell>
          <cell r="AG545" t="str">
            <v>Tr2-2001</v>
          </cell>
          <cell r="AH545" t="str">
            <v>2001-Tr2</v>
          </cell>
          <cell r="AI545">
            <v>6</v>
          </cell>
          <cell r="AJ545" t="str">
            <v>06</v>
          </cell>
        </row>
        <row r="546">
          <cell r="AA546" t="str">
            <v>Aaa</v>
          </cell>
          <cell r="AB546">
            <v>37051</v>
          </cell>
          <cell r="AC546">
            <v>2001</v>
          </cell>
          <cell r="AD546" t="str">
            <v>St1</v>
          </cell>
          <cell r="AE546" t="str">
            <v>Qd2</v>
          </cell>
          <cell r="AF546" t="str">
            <v>Tr2</v>
          </cell>
          <cell r="AG546" t="str">
            <v>Tr2-2001</v>
          </cell>
          <cell r="AH546" t="str">
            <v>2001-Tr2</v>
          </cell>
          <cell r="AI546">
            <v>6</v>
          </cell>
          <cell r="AJ546" t="str">
            <v>06</v>
          </cell>
        </row>
        <row r="547">
          <cell r="AA547" t="str">
            <v>Aaa</v>
          </cell>
          <cell r="AB547">
            <v>37052</v>
          </cell>
          <cell r="AC547">
            <v>2001</v>
          </cell>
          <cell r="AD547" t="str">
            <v>St1</v>
          </cell>
          <cell r="AE547" t="str">
            <v>Qd2</v>
          </cell>
          <cell r="AF547" t="str">
            <v>Tr2</v>
          </cell>
          <cell r="AG547" t="str">
            <v>Tr2-2001</v>
          </cell>
          <cell r="AH547" t="str">
            <v>2001-Tr2</v>
          </cell>
          <cell r="AI547">
            <v>6</v>
          </cell>
          <cell r="AJ547" t="str">
            <v>06</v>
          </cell>
        </row>
        <row r="548">
          <cell r="AA548" t="str">
            <v>Aaa</v>
          </cell>
          <cell r="AB548">
            <v>37053</v>
          </cell>
          <cell r="AC548">
            <v>2001</v>
          </cell>
          <cell r="AD548" t="str">
            <v>St1</v>
          </cell>
          <cell r="AE548" t="str">
            <v>Qd2</v>
          </cell>
          <cell r="AF548" t="str">
            <v>Tr2</v>
          </cell>
          <cell r="AG548" t="str">
            <v>Tr2-2001</v>
          </cell>
          <cell r="AH548" t="str">
            <v>2001-Tr2</v>
          </cell>
          <cell r="AI548">
            <v>6</v>
          </cell>
          <cell r="AJ548" t="str">
            <v>06</v>
          </cell>
        </row>
        <row r="549">
          <cell r="AA549" t="str">
            <v>Aaa</v>
          </cell>
          <cell r="AB549">
            <v>37054</v>
          </cell>
          <cell r="AC549">
            <v>2001</v>
          </cell>
          <cell r="AD549" t="str">
            <v>St1</v>
          </cell>
          <cell r="AE549" t="str">
            <v>Qd2</v>
          </cell>
          <cell r="AF549" t="str">
            <v>Tr2</v>
          </cell>
          <cell r="AG549" t="str">
            <v>Tr2-2001</v>
          </cell>
          <cell r="AH549" t="str">
            <v>2001-Tr2</v>
          </cell>
          <cell r="AI549">
            <v>6</v>
          </cell>
          <cell r="AJ549" t="str">
            <v>06</v>
          </cell>
        </row>
        <row r="550">
          <cell r="AA550" t="str">
            <v>Aaa</v>
          </cell>
          <cell r="AB550">
            <v>37055</v>
          </cell>
          <cell r="AC550">
            <v>2001</v>
          </cell>
          <cell r="AD550" t="str">
            <v>St1</v>
          </cell>
          <cell r="AE550" t="str">
            <v>Qd2</v>
          </cell>
          <cell r="AF550" t="str">
            <v>Tr2</v>
          </cell>
          <cell r="AG550" t="str">
            <v>Tr2-2001</v>
          </cell>
          <cell r="AH550" t="str">
            <v>2001-Tr2</v>
          </cell>
          <cell r="AI550">
            <v>6</v>
          </cell>
          <cell r="AJ550" t="str">
            <v>06</v>
          </cell>
        </row>
        <row r="551">
          <cell r="AA551" t="str">
            <v>Aaa</v>
          </cell>
          <cell r="AB551">
            <v>37056</v>
          </cell>
          <cell r="AC551">
            <v>2001</v>
          </cell>
          <cell r="AD551" t="str">
            <v>St1</v>
          </cell>
          <cell r="AE551" t="str">
            <v>Qd2</v>
          </cell>
          <cell r="AF551" t="str">
            <v>Tr2</v>
          </cell>
          <cell r="AG551" t="str">
            <v>Tr2-2001</v>
          </cell>
          <cell r="AH551" t="str">
            <v>2001-Tr2</v>
          </cell>
          <cell r="AI551">
            <v>6</v>
          </cell>
          <cell r="AJ551" t="str">
            <v>06</v>
          </cell>
        </row>
        <row r="552">
          <cell r="AA552" t="str">
            <v>Aaa</v>
          </cell>
          <cell r="AB552">
            <v>37057</v>
          </cell>
          <cell r="AC552">
            <v>2001</v>
          </cell>
          <cell r="AD552" t="str">
            <v>St1</v>
          </cell>
          <cell r="AE552" t="str">
            <v>Qd2</v>
          </cell>
          <cell r="AF552" t="str">
            <v>Tr2</v>
          </cell>
          <cell r="AG552" t="str">
            <v>Tr2-2001</v>
          </cell>
          <cell r="AH552" t="str">
            <v>2001-Tr2</v>
          </cell>
          <cell r="AI552">
            <v>6</v>
          </cell>
          <cell r="AJ552" t="str">
            <v>06</v>
          </cell>
        </row>
        <row r="553">
          <cell r="AA553" t="str">
            <v>Aaa</v>
          </cell>
          <cell r="AB553">
            <v>37058</v>
          </cell>
          <cell r="AC553">
            <v>2001</v>
          </cell>
          <cell r="AD553" t="str">
            <v>St1</v>
          </cell>
          <cell r="AE553" t="str">
            <v>Qd2</v>
          </cell>
          <cell r="AF553" t="str">
            <v>Tr2</v>
          </cell>
          <cell r="AG553" t="str">
            <v>Tr2-2001</v>
          </cell>
          <cell r="AH553" t="str">
            <v>2001-Tr2</v>
          </cell>
          <cell r="AI553">
            <v>6</v>
          </cell>
          <cell r="AJ553" t="str">
            <v>06</v>
          </cell>
        </row>
        <row r="554">
          <cell r="AA554" t="str">
            <v>Aaa</v>
          </cell>
          <cell r="AB554">
            <v>37059</v>
          </cell>
          <cell r="AC554">
            <v>2001</v>
          </cell>
          <cell r="AD554" t="str">
            <v>St1</v>
          </cell>
          <cell r="AE554" t="str">
            <v>Qd2</v>
          </cell>
          <cell r="AF554" t="str">
            <v>Tr2</v>
          </cell>
          <cell r="AG554" t="str">
            <v>Tr2-2001</v>
          </cell>
          <cell r="AH554" t="str">
            <v>2001-Tr2</v>
          </cell>
          <cell r="AI554">
            <v>6</v>
          </cell>
          <cell r="AJ554" t="str">
            <v>06</v>
          </cell>
        </row>
        <row r="555">
          <cell r="AA555" t="str">
            <v>Aaa</v>
          </cell>
          <cell r="AB555">
            <v>37060</v>
          </cell>
          <cell r="AC555">
            <v>2001</v>
          </cell>
          <cell r="AD555" t="str">
            <v>St1</v>
          </cell>
          <cell r="AE555" t="str">
            <v>Qd2</v>
          </cell>
          <cell r="AF555" t="str">
            <v>Tr2</v>
          </cell>
          <cell r="AG555" t="str">
            <v>Tr2-2001</v>
          </cell>
          <cell r="AH555" t="str">
            <v>2001-Tr2</v>
          </cell>
          <cell r="AI555">
            <v>6</v>
          </cell>
          <cell r="AJ555" t="str">
            <v>06</v>
          </cell>
        </row>
        <row r="556">
          <cell r="AA556" t="str">
            <v>Aaa</v>
          </cell>
          <cell r="AB556">
            <v>37061</v>
          </cell>
          <cell r="AC556">
            <v>2001</v>
          </cell>
          <cell r="AD556" t="str">
            <v>St1</v>
          </cell>
          <cell r="AE556" t="str">
            <v>Qd2</v>
          </cell>
          <cell r="AF556" t="str">
            <v>Tr2</v>
          </cell>
          <cell r="AG556" t="str">
            <v>Tr2-2001</v>
          </cell>
          <cell r="AH556" t="str">
            <v>2001-Tr2</v>
          </cell>
          <cell r="AI556">
            <v>6</v>
          </cell>
          <cell r="AJ556" t="str">
            <v>06</v>
          </cell>
        </row>
        <row r="557">
          <cell r="AA557" t="str">
            <v>Aaa</v>
          </cell>
          <cell r="AB557">
            <v>37062</v>
          </cell>
          <cell r="AC557">
            <v>2001</v>
          </cell>
          <cell r="AD557" t="str">
            <v>St1</v>
          </cell>
          <cell r="AE557" t="str">
            <v>Qd2</v>
          </cell>
          <cell r="AF557" t="str">
            <v>Tr2</v>
          </cell>
          <cell r="AG557" t="str">
            <v>Tr2-2001</v>
          </cell>
          <cell r="AH557" t="str">
            <v>2001-Tr2</v>
          </cell>
          <cell r="AI557">
            <v>6</v>
          </cell>
          <cell r="AJ557" t="str">
            <v>06</v>
          </cell>
        </row>
        <row r="558">
          <cell r="AA558" t="str">
            <v>Aaa</v>
          </cell>
          <cell r="AB558">
            <v>37063</v>
          </cell>
          <cell r="AC558">
            <v>2001</v>
          </cell>
          <cell r="AD558" t="str">
            <v>St1</v>
          </cell>
          <cell r="AE558" t="str">
            <v>Qd2</v>
          </cell>
          <cell r="AF558" t="str">
            <v>Tr2</v>
          </cell>
          <cell r="AG558" t="str">
            <v>Tr2-2001</v>
          </cell>
          <cell r="AH558" t="str">
            <v>2001-Tr2</v>
          </cell>
          <cell r="AI558">
            <v>6</v>
          </cell>
          <cell r="AJ558" t="str">
            <v>06</v>
          </cell>
        </row>
        <row r="559">
          <cell r="AA559" t="str">
            <v>Aaa</v>
          </cell>
          <cell r="AB559">
            <v>37064</v>
          </cell>
          <cell r="AC559">
            <v>2001</v>
          </cell>
          <cell r="AD559" t="str">
            <v>St1</v>
          </cell>
          <cell r="AE559" t="str">
            <v>Qd2</v>
          </cell>
          <cell r="AF559" t="str">
            <v>Tr2</v>
          </cell>
          <cell r="AG559" t="str">
            <v>Tr2-2001</v>
          </cell>
          <cell r="AH559" t="str">
            <v>2001-Tr2</v>
          </cell>
          <cell r="AI559">
            <v>6</v>
          </cell>
          <cell r="AJ559" t="str">
            <v>06</v>
          </cell>
        </row>
        <row r="560">
          <cell r="AA560" t="str">
            <v>Aaa</v>
          </cell>
          <cell r="AB560">
            <v>37065</v>
          </cell>
          <cell r="AC560">
            <v>2001</v>
          </cell>
          <cell r="AD560" t="str">
            <v>St1</v>
          </cell>
          <cell r="AE560" t="str">
            <v>Qd2</v>
          </cell>
          <cell r="AF560" t="str">
            <v>Tr2</v>
          </cell>
          <cell r="AG560" t="str">
            <v>Tr2-2001</v>
          </cell>
          <cell r="AH560" t="str">
            <v>2001-Tr2</v>
          </cell>
          <cell r="AI560">
            <v>6</v>
          </cell>
          <cell r="AJ560" t="str">
            <v>06</v>
          </cell>
        </row>
        <row r="561">
          <cell r="AA561" t="str">
            <v>Aaa</v>
          </cell>
          <cell r="AB561">
            <v>37066</v>
          </cell>
          <cell r="AC561">
            <v>2001</v>
          </cell>
          <cell r="AD561" t="str">
            <v>St1</v>
          </cell>
          <cell r="AE561" t="str">
            <v>Qd2</v>
          </cell>
          <cell r="AF561" t="str">
            <v>Tr2</v>
          </cell>
          <cell r="AG561" t="str">
            <v>Tr2-2001</v>
          </cell>
          <cell r="AH561" t="str">
            <v>2001-Tr2</v>
          </cell>
          <cell r="AI561">
            <v>6</v>
          </cell>
          <cell r="AJ561" t="str">
            <v>06</v>
          </cell>
        </row>
        <row r="562">
          <cell r="AA562" t="str">
            <v>Aaa</v>
          </cell>
          <cell r="AB562">
            <v>37067</v>
          </cell>
          <cell r="AC562">
            <v>2001</v>
          </cell>
          <cell r="AD562" t="str">
            <v>St1</v>
          </cell>
          <cell r="AE562" t="str">
            <v>Qd2</v>
          </cell>
          <cell r="AF562" t="str">
            <v>Tr2</v>
          </cell>
          <cell r="AG562" t="str">
            <v>Tr2-2001</v>
          </cell>
          <cell r="AH562" t="str">
            <v>2001-Tr2</v>
          </cell>
          <cell r="AI562">
            <v>6</v>
          </cell>
          <cell r="AJ562" t="str">
            <v>06</v>
          </cell>
        </row>
        <row r="563">
          <cell r="AA563" t="str">
            <v>Aaa</v>
          </cell>
          <cell r="AB563">
            <v>37068</v>
          </cell>
          <cell r="AC563">
            <v>2001</v>
          </cell>
          <cell r="AD563" t="str">
            <v>St1</v>
          </cell>
          <cell r="AE563" t="str">
            <v>Qd2</v>
          </cell>
          <cell r="AF563" t="str">
            <v>Tr2</v>
          </cell>
          <cell r="AG563" t="str">
            <v>Tr2-2001</v>
          </cell>
          <cell r="AH563" t="str">
            <v>2001-Tr2</v>
          </cell>
          <cell r="AI563">
            <v>6</v>
          </cell>
          <cell r="AJ563" t="str">
            <v>06</v>
          </cell>
        </row>
        <row r="564">
          <cell r="AA564" t="str">
            <v>Aaa</v>
          </cell>
          <cell r="AB564">
            <v>37069</v>
          </cell>
          <cell r="AC564">
            <v>2001</v>
          </cell>
          <cell r="AD564" t="str">
            <v>St1</v>
          </cell>
          <cell r="AE564" t="str">
            <v>Qd2</v>
          </cell>
          <cell r="AF564" t="str">
            <v>Tr2</v>
          </cell>
          <cell r="AG564" t="str">
            <v>Tr2-2001</v>
          </cell>
          <cell r="AH564" t="str">
            <v>2001-Tr2</v>
          </cell>
          <cell r="AI564">
            <v>6</v>
          </cell>
          <cell r="AJ564" t="str">
            <v>06</v>
          </cell>
        </row>
        <row r="565">
          <cell r="AA565" t="str">
            <v>Aaa</v>
          </cell>
          <cell r="AB565">
            <v>37070</v>
          </cell>
          <cell r="AC565">
            <v>2001</v>
          </cell>
          <cell r="AD565" t="str">
            <v>St1</v>
          </cell>
          <cell r="AE565" t="str">
            <v>Qd2</v>
          </cell>
          <cell r="AF565" t="str">
            <v>Tr2</v>
          </cell>
          <cell r="AG565" t="str">
            <v>Tr2-2001</v>
          </cell>
          <cell r="AH565" t="str">
            <v>2001-Tr2</v>
          </cell>
          <cell r="AI565">
            <v>6</v>
          </cell>
          <cell r="AJ565" t="str">
            <v>06</v>
          </cell>
        </row>
        <row r="566">
          <cell r="AA566" t="str">
            <v>Aaa</v>
          </cell>
          <cell r="AB566">
            <v>37071</v>
          </cell>
          <cell r="AC566">
            <v>2001</v>
          </cell>
          <cell r="AD566" t="str">
            <v>St1</v>
          </cell>
          <cell r="AE566" t="str">
            <v>Qd2</v>
          </cell>
          <cell r="AF566" t="str">
            <v>Tr2</v>
          </cell>
          <cell r="AG566" t="str">
            <v>Tr2-2001</v>
          </cell>
          <cell r="AH566" t="str">
            <v>2001-Tr2</v>
          </cell>
          <cell r="AI566">
            <v>6</v>
          </cell>
          <cell r="AJ566" t="str">
            <v>06</v>
          </cell>
        </row>
        <row r="567">
          <cell r="AA567" t="str">
            <v>Aaa</v>
          </cell>
          <cell r="AB567">
            <v>37072</v>
          </cell>
          <cell r="AC567">
            <v>2001</v>
          </cell>
          <cell r="AD567" t="str">
            <v>St1</v>
          </cell>
          <cell r="AE567" t="str">
            <v>Qd2</v>
          </cell>
          <cell r="AF567" t="str">
            <v>Tr2</v>
          </cell>
          <cell r="AG567" t="str">
            <v>Tr2-2001</v>
          </cell>
          <cell r="AH567" t="str">
            <v>2001-Tr2</v>
          </cell>
          <cell r="AI567">
            <v>6</v>
          </cell>
          <cell r="AJ567" t="str">
            <v>06</v>
          </cell>
        </row>
        <row r="568">
          <cell r="AA568" t="str">
            <v>Aaa</v>
          </cell>
          <cell r="AB568">
            <v>37073</v>
          </cell>
          <cell r="AC568">
            <v>2001</v>
          </cell>
          <cell r="AD568" t="str">
            <v>St2</v>
          </cell>
          <cell r="AE568" t="str">
            <v>Qd2</v>
          </cell>
          <cell r="AF568" t="str">
            <v>Tr3</v>
          </cell>
          <cell r="AG568" t="str">
            <v>Tr3-2001</v>
          </cell>
          <cell r="AH568" t="str">
            <v>2001-Tr3</v>
          </cell>
          <cell r="AI568">
            <v>7</v>
          </cell>
          <cell r="AJ568" t="str">
            <v>07</v>
          </cell>
        </row>
        <row r="569">
          <cell r="AA569" t="str">
            <v>Aaa</v>
          </cell>
          <cell r="AB569">
            <v>37074</v>
          </cell>
          <cell r="AC569">
            <v>2001</v>
          </cell>
          <cell r="AD569" t="str">
            <v>St2</v>
          </cell>
          <cell r="AE569" t="str">
            <v>Qd2</v>
          </cell>
          <cell r="AF569" t="str">
            <v>Tr3</v>
          </cell>
          <cell r="AG569" t="str">
            <v>Tr3-2001</v>
          </cell>
          <cell r="AH569" t="str">
            <v>2001-Tr3</v>
          </cell>
          <cell r="AI569">
            <v>7</v>
          </cell>
          <cell r="AJ569" t="str">
            <v>07</v>
          </cell>
        </row>
        <row r="570">
          <cell r="AA570" t="str">
            <v>Aaa</v>
          </cell>
          <cell r="AB570">
            <v>37075</v>
          </cell>
          <cell r="AC570">
            <v>2001</v>
          </cell>
          <cell r="AD570" t="str">
            <v>St2</v>
          </cell>
          <cell r="AE570" t="str">
            <v>Qd2</v>
          </cell>
          <cell r="AF570" t="str">
            <v>Tr3</v>
          </cell>
          <cell r="AG570" t="str">
            <v>Tr3-2001</v>
          </cell>
          <cell r="AH570" t="str">
            <v>2001-Tr3</v>
          </cell>
          <cell r="AI570">
            <v>7</v>
          </cell>
          <cell r="AJ570" t="str">
            <v>07</v>
          </cell>
        </row>
        <row r="571">
          <cell r="AA571" t="str">
            <v>Aaa</v>
          </cell>
          <cell r="AB571">
            <v>37076</v>
          </cell>
          <cell r="AC571">
            <v>2001</v>
          </cell>
          <cell r="AD571" t="str">
            <v>St2</v>
          </cell>
          <cell r="AE571" t="str">
            <v>Qd2</v>
          </cell>
          <cell r="AF571" t="str">
            <v>Tr3</v>
          </cell>
          <cell r="AG571" t="str">
            <v>Tr3-2001</v>
          </cell>
          <cell r="AH571" t="str">
            <v>2001-Tr3</v>
          </cell>
          <cell r="AI571">
            <v>7</v>
          </cell>
          <cell r="AJ571" t="str">
            <v>07</v>
          </cell>
        </row>
        <row r="572">
          <cell r="AA572" t="str">
            <v>Aaa</v>
          </cell>
          <cell r="AB572">
            <v>37077</v>
          </cell>
          <cell r="AC572">
            <v>2001</v>
          </cell>
          <cell r="AD572" t="str">
            <v>St2</v>
          </cell>
          <cell r="AE572" t="str">
            <v>Qd2</v>
          </cell>
          <cell r="AF572" t="str">
            <v>Tr3</v>
          </cell>
          <cell r="AG572" t="str">
            <v>Tr3-2001</v>
          </cell>
          <cell r="AH572" t="str">
            <v>2001-Tr3</v>
          </cell>
          <cell r="AI572">
            <v>7</v>
          </cell>
          <cell r="AJ572" t="str">
            <v>07</v>
          </cell>
        </row>
        <row r="573">
          <cell r="AA573" t="str">
            <v>Aaa</v>
          </cell>
          <cell r="AB573">
            <v>37078</v>
          </cell>
          <cell r="AC573">
            <v>2001</v>
          </cell>
          <cell r="AD573" t="str">
            <v>St2</v>
          </cell>
          <cell r="AE573" t="str">
            <v>Qd2</v>
          </cell>
          <cell r="AF573" t="str">
            <v>Tr3</v>
          </cell>
          <cell r="AG573" t="str">
            <v>Tr3-2001</v>
          </cell>
          <cell r="AH573" t="str">
            <v>2001-Tr3</v>
          </cell>
          <cell r="AI573">
            <v>7</v>
          </cell>
          <cell r="AJ573" t="str">
            <v>07</v>
          </cell>
        </row>
        <row r="574">
          <cell r="AA574" t="str">
            <v>Aaa</v>
          </cell>
          <cell r="AB574">
            <v>37079</v>
          </cell>
          <cell r="AC574">
            <v>2001</v>
          </cell>
          <cell r="AD574" t="str">
            <v>St2</v>
          </cell>
          <cell r="AE574" t="str">
            <v>Qd2</v>
          </cell>
          <cell r="AF574" t="str">
            <v>Tr3</v>
          </cell>
          <cell r="AG574" t="str">
            <v>Tr3-2001</v>
          </cell>
          <cell r="AH574" t="str">
            <v>2001-Tr3</v>
          </cell>
          <cell r="AI574">
            <v>7</v>
          </cell>
          <cell r="AJ574" t="str">
            <v>07</v>
          </cell>
        </row>
        <row r="575">
          <cell r="AA575" t="str">
            <v>Aaa</v>
          </cell>
          <cell r="AB575">
            <v>37080</v>
          </cell>
          <cell r="AC575">
            <v>2001</v>
          </cell>
          <cell r="AD575" t="str">
            <v>St2</v>
          </cell>
          <cell r="AE575" t="str">
            <v>Qd2</v>
          </cell>
          <cell r="AF575" t="str">
            <v>Tr3</v>
          </cell>
          <cell r="AG575" t="str">
            <v>Tr3-2001</v>
          </cell>
          <cell r="AH575" t="str">
            <v>2001-Tr3</v>
          </cell>
          <cell r="AI575">
            <v>7</v>
          </cell>
          <cell r="AJ575" t="str">
            <v>07</v>
          </cell>
        </row>
        <row r="576">
          <cell r="AA576" t="str">
            <v>Aaa</v>
          </cell>
          <cell r="AB576">
            <v>37081</v>
          </cell>
          <cell r="AC576">
            <v>2001</v>
          </cell>
          <cell r="AD576" t="str">
            <v>St2</v>
          </cell>
          <cell r="AE576" t="str">
            <v>Qd2</v>
          </cell>
          <cell r="AF576" t="str">
            <v>Tr3</v>
          </cell>
          <cell r="AG576" t="str">
            <v>Tr3-2001</v>
          </cell>
          <cell r="AH576" t="str">
            <v>2001-Tr3</v>
          </cell>
          <cell r="AI576">
            <v>7</v>
          </cell>
          <cell r="AJ576" t="str">
            <v>07</v>
          </cell>
        </row>
        <row r="577">
          <cell r="AA577" t="str">
            <v>Aaa</v>
          </cell>
          <cell r="AB577">
            <v>37082</v>
          </cell>
          <cell r="AC577">
            <v>2001</v>
          </cell>
          <cell r="AD577" t="str">
            <v>St2</v>
          </cell>
          <cell r="AE577" t="str">
            <v>Qd2</v>
          </cell>
          <cell r="AF577" t="str">
            <v>Tr3</v>
          </cell>
          <cell r="AG577" t="str">
            <v>Tr3-2001</v>
          </cell>
          <cell r="AH577" t="str">
            <v>2001-Tr3</v>
          </cell>
          <cell r="AI577">
            <v>7</v>
          </cell>
          <cell r="AJ577" t="str">
            <v>07</v>
          </cell>
        </row>
        <row r="578">
          <cell r="AA578" t="str">
            <v>Aaa</v>
          </cell>
          <cell r="AB578">
            <v>37083</v>
          </cell>
          <cell r="AC578">
            <v>2001</v>
          </cell>
          <cell r="AD578" t="str">
            <v>St2</v>
          </cell>
          <cell r="AE578" t="str">
            <v>Qd2</v>
          </cell>
          <cell r="AF578" t="str">
            <v>Tr3</v>
          </cell>
          <cell r="AG578" t="str">
            <v>Tr3-2001</v>
          </cell>
          <cell r="AH578" t="str">
            <v>2001-Tr3</v>
          </cell>
          <cell r="AI578">
            <v>7</v>
          </cell>
          <cell r="AJ578" t="str">
            <v>07</v>
          </cell>
        </row>
        <row r="579">
          <cell r="AA579" t="str">
            <v>Aaa</v>
          </cell>
          <cell r="AB579">
            <v>37084</v>
          </cell>
          <cell r="AC579">
            <v>2001</v>
          </cell>
          <cell r="AD579" t="str">
            <v>St2</v>
          </cell>
          <cell r="AE579" t="str">
            <v>Qd2</v>
          </cell>
          <cell r="AF579" t="str">
            <v>Tr3</v>
          </cell>
          <cell r="AG579" t="str">
            <v>Tr3-2001</v>
          </cell>
          <cell r="AH579" t="str">
            <v>2001-Tr3</v>
          </cell>
          <cell r="AI579">
            <v>7</v>
          </cell>
          <cell r="AJ579" t="str">
            <v>07</v>
          </cell>
        </row>
        <row r="580">
          <cell r="AA580" t="str">
            <v>Aaa</v>
          </cell>
          <cell r="AB580">
            <v>37085</v>
          </cell>
          <cell r="AC580">
            <v>2001</v>
          </cell>
          <cell r="AD580" t="str">
            <v>St2</v>
          </cell>
          <cell r="AE580" t="str">
            <v>Qd2</v>
          </cell>
          <cell r="AF580" t="str">
            <v>Tr3</v>
          </cell>
          <cell r="AG580" t="str">
            <v>Tr3-2001</v>
          </cell>
          <cell r="AH580" t="str">
            <v>2001-Tr3</v>
          </cell>
          <cell r="AI580">
            <v>7</v>
          </cell>
          <cell r="AJ580" t="str">
            <v>07</v>
          </cell>
        </row>
        <row r="581">
          <cell r="AA581" t="str">
            <v>Aaa</v>
          </cell>
          <cell r="AB581">
            <v>37086</v>
          </cell>
          <cell r="AC581">
            <v>2001</v>
          </cell>
          <cell r="AD581" t="str">
            <v>St2</v>
          </cell>
          <cell r="AE581" t="str">
            <v>Qd2</v>
          </cell>
          <cell r="AF581" t="str">
            <v>Tr3</v>
          </cell>
          <cell r="AG581" t="str">
            <v>Tr3-2001</v>
          </cell>
          <cell r="AH581" t="str">
            <v>2001-Tr3</v>
          </cell>
          <cell r="AI581">
            <v>7</v>
          </cell>
          <cell r="AJ581" t="str">
            <v>07</v>
          </cell>
        </row>
        <row r="582">
          <cell r="AA582" t="str">
            <v>Aaa</v>
          </cell>
          <cell r="AB582">
            <v>37087</v>
          </cell>
          <cell r="AC582">
            <v>2001</v>
          </cell>
          <cell r="AD582" t="str">
            <v>St2</v>
          </cell>
          <cell r="AE582" t="str">
            <v>Qd2</v>
          </cell>
          <cell r="AF582" t="str">
            <v>Tr3</v>
          </cell>
          <cell r="AG582" t="str">
            <v>Tr3-2001</v>
          </cell>
          <cell r="AH582" t="str">
            <v>2001-Tr3</v>
          </cell>
          <cell r="AI582">
            <v>7</v>
          </cell>
          <cell r="AJ582" t="str">
            <v>07</v>
          </cell>
        </row>
        <row r="583">
          <cell r="AA583" t="str">
            <v>Aaa</v>
          </cell>
          <cell r="AB583">
            <v>37088</v>
          </cell>
          <cell r="AC583">
            <v>2001</v>
          </cell>
          <cell r="AD583" t="str">
            <v>St2</v>
          </cell>
          <cell r="AE583" t="str">
            <v>Qd2</v>
          </cell>
          <cell r="AF583" t="str">
            <v>Tr3</v>
          </cell>
          <cell r="AG583" t="str">
            <v>Tr3-2001</v>
          </cell>
          <cell r="AH583" t="str">
            <v>2001-Tr3</v>
          </cell>
          <cell r="AI583">
            <v>7</v>
          </cell>
          <cell r="AJ583" t="str">
            <v>07</v>
          </cell>
        </row>
        <row r="584">
          <cell r="AA584" t="str">
            <v>Aaa</v>
          </cell>
          <cell r="AB584">
            <v>37089</v>
          </cell>
          <cell r="AC584">
            <v>2001</v>
          </cell>
          <cell r="AD584" t="str">
            <v>St2</v>
          </cell>
          <cell r="AE584" t="str">
            <v>Qd2</v>
          </cell>
          <cell r="AF584" t="str">
            <v>Tr3</v>
          </cell>
          <cell r="AG584" t="str">
            <v>Tr3-2001</v>
          </cell>
          <cell r="AH584" t="str">
            <v>2001-Tr3</v>
          </cell>
          <cell r="AI584">
            <v>7</v>
          </cell>
          <cell r="AJ584" t="str">
            <v>07</v>
          </cell>
        </row>
        <row r="585">
          <cell r="AA585" t="str">
            <v>Aaa</v>
          </cell>
          <cell r="AB585">
            <v>37090</v>
          </cell>
          <cell r="AC585">
            <v>2001</v>
          </cell>
          <cell r="AD585" t="str">
            <v>St2</v>
          </cell>
          <cell r="AE585" t="str">
            <v>Qd2</v>
          </cell>
          <cell r="AF585" t="str">
            <v>Tr3</v>
          </cell>
          <cell r="AG585" t="str">
            <v>Tr3-2001</v>
          </cell>
          <cell r="AH585" t="str">
            <v>2001-Tr3</v>
          </cell>
          <cell r="AI585">
            <v>7</v>
          </cell>
          <cell r="AJ585" t="str">
            <v>07</v>
          </cell>
        </row>
        <row r="586">
          <cell r="AA586" t="str">
            <v>Aaa</v>
          </cell>
          <cell r="AB586">
            <v>37091</v>
          </cell>
          <cell r="AC586">
            <v>2001</v>
          </cell>
          <cell r="AD586" t="str">
            <v>St2</v>
          </cell>
          <cell r="AE586" t="str">
            <v>Qd2</v>
          </cell>
          <cell r="AF586" t="str">
            <v>Tr3</v>
          </cell>
          <cell r="AG586" t="str">
            <v>Tr3-2001</v>
          </cell>
          <cell r="AH586" t="str">
            <v>2001-Tr3</v>
          </cell>
          <cell r="AI586">
            <v>7</v>
          </cell>
          <cell r="AJ586" t="str">
            <v>07</v>
          </cell>
        </row>
        <row r="587">
          <cell r="AA587" t="str">
            <v>Aaa</v>
          </cell>
          <cell r="AB587">
            <v>37092</v>
          </cell>
          <cell r="AC587">
            <v>2001</v>
          </cell>
          <cell r="AD587" t="str">
            <v>St2</v>
          </cell>
          <cell r="AE587" t="str">
            <v>Qd2</v>
          </cell>
          <cell r="AF587" t="str">
            <v>Tr3</v>
          </cell>
          <cell r="AG587" t="str">
            <v>Tr3-2001</v>
          </cell>
          <cell r="AH587" t="str">
            <v>2001-Tr3</v>
          </cell>
          <cell r="AI587">
            <v>7</v>
          </cell>
          <cell r="AJ587" t="str">
            <v>07</v>
          </cell>
        </row>
        <row r="588">
          <cell r="AA588" t="str">
            <v>Aaa</v>
          </cell>
          <cell r="AB588">
            <v>37093</v>
          </cell>
          <cell r="AC588">
            <v>2001</v>
          </cell>
          <cell r="AD588" t="str">
            <v>St2</v>
          </cell>
          <cell r="AE588" t="str">
            <v>Qd2</v>
          </cell>
          <cell r="AF588" t="str">
            <v>Tr3</v>
          </cell>
          <cell r="AG588" t="str">
            <v>Tr3-2001</v>
          </cell>
          <cell r="AH588" t="str">
            <v>2001-Tr3</v>
          </cell>
          <cell r="AI588">
            <v>7</v>
          </cell>
          <cell r="AJ588" t="str">
            <v>07</v>
          </cell>
        </row>
        <row r="589">
          <cell r="AA589" t="str">
            <v>Aaa</v>
          </cell>
          <cell r="AB589">
            <v>37094</v>
          </cell>
          <cell r="AC589">
            <v>2001</v>
          </cell>
          <cell r="AD589" t="str">
            <v>St2</v>
          </cell>
          <cell r="AE589" t="str">
            <v>Qd2</v>
          </cell>
          <cell r="AF589" t="str">
            <v>Tr3</v>
          </cell>
          <cell r="AG589" t="str">
            <v>Tr3-2001</v>
          </cell>
          <cell r="AH589" t="str">
            <v>2001-Tr3</v>
          </cell>
          <cell r="AI589">
            <v>7</v>
          </cell>
          <cell r="AJ589" t="str">
            <v>07</v>
          </cell>
        </row>
        <row r="590">
          <cell r="AA590" t="str">
            <v>Aaa</v>
          </cell>
          <cell r="AB590">
            <v>37095</v>
          </cell>
          <cell r="AC590">
            <v>2001</v>
          </cell>
          <cell r="AD590" t="str">
            <v>St2</v>
          </cell>
          <cell r="AE590" t="str">
            <v>Qd2</v>
          </cell>
          <cell r="AF590" t="str">
            <v>Tr3</v>
          </cell>
          <cell r="AG590" t="str">
            <v>Tr3-2001</v>
          </cell>
          <cell r="AH590" t="str">
            <v>2001-Tr3</v>
          </cell>
          <cell r="AI590">
            <v>7</v>
          </cell>
          <cell r="AJ590" t="str">
            <v>07</v>
          </cell>
        </row>
        <row r="591">
          <cell r="AA591" t="str">
            <v>Aaa</v>
          </cell>
          <cell r="AB591">
            <v>37096</v>
          </cell>
          <cell r="AC591">
            <v>2001</v>
          </cell>
          <cell r="AD591" t="str">
            <v>St2</v>
          </cell>
          <cell r="AE591" t="str">
            <v>Qd2</v>
          </cell>
          <cell r="AF591" t="str">
            <v>Tr3</v>
          </cell>
          <cell r="AG591" t="str">
            <v>Tr3-2001</v>
          </cell>
          <cell r="AH591" t="str">
            <v>2001-Tr3</v>
          </cell>
          <cell r="AI591">
            <v>7</v>
          </cell>
          <cell r="AJ591" t="str">
            <v>07</v>
          </cell>
        </row>
        <row r="592">
          <cell r="AA592" t="str">
            <v>Aaa</v>
          </cell>
          <cell r="AB592">
            <v>37097</v>
          </cell>
          <cell r="AC592">
            <v>2001</v>
          </cell>
          <cell r="AD592" t="str">
            <v>St2</v>
          </cell>
          <cell r="AE592" t="str">
            <v>Qd2</v>
          </cell>
          <cell r="AF592" t="str">
            <v>Tr3</v>
          </cell>
          <cell r="AG592" t="str">
            <v>Tr3-2001</v>
          </cell>
          <cell r="AH592" t="str">
            <v>2001-Tr3</v>
          </cell>
          <cell r="AI592">
            <v>7</v>
          </cell>
          <cell r="AJ592" t="str">
            <v>07</v>
          </cell>
        </row>
        <row r="593">
          <cell r="AA593" t="str">
            <v>Aaa</v>
          </cell>
          <cell r="AB593">
            <v>37098</v>
          </cell>
          <cell r="AC593">
            <v>2001</v>
          </cell>
          <cell r="AD593" t="str">
            <v>St2</v>
          </cell>
          <cell r="AE593" t="str">
            <v>Qd2</v>
          </cell>
          <cell r="AF593" t="str">
            <v>Tr3</v>
          </cell>
          <cell r="AG593" t="str">
            <v>Tr3-2001</v>
          </cell>
          <cell r="AH593" t="str">
            <v>2001-Tr3</v>
          </cell>
          <cell r="AI593">
            <v>7</v>
          </cell>
          <cell r="AJ593" t="str">
            <v>07</v>
          </cell>
        </row>
        <row r="594">
          <cell r="AA594" t="str">
            <v>Aaa</v>
          </cell>
          <cell r="AB594">
            <v>37099</v>
          </cell>
          <cell r="AC594">
            <v>2001</v>
          </cell>
          <cell r="AD594" t="str">
            <v>St2</v>
          </cell>
          <cell r="AE594" t="str">
            <v>Qd2</v>
          </cell>
          <cell r="AF594" t="str">
            <v>Tr3</v>
          </cell>
          <cell r="AG594" t="str">
            <v>Tr3-2001</v>
          </cell>
          <cell r="AH594" t="str">
            <v>2001-Tr3</v>
          </cell>
          <cell r="AI594">
            <v>7</v>
          </cell>
          <cell r="AJ594" t="str">
            <v>07</v>
          </cell>
        </row>
        <row r="595">
          <cell r="AA595" t="str">
            <v>Aaa</v>
          </cell>
          <cell r="AB595">
            <v>37100</v>
          </cell>
          <cell r="AC595">
            <v>2001</v>
          </cell>
          <cell r="AD595" t="str">
            <v>St2</v>
          </cell>
          <cell r="AE595" t="str">
            <v>Qd2</v>
          </cell>
          <cell r="AF595" t="str">
            <v>Tr3</v>
          </cell>
          <cell r="AG595" t="str">
            <v>Tr3-2001</v>
          </cell>
          <cell r="AH595" t="str">
            <v>2001-Tr3</v>
          </cell>
          <cell r="AI595">
            <v>7</v>
          </cell>
          <cell r="AJ595" t="str">
            <v>07</v>
          </cell>
        </row>
        <row r="596">
          <cell r="AA596" t="str">
            <v>Aaa</v>
          </cell>
          <cell r="AB596">
            <v>37101</v>
          </cell>
          <cell r="AC596">
            <v>2001</v>
          </cell>
          <cell r="AD596" t="str">
            <v>St2</v>
          </cell>
          <cell r="AE596" t="str">
            <v>Qd2</v>
          </cell>
          <cell r="AF596" t="str">
            <v>Tr3</v>
          </cell>
          <cell r="AG596" t="str">
            <v>Tr3-2001</v>
          </cell>
          <cell r="AH596" t="str">
            <v>2001-Tr3</v>
          </cell>
          <cell r="AI596">
            <v>7</v>
          </cell>
          <cell r="AJ596" t="str">
            <v>07</v>
          </cell>
        </row>
        <row r="597">
          <cell r="AA597" t="str">
            <v>Aaa</v>
          </cell>
          <cell r="AB597">
            <v>37102</v>
          </cell>
          <cell r="AC597">
            <v>2001</v>
          </cell>
          <cell r="AD597" t="str">
            <v>St2</v>
          </cell>
          <cell r="AE597" t="str">
            <v>Qd2</v>
          </cell>
          <cell r="AF597" t="str">
            <v>Tr3</v>
          </cell>
          <cell r="AG597" t="str">
            <v>Tr3-2001</v>
          </cell>
          <cell r="AH597" t="str">
            <v>2001-Tr3</v>
          </cell>
          <cell r="AI597">
            <v>7</v>
          </cell>
          <cell r="AJ597" t="str">
            <v>07</v>
          </cell>
        </row>
        <row r="598">
          <cell r="AA598" t="str">
            <v>Aaa</v>
          </cell>
          <cell r="AB598">
            <v>37103</v>
          </cell>
          <cell r="AC598">
            <v>2001</v>
          </cell>
          <cell r="AD598" t="str">
            <v>St2</v>
          </cell>
          <cell r="AE598" t="str">
            <v>Qd2</v>
          </cell>
          <cell r="AF598" t="str">
            <v>Tr3</v>
          </cell>
          <cell r="AG598" t="str">
            <v>Tr3-2001</v>
          </cell>
          <cell r="AH598" t="str">
            <v>2001-Tr3</v>
          </cell>
          <cell r="AI598">
            <v>7</v>
          </cell>
          <cell r="AJ598" t="str">
            <v>07</v>
          </cell>
        </row>
        <row r="599">
          <cell r="AA599" t="str">
            <v>Aaa</v>
          </cell>
          <cell r="AB599">
            <v>37104</v>
          </cell>
          <cell r="AC599">
            <v>2001</v>
          </cell>
          <cell r="AD599" t="str">
            <v>St2</v>
          </cell>
          <cell r="AE599" t="str">
            <v>Qd2</v>
          </cell>
          <cell r="AF599" t="str">
            <v>Tr3</v>
          </cell>
          <cell r="AG599" t="str">
            <v>Tr3-2001</v>
          </cell>
          <cell r="AH599" t="str">
            <v>2001-Tr3</v>
          </cell>
          <cell r="AI599">
            <v>8</v>
          </cell>
          <cell r="AJ599" t="str">
            <v>08</v>
          </cell>
        </row>
        <row r="600">
          <cell r="AA600" t="str">
            <v>Aaa</v>
          </cell>
          <cell r="AB600">
            <v>37105</v>
          </cell>
          <cell r="AC600">
            <v>2001</v>
          </cell>
          <cell r="AD600" t="str">
            <v>St2</v>
          </cell>
          <cell r="AE600" t="str">
            <v>Qd2</v>
          </cell>
          <cell r="AF600" t="str">
            <v>Tr3</v>
          </cell>
          <cell r="AG600" t="str">
            <v>Tr3-2001</v>
          </cell>
          <cell r="AH600" t="str">
            <v>2001-Tr3</v>
          </cell>
          <cell r="AI600">
            <v>8</v>
          </cell>
          <cell r="AJ600" t="str">
            <v>08</v>
          </cell>
        </row>
        <row r="601">
          <cell r="AA601" t="str">
            <v>Aaa</v>
          </cell>
          <cell r="AB601">
            <v>37106</v>
          </cell>
          <cell r="AC601">
            <v>2001</v>
          </cell>
          <cell r="AD601" t="str">
            <v>St2</v>
          </cell>
          <cell r="AE601" t="str">
            <v>Qd2</v>
          </cell>
          <cell r="AF601" t="str">
            <v>Tr3</v>
          </cell>
          <cell r="AG601" t="str">
            <v>Tr3-2001</v>
          </cell>
          <cell r="AH601" t="str">
            <v>2001-Tr3</v>
          </cell>
          <cell r="AI601">
            <v>8</v>
          </cell>
          <cell r="AJ601" t="str">
            <v>08</v>
          </cell>
        </row>
        <row r="602">
          <cell r="AA602" t="str">
            <v>Aaa</v>
          </cell>
          <cell r="AB602">
            <v>37107</v>
          </cell>
          <cell r="AC602">
            <v>2001</v>
          </cell>
          <cell r="AD602" t="str">
            <v>St2</v>
          </cell>
          <cell r="AE602" t="str">
            <v>Qd2</v>
          </cell>
          <cell r="AF602" t="str">
            <v>Tr3</v>
          </cell>
          <cell r="AG602" t="str">
            <v>Tr3-2001</v>
          </cell>
          <cell r="AH602" t="str">
            <v>2001-Tr3</v>
          </cell>
          <cell r="AI602">
            <v>8</v>
          </cell>
          <cell r="AJ602" t="str">
            <v>08</v>
          </cell>
        </row>
        <row r="603">
          <cell r="AA603" t="str">
            <v>Aaa</v>
          </cell>
          <cell r="AB603">
            <v>37108</v>
          </cell>
          <cell r="AC603">
            <v>2001</v>
          </cell>
          <cell r="AD603" t="str">
            <v>St2</v>
          </cell>
          <cell r="AE603" t="str">
            <v>Qd2</v>
          </cell>
          <cell r="AF603" t="str">
            <v>Tr3</v>
          </cell>
          <cell r="AG603" t="str">
            <v>Tr3-2001</v>
          </cell>
          <cell r="AH603" t="str">
            <v>2001-Tr3</v>
          </cell>
          <cell r="AI603">
            <v>8</v>
          </cell>
          <cell r="AJ603" t="str">
            <v>08</v>
          </cell>
        </row>
        <row r="604">
          <cell r="AA604" t="str">
            <v>Aaa</v>
          </cell>
          <cell r="AB604">
            <v>37109</v>
          </cell>
          <cell r="AC604">
            <v>2001</v>
          </cell>
          <cell r="AD604" t="str">
            <v>St2</v>
          </cell>
          <cell r="AE604" t="str">
            <v>Qd2</v>
          </cell>
          <cell r="AF604" t="str">
            <v>Tr3</v>
          </cell>
          <cell r="AG604" t="str">
            <v>Tr3-2001</v>
          </cell>
          <cell r="AH604" t="str">
            <v>2001-Tr3</v>
          </cell>
          <cell r="AI604">
            <v>8</v>
          </cell>
          <cell r="AJ604" t="str">
            <v>08</v>
          </cell>
        </row>
        <row r="605">
          <cell r="AA605" t="str">
            <v>Aaa</v>
          </cell>
          <cell r="AB605">
            <v>37110</v>
          </cell>
          <cell r="AC605">
            <v>2001</v>
          </cell>
          <cell r="AD605" t="str">
            <v>St2</v>
          </cell>
          <cell r="AE605" t="str">
            <v>Qd2</v>
          </cell>
          <cell r="AF605" t="str">
            <v>Tr3</v>
          </cell>
          <cell r="AG605" t="str">
            <v>Tr3-2001</v>
          </cell>
          <cell r="AH605" t="str">
            <v>2001-Tr3</v>
          </cell>
          <cell r="AI605">
            <v>8</v>
          </cell>
          <cell r="AJ605" t="str">
            <v>08</v>
          </cell>
        </row>
        <row r="606">
          <cell r="AA606" t="str">
            <v>Aaa</v>
          </cell>
          <cell r="AB606">
            <v>37111</v>
          </cell>
          <cell r="AC606">
            <v>2001</v>
          </cell>
          <cell r="AD606" t="str">
            <v>St2</v>
          </cell>
          <cell r="AE606" t="str">
            <v>Qd2</v>
          </cell>
          <cell r="AF606" t="str">
            <v>Tr3</v>
          </cell>
          <cell r="AG606" t="str">
            <v>Tr3-2001</v>
          </cell>
          <cell r="AH606" t="str">
            <v>2001-Tr3</v>
          </cell>
          <cell r="AI606">
            <v>8</v>
          </cell>
          <cell r="AJ606" t="str">
            <v>08</v>
          </cell>
        </row>
        <row r="607">
          <cell r="AA607" t="str">
            <v>Aaa</v>
          </cell>
          <cell r="AB607">
            <v>37112</v>
          </cell>
          <cell r="AC607">
            <v>2001</v>
          </cell>
          <cell r="AD607" t="str">
            <v>St2</v>
          </cell>
          <cell r="AE607" t="str">
            <v>Qd2</v>
          </cell>
          <cell r="AF607" t="str">
            <v>Tr3</v>
          </cell>
          <cell r="AG607" t="str">
            <v>Tr3-2001</v>
          </cell>
          <cell r="AH607" t="str">
            <v>2001-Tr3</v>
          </cell>
          <cell r="AI607">
            <v>8</v>
          </cell>
          <cell r="AJ607" t="str">
            <v>08</v>
          </cell>
        </row>
        <row r="608">
          <cell r="AA608" t="str">
            <v>Aaa</v>
          </cell>
          <cell r="AB608">
            <v>37113</v>
          </cell>
          <cell r="AC608">
            <v>2001</v>
          </cell>
          <cell r="AD608" t="str">
            <v>St2</v>
          </cell>
          <cell r="AE608" t="str">
            <v>Qd2</v>
          </cell>
          <cell r="AF608" t="str">
            <v>Tr3</v>
          </cell>
          <cell r="AG608" t="str">
            <v>Tr3-2001</v>
          </cell>
          <cell r="AH608" t="str">
            <v>2001-Tr3</v>
          </cell>
          <cell r="AI608">
            <v>8</v>
          </cell>
          <cell r="AJ608" t="str">
            <v>08</v>
          </cell>
        </row>
        <row r="609">
          <cell r="AA609" t="str">
            <v>Aaa</v>
          </cell>
          <cell r="AB609">
            <v>37114</v>
          </cell>
          <cell r="AC609">
            <v>2001</v>
          </cell>
          <cell r="AD609" t="str">
            <v>St2</v>
          </cell>
          <cell r="AE609" t="str">
            <v>Qd2</v>
          </cell>
          <cell r="AF609" t="str">
            <v>Tr3</v>
          </cell>
          <cell r="AG609" t="str">
            <v>Tr3-2001</v>
          </cell>
          <cell r="AH609" t="str">
            <v>2001-Tr3</v>
          </cell>
          <cell r="AI609">
            <v>8</v>
          </cell>
          <cell r="AJ609" t="str">
            <v>08</v>
          </cell>
        </row>
        <row r="610">
          <cell r="AA610" t="str">
            <v>Aaa</v>
          </cell>
          <cell r="AB610">
            <v>37115</v>
          </cell>
          <cell r="AC610">
            <v>2001</v>
          </cell>
          <cell r="AD610" t="str">
            <v>St2</v>
          </cell>
          <cell r="AE610" t="str">
            <v>Qd2</v>
          </cell>
          <cell r="AF610" t="str">
            <v>Tr3</v>
          </cell>
          <cell r="AG610" t="str">
            <v>Tr3-2001</v>
          </cell>
          <cell r="AH610" t="str">
            <v>2001-Tr3</v>
          </cell>
          <cell r="AI610">
            <v>8</v>
          </cell>
          <cell r="AJ610" t="str">
            <v>08</v>
          </cell>
        </row>
        <row r="611">
          <cell r="AA611" t="str">
            <v>Aaa</v>
          </cell>
          <cell r="AB611">
            <v>37116</v>
          </cell>
          <cell r="AC611">
            <v>2001</v>
          </cell>
          <cell r="AD611" t="str">
            <v>St2</v>
          </cell>
          <cell r="AE611" t="str">
            <v>Qd2</v>
          </cell>
          <cell r="AF611" t="str">
            <v>Tr3</v>
          </cell>
          <cell r="AG611" t="str">
            <v>Tr3-2001</v>
          </cell>
          <cell r="AH611" t="str">
            <v>2001-Tr3</v>
          </cell>
          <cell r="AI611">
            <v>8</v>
          </cell>
          <cell r="AJ611" t="str">
            <v>08</v>
          </cell>
        </row>
        <row r="612">
          <cell r="AA612" t="str">
            <v>Aaa</v>
          </cell>
          <cell r="AB612">
            <v>37117</v>
          </cell>
          <cell r="AC612">
            <v>2001</v>
          </cell>
          <cell r="AD612" t="str">
            <v>St2</v>
          </cell>
          <cell r="AE612" t="str">
            <v>Qd2</v>
          </cell>
          <cell r="AF612" t="str">
            <v>Tr3</v>
          </cell>
          <cell r="AG612" t="str">
            <v>Tr3-2001</v>
          </cell>
          <cell r="AH612" t="str">
            <v>2001-Tr3</v>
          </cell>
          <cell r="AI612">
            <v>8</v>
          </cell>
          <cell r="AJ612" t="str">
            <v>08</v>
          </cell>
        </row>
        <row r="613">
          <cell r="AA613" t="str">
            <v>Aaa</v>
          </cell>
          <cell r="AB613">
            <v>37118</v>
          </cell>
          <cell r="AC613">
            <v>2001</v>
          </cell>
          <cell r="AD613" t="str">
            <v>St2</v>
          </cell>
          <cell r="AE613" t="str">
            <v>Qd2</v>
          </cell>
          <cell r="AF613" t="str">
            <v>Tr3</v>
          </cell>
          <cell r="AG613" t="str">
            <v>Tr3-2001</v>
          </cell>
          <cell r="AH613" t="str">
            <v>2001-Tr3</v>
          </cell>
          <cell r="AI613">
            <v>8</v>
          </cell>
          <cell r="AJ613" t="str">
            <v>08</v>
          </cell>
        </row>
        <row r="614">
          <cell r="AA614" t="str">
            <v>Aaa</v>
          </cell>
          <cell r="AB614">
            <v>37119</v>
          </cell>
          <cell r="AC614">
            <v>2001</v>
          </cell>
          <cell r="AD614" t="str">
            <v>St2</v>
          </cell>
          <cell r="AE614" t="str">
            <v>Qd2</v>
          </cell>
          <cell r="AF614" t="str">
            <v>Tr3</v>
          </cell>
          <cell r="AG614" t="str">
            <v>Tr3-2001</v>
          </cell>
          <cell r="AH614" t="str">
            <v>2001-Tr3</v>
          </cell>
          <cell r="AI614">
            <v>8</v>
          </cell>
          <cell r="AJ614" t="str">
            <v>08</v>
          </cell>
        </row>
        <row r="615">
          <cell r="AA615" t="str">
            <v>Aaa</v>
          </cell>
          <cell r="AB615">
            <v>37120</v>
          </cell>
          <cell r="AC615">
            <v>2001</v>
          </cell>
          <cell r="AD615" t="str">
            <v>St2</v>
          </cell>
          <cell r="AE615" t="str">
            <v>Qd2</v>
          </cell>
          <cell r="AF615" t="str">
            <v>Tr3</v>
          </cell>
          <cell r="AG615" t="str">
            <v>Tr3-2001</v>
          </cell>
          <cell r="AH615" t="str">
            <v>2001-Tr3</v>
          </cell>
          <cell r="AI615">
            <v>8</v>
          </cell>
          <cell r="AJ615" t="str">
            <v>08</v>
          </cell>
        </row>
        <row r="616">
          <cell r="AA616" t="str">
            <v>Aaa</v>
          </cell>
          <cell r="AB616">
            <v>37121</v>
          </cell>
          <cell r="AC616">
            <v>2001</v>
          </cell>
          <cell r="AD616" t="str">
            <v>St2</v>
          </cell>
          <cell r="AE616" t="str">
            <v>Qd2</v>
          </cell>
          <cell r="AF616" t="str">
            <v>Tr3</v>
          </cell>
          <cell r="AG616" t="str">
            <v>Tr3-2001</v>
          </cell>
          <cell r="AH616" t="str">
            <v>2001-Tr3</v>
          </cell>
          <cell r="AI616">
            <v>8</v>
          </cell>
          <cell r="AJ616" t="str">
            <v>08</v>
          </cell>
        </row>
        <row r="617">
          <cell r="AA617" t="str">
            <v>Aaa</v>
          </cell>
          <cell r="AB617">
            <v>37122</v>
          </cell>
          <cell r="AC617">
            <v>2001</v>
          </cell>
          <cell r="AD617" t="str">
            <v>St2</v>
          </cell>
          <cell r="AE617" t="str">
            <v>Qd2</v>
          </cell>
          <cell r="AF617" t="str">
            <v>Tr3</v>
          </cell>
          <cell r="AG617" t="str">
            <v>Tr3-2001</v>
          </cell>
          <cell r="AH617" t="str">
            <v>2001-Tr3</v>
          </cell>
          <cell r="AI617">
            <v>8</v>
          </cell>
          <cell r="AJ617" t="str">
            <v>08</v>
          </cell>
        </row>
        <row r="618">
          <cell r="AA618" t="str">
            <v>Aaa</v>
          </cell>
          <cell r="AB618">
            <v>37123</v>
          </cell>
          <cell r="AC618">
            <v>2001</v>
          </cell>
          <cell r="AD618" t="str">
            <v>St2</v>
          </cell>
          <cell r="AE618" t="str">
            <v>Qd2</v>
          </cell>
          <cell r="AF618" t="str">
            <v>Tr3</v>
          </cell>
          <cell r="AG618" t="str">
            <v>Tr3-2001</v>
          </cell>
          <cell r="AH618" t="str">
            <v>2001-Tr3</v>
          </cell>
          <cell r="AI618">
            <v>8</v>
          </cell>
          <cell r="AJ618" t="str">
            <v>08</v>
          </cell>
        </row>
        <row r="619">
          <cell r="AA619" t="str">
            <v>Aaa</v>
          </cell>
          <cell r="AB619">
            <v>37124</v>
          </cell>
          <cell r="AC619">
            <v>2001</v>
          </cell>
          <cell r="AD619" t="str">
            <v>St2</v>
          </cell>
          <cell r="AE619" t="str">
            <v>Qd2</v>
          </cell>
          <cell r="AF619" t="str">
            <v>Tr3</v>
          </cell>
          <cell r="AG619" t="str">
            <v>Tr3-2001</v>
          </cell>
          <cell r="AH619" t="str">
            <v>2001-Tr3</v>
          </cell>
          <cell r="AI619">
            <v>8</v>
          </cell>
          <cell r="AJ619" t="str">
            <v>08</v>
          </cell>
        </row>
        <row r="620">
          <cell r="AA620" t="str">
            <v>Aaa</v>
          </cell>
          <cell r="AB620">
            <v>37125</v>
          </cell>
          <cell r="AC620">
            <v>2001</v>
          </cell>
          <cell r="AD620" t="str">
            <v>St2</v>
          </cell>
          <cell r="AE620" t="str">
            <v>Qd2</v>
          </cell>
          <cell r="AF620" t="str">
            <v>Tr3</v>
          </cell>
          <cell r="AG620" t="str">
            <v>Tr3-2001</v>
          </cell>
          <cell r="AH620" t="str">
            <v>2001-Tr3</v>
          </cell>
          <cell r="AI620">
            <v>8</v>
          </cell>
          <cell r="AJ620" t="str">
            <v>08</v>
          </cell>
        </row>
        <row r="621">
          <cell r="AA621" t="str">
            <v>Aaa</v>
          </cell>
          <cell r="AB621">
            <v>37126</v>
          </cell>
          <cell r="AC621">
            <v>2001</v>
          </cell>
          <cell r="AD621" t="str">
            <v>St2</v>
          </cell>
          <cell r="AE621" t="str">
            <v>Qd2</v>
          </cell>
          <cell r="AF621" t="str">
            <v>Tr3</v>
          </cell>
          <cell r="AG621" t="str">
            <v>Tr3-2001</v>
          </cell>
          <cell r="AH621" t="str">
            <v>2001-Tr3</v>
          </cell>
          <cell r="AI621">
            <v>8</v>
          </cell>
          <cell r="AJ621" t="str">
            <v>08</v>
          </cell>
        </row>
        <row r="622">
          <cell r="AA622" t="str">
            <v>Aaa</v>
          </cell>
          <cell r="AB622">
            <v>37127</v>
          </cell>
          <cell r="AC622">
            <v>2001</v>
          </cell>
          <cell r="AD622" t="str">
            <v>St2</v>
          </cell>
          <cell r="AE622" t="str">
            <v>Qd2</v>
          </cell>
          <cell r="AF622" t="str">
            <v>Tr3</v>
          </cell>
          <cell r="AG622" t="str">
            <v>Tr3-2001</v>
          </cell>
          <cell r="AH622" t="str">
            <v>2001-Tr3</v>
          </cell>
          <cell r="AI622">
            <v>8</v>
          </cell>
          <cell r="AJ622" t="str">
            <v>08</v>
          </cell>
        </row>
        <row r="623">
          <cell r="AA623" t="str">
            <v>Aaa</v>
          </cell>
          <cell r="AB623">
            <v>37128</v>
          </cell>
          <cell r="AC623">
            <v>2001</v>
          </cell>
          <cell r="AD623" t="str">
            <v>St2</v>
          </cell>
          <cell r="AE623" t="str">
            <v>Qd2</v>
          </cell>
          <cell r="AF623" t="str">
            <v>Tr3</v>
          </cell>
          <cell r="AG623" t="str">
            <v>Tr3-2001</v>
          </cell>
          <cell r="AH623" t="str">
            <v>2001-Tr3</v>
          </cell>
          <cell r="AI623">
            <v>8</v>
          </cell>
          <cell r="AJ623" t="str">
            <v>08</v>
          </cell>
        </row>
        <row r="624">
          <cell r="AA624" t="str">
            <v>Aaa</v>
          </cell>
          <cell r="AB624">
            <v>37129</v>
          </cell>
          <cell r="AC624">
            <v>2001</v>
          </cell>
          <cell r="AD624" t="str">
            <v>St2</v>
          </cell>
          <cell r="AE624" t="str">
            <v>Qd2</v>
          </cell>
          <cell r="AF624" t="str">
            <v>Tr3</v>
          </cell>
          <cell r="AG624" t="str">
            <v>Tr3-2001</v>
          </cell>
          <cell r="AH624" t="str">
            <v>2001-Tr3</v>
          </cell>
          <cell r="AI624">
            <v>8</v>
          </cell>
          <cell r="AJ624" t="str">
            <v>08</v>
          </cell>
        </row>
        <row r="625">
          <cell r="AA625" t="str">
            <v>Aaa</v>
          </cell>
          <cell r="AB625">
            <v>37130</v>
          </cell>
          <cell r="AC625">
            <v>2001</v>
          </cell>
          <cell r="AD625" t="str">
            <v>St2</v>
          </cell>
          <cell r="AE625" t="str">
            <v>Qd2</v>
          </cell>
          <cell r="AF625" t="str">
            <v>Tr3</v>
          </cell>
          <cell r="AG625" t="str">
            <v>Tr3-2001</v>
          </cell>
          <cell r="AH625" t="str">
            <v>2001-Tr3</v>
          </cell>
          <cell r="AI625">
            <v>8</v>
          </cell>
          <cell r="AJ625" t="str">
            <v>08</v>
          </cell>
        </row>
        <row r="626">
          <cell r="AA626" t="str">
            <v>Aaa</v>
          </cell>
          <cell r="AB626">
            <v>37131</v>
          </cell>
          <cell r="AC626">
            <v>2001</v>
          </cell>
          <cell r="AD626" t="str">
            <v>St2</v>
          </cell>
          <cell r="AE626" t="str">
            <v>Qd2</v>
          </cell>
          <cell r="AF626" t="str">
            <v>Tr3</v>
          </cell>
          <cell r="AG626" t="str">
            <v>Tr3-2001</v>
          </cell>
          <cell r="AH626" t="str">
            <v>2001-Tr3</v>
          </cell>
          <cell r="AI626">
            <v>8</v>
          </cell>
          <cell r="AJ626" t="str">
            <v>08</v>
          </cell>
        </row>
        <row r="627">
          <cell r="AA627" t="str">
            <v>Aaa</v>
          </cell>
          <cell r="AB627">
            <v>37132</v>
          </cell>
          <cell r="AC627">
            <v>2001</v>
          </cell>
          <cell r="AD627" t="str">
            <v>St2</v>
          </cell>
          <cell r="AE627" t="str">
            <v>Qd2</v>
          </cell>
          <cell r="AF627" t="str">
            <v>Tr3</v>
          </cell>
          <cell r="AG627" t="str">
            <v>Tr3-2001</v>
          </cell>
          <cell r="AH627" t="str">
            <v>2001-Tr3</v>
          </cell>
          <cell r="AI627">
            <v>8</v>
          </cell>
          <cell r="AJ627" t="str">
            <v>08</v>
          </cell>
        </row>
        <row r="628">
          <cell r="AA628" t="str">
            <v>Aaa</v>
          </cell>
          <cell r="AB628">
            <v>37133</v>
          </cell>
          <cell r="AC628">
            <v>2001</v>
          </cell>
          <cell r="AD628" t="str">
            <v>St2</v>
          </cell>
          <cell r="AE628" t="str">
            <v>Qd2</v>
          </cell>
          <cell r="AF628" t="str">
            <v>Tr3</v>
          </cell>
          <cell r="AG628" t="str">
            <v>Tr3-2001</v>
          </cell>
          <cell r="AH628" t="str">
            <v>2001-Tr3</v>
          </cell>
          <cell r="AI628">
            <v>8</v>
          </cell>
          <cell r="AJ628" t="str">
            <v>08</v>
          </cell>
        </row>
        <row r="629">
          <cell r="AA629" t="str">
            <v>Aaa</v>
          </cell>
          <cell r="AB629">
            <v>37134</v>
          </cell>
          <cell r="AC629">
            <v>2001</v>
          </cell>
          <cell r="AD629" t="str">
            <v>St2</v>
          </cell>
          <cell r="AE629" t="str">
            <v>Qd2</v>
          </cell>
          <cell r="AF629" t="str">
            <v>Tr3</v>
          </cell>
          <cell r="AG629" t="str">
            <v>Tr3-2001</v>
          </cell>
          <cell r="AH629" t="str">
            <v>2001-Tr3</v>
          </cell>
          <cell r="AI629">
            <v>8</v>
          </cell>
          <cell r="AJ629" t="str">
            <v>08</v>
          </cell>
        </row>
        <row r="630">
          <cell r="AA630" t="str">
            <v>Aaa</v>
          </cell>
          <cell r="AB630">
            <v>37135</v>
          </cell>
          <cell r="AC630">
            <v>2001</v>
          </cell>
          <cell r="AD630" t="str">
            <v>St2</v>
          </cell>
          <cell r="AE630" t="str">
            <v>Qd3</v>
          </cell>
          <cell r="AF630" t="str">
            <v>Tr3</v>
          </cell>
          <cell r="AG630" t="str">
            <v>Tr3-2001</v>
          </cell>
          <cell r="AH630" t="str">
            <v>2001-Tr3</v>
          </cell>
          <cell r="AI630">
            <v>9</v>
          </cell>
          <cell r="AJ630" t="str">
            <v>09</v>
          </cell>
        </row>
        <row r="631">
          <cell r="AA631" t="str">
            <v>Aaa</v>
          </cell>
          <cell r="AB631">
            <v>37136</v>
          </cell>
          <cell r="AC631">
            <v>2001</v>
          </cell>
          <cell r="AD631" t="str">
            <v>St2</v>
          </cell>
          <cell r="AE631" t="str">
            <v>Qd3</v>
          </cell>
          <cell r="AF631" t="str">
            <v>Tr3</v>
          </cell>
          <cell r="AG631" t="str">
            <v>Tr3-2001</v>
          </cell>
          <cell r="AH631" t="str">
            <v>2001-Tr3</v>
          </cell>
          <cell r="AI631">
            <v>9</v>
          </cell>
          <cell r="AJ631" t="str">
            <v>09</v>
          </cell>
        </row>
        <row r="632">
          <cell r="AA632" t="str">
            <v>Aaa</v>
          </cell>
          <cell r="AB632">
            <v>37137</v>
          </cell>
          <cell r="AC632">
            <v>2001</v>
          </cell>
          <cell r="AD632" t="str">
            <v>St2</v>
          </cell>
          <cell r="AE632" t="str">
            <v>Qd3</v>
          </cell>
          <cell r="AF632" t="str">
            <v>Tr3</v>
          </cell>
          <cell r="AG632" t="str">
            <v>Tr3-2001</v>
          </cell>
          <cell r="AH632" t="str">
            <v>2001-Tr3</v>
          </cell>
          <cell r="AI632">
            <v>9</v>
          </cell>
          <cell r="AJ632" t="str">
            <v>09</v>
          </cell>
        </row>
        <row r="633">
          <cell r="AA633" t="str">
            <v>Aaa</v>
          </cell>
          <cell r="AB633">
            <v>37138</v>
          </cell>
          <cell r="AC633">
            <v>2001</v>
          </cell>
          <cell r="AD633" t="str">
            <v>St2</v>
          </cell>
          <cell r="AE633" t="str">
            <v>Qd3</v>
          </cell>
          <cell r="AF633" t="str">
            <v>Tr3</v>
          </cell>
          <cell r="AG633" t="str">
            <v>Tr3-2001</v>
          </cell>
          <cell r="AH633" t="str">
            <v>2001-Tr3</v>
          </cell>
          <cell r="AI633">
            <v>9</v>
          </cell>
          <cell r="AJ633" t="str">
            <v>09</v>
          </cell>
        </row>
        <row r="634">
          <cell r="AA634" t="str">
            <v>Aaa</v>
          </cell>
          <cell r="AB634">
            <v>37139</v>
          </cell>
          <cell r="AC634">
            <v>2001</v>
          </cell>
          <cell r="AD634" t="str">
            <v>St2</v>
          </cell>
          <cell r="AE634" t="str">
            <v>Qd3</v>
          </cell>
          <cell r="AF634" t="str">
            <v>Tr3</v>
          </cell>
          <cell r="AG634" t="str">
            <v>Tr3-2001</v>
          </cell>
          <cell r="AH634" t="str">
            <v>2001-Tr3</v>
          </cell>
          <cell r="AI634">
            <v>9</v>
          </cell>
          <cell r="AJ634" t="str">
            <v>09</v>
          </cell>
        </row>
        <row r="635">
          <cell r="AA635" t="str">
            <v>Aaa</v>
          </cell>
          <cell r="AB635">
            <v>37140</v>
          </cell>
          <cell r="AC635">
            <v>2001</v>
          </cell>
          <cell r="AD635" t="str">
            <v>St2</v>
          </cell>
          <cell r="AE635" t="str">
            <v>Qd3</v>
          </cell>
          <cell r="AF635" t="str">
            <v>Tr3</v>
          </cell>
          <cell r="AG635" t="str">
            <v>Tr3-2001</v>
          </cell>
          <cell r="AH635" t="str">
            <v>2001-Tr3</v>
          </cell>
          <cell r="AI635">
            <v>9</v>
          </cell>
          <cell r="AJ635" t="str">
            <v>09</v>
          </cell>
        </row>
        <row r="636">
          <cell r="AA636" t="str">
            <v>Aaa</v>
          </cell>
          <cell r="AB636">
            <v>37141</v>
          </cell>
          <cell r="AC636">
            <v>2001</v>
          </cell>
          <cell r="AD636" t="str">
            <v>St2</v>
          </cell>
          <cell r="AE636" t="str">
            <v>Qd3</v>
          </cell>
          <cell r="AF636" t="str">
            <v>Tr3</v>
          </cell>
          <cell r="AG636" t="str">
            <v>Tr3-2001</v>
          </cell>
          <cell r="AH636" t="str">
            <v>2001-Tr3</v>
          </cell>
          <cell r="AI636">
            <v>9</v>
          </cell>
          <cell r="AJ636" t="str">
            <v>09</v>
          </cell>
        </row>
        <row r="637">
          <cell r="AA637" t="str">
            <v>Aaa</v>
          </cell>
          <cell r="AB637">
            <v>37142</v>
          </cell>
          <cell r="AC637">
            <v>2001</v>
          </cell>
          <cell r="AD637" t="str">
            <v>St2</v>
          </cell>
          <cell r="AE637" t="str">
            <v>Qd3</v>
          </cell>
          <cell r="AF637" t="str">
            <v>Tr3</v>
          </cell>
          <cell r="AG637" t="str">
            <v>Tr3-2001</v>
          </cell>
          <cell r="AH637" t="str">
            <v>2001-Tr3</v>
          </cell>
          <cell r="AI637">
            <v>9</v>
          </cell>
          <cell r="AJ637" t="str">
            <v>09</v>
          </cell>
        </row>
        <row r="638">
          <cell r="AA638" t="str">
            <v>Aaa</v>
          </cell>
          <cell r="AB638">
            <v>37143</v>
          </cell>
          <cell r="AC638">
            <v>2001</v>
          </cell>
          <cell r="AD638" t="str">
            <v>St2</v>
          </cell>
          <cell r="AE638" t="str">
            <v>Qd3</v>
          </cell>
          <cell r="AF638" t="str">
            <v>Tr3</v>
          </cell>
          <cell r="AG638" t="str">
            <v>Tr3-2001</v>
          </cell>
          <cell r="AH638" t="str">
            <v>2001-Tr3</v>
          </cell>
          <cell r="AI638">
            <v>9</v>
          </cell>
          <cell r="AJ638" t="str">
            <v>09</v>
          </cell>
        </row>
        <row r="639">
          <cell r="AA639" t="str">
            <v>Aaa</v>
          </cell>
          <cell r="AB639">
            <v>37144</v>
          </cell>
          <cell r="AC639">
            <v>2001</v>
          </cell>
          <cell r="AD639" t="str">
            <v>St2</v>
          </cell>
          <cell r="AE639" t="str">
            <v>Qd3</v>
          </cell>
          <cell r="AF639" t="str">
            <v>Tr3</v>
          </cell>
          <cell r="AG639" t="str">
            <v>Tr3-2001</v>
          </cell>
          <cell r="AH639" t="str">
            <v>2001-Tr3</v>
          </cell>
          <cell r="AI639">
            <v>9</v>
          </cell>
          <cell r="AJ639" t="str">
            <v>09</v>
          </cell>
        </row>
        <row r="640">
          <cell r="AA640" t="str">
            <v>Aaa</v>
          </cell>
          <cell r="AB640">
            <v>37145</v>
          </cell>
          <cell r="AC640">
            <v>2001</v>
          </cell>
          <cell r="AD640" t="str">
            <v>St2</v>
          </cell>
          <cell r="AE640" t="str">
            <v>Qd3</v>
          </cell>
          <cell r="AF640" t="str">
            <v>Tr3</v>
          </cell>
          <cell r="AG640" t="str">
            <v>Tr3-2001</v>
          </cell>
          <cell r="AH640" t="str">
            <v>2001-Tr3</v>
          </cell>
          <cell r="AI640">
            <v>9</v>
          </cell>
          <cell r="AJ640" t="str">
            <v>09</v>
          </cell>
        </row>
        <row r="641">
          <cell r="AA641" t="str">
            <v>Aaa</v>
          </cell>
          <cell r="AB641">
            <v>37146</v>
          </cell>
          <cell r="AC641">
            <v>2001</v>
          </cell>
          <cell r="AD641" t="str">
            <v>St2</v>
          </cell>
          <cell r="AE641" t="str">
            <v>Qd3</v>
          </cell>
          <cell r="AF641" t="str">
            <v>Tr3</v>
          </cell>
          <cell r="AG641" t="str">
            <v>Tr3-2001</v>
          </cell>
          <cell r="AH641" t="str">
            <v>2001-Tr3</v>
          </cell>
          <cell r="AI641">
            <v>9</v>
          </cell>
          <cell r="AJ641" t="str">
            <v>09</v>
          </cell>
        </row>
        <row r="642">
          <cell r="AA642" t="str">
            <v>Aaa</v>
          </cell>
          <cell r="AB642">
            <v>37147</v>
          </cell>
          <cell r="AC642">
            <v>2001</v>
          </cell>
          <cell r="AD642" t="str">
            <v>St2</v>
          </cell>
          <cell r="AE642" t="str">
            <v>Qd3</v>
          </cell>
          <cell r="AF642" t="str">
            <v>Tr3</v>
          </cell>
          <cell r="AG642" t="str">
            <v>Tr3-2001</v>
          </cell>
          <cell r="AH642" t="str">
            <v>2001-Tr3</v>
          </cell>
          <cell r="AI642">
            <v>9</v>
          </cell>
          <cell r="AJ642" t="str">
            <v>09</v>
          </cell>
        </row>
        <row r="643">
          <cell r="AA643" t="str">
            <v>Aaa</v>
          </cell>
          <cell r="AB643">
            <v>37148</v>
          </cell>
          <cell r="AC643">
            <v>2001</v>
          </cell>
          <cell r="AD643" t="str">
            <v>St2</v>
          </cell>
          <cell r="AE643" t="str">
            <v>Qd3</v>
          </cell>
          <cell r="AF643" t="str">
            <v>Tr3</v>
          </cell>
          <cell r="AG643" t="str">
            <v>Tr3-2001</v>
          </cell>
          <cell r="AH643" t="str">
            <v>2001-Tr3</v>
          </cell>
          <cell r="AI643">
            <v>9</v>
          </cell>
          <cell r="AJ643" t="str">
            <v>09</v>
          </cell>
        </row>
        <row r="644">
          <cell r="AA644" t="str">
            <v>Aaa</v>
          </cell>
          <cell r="AB644">
            <v>37149</v>
          </cell>
          <cell r="AC644">
            <v>2001</v>
          </cell>
          <cell r="AD644" t="str">
            <v>St2</v>
          </cell>
          <cell r="AE644" t="str">
            <v>Qd3</v>
          </cell>
          <cell r="AF644" t="str">
            <v>Tr3</v>
          </cell>
          <cell r="AG644" t="str">
            <v>Tr3-2001</v>
          </cell>
          <cell r="AH644" t="str">
            <v>2001-Tr3</v>
          </cell>
          <cell r="AI644">
            <v>9</v>
          </cell>
          <cell r="AJ644" t="str">
            <v>09</v>
          </cell>
        </row>
        <row r="645">
          <cell r="AA645" t="str">
            <v>Aaa</v>
          </cell>
          <cell r="AB645">
            <v>37150</v>
          </cell>
          <cell r="AC645">
            <v>2001</v>
          </cell>
          <cell r="AD645" t="str">
            <v>St2</v>
          </cell>
          <cell r="AE645" t="str">
            <v>Qd3</v>
          </cell>
          <cell r="AF645" t="str">
            <v>Tr3</v>
          </cell>
          <cell r="AG645" t="str">
            <v>Tr3-2001</v>
          </cell>
          <cell r="AH645" t="str">
            <v>2001-Tr3</v>
          </cell>
          <cell r="AI645">
            <v>9</v>
          </cell>
          <cell r="AJ645" t="str">
            <v>09</v>
          </cell>
        </row>
        <row r="646">
          <cell r="AA646" t="str">
            <v>Aaa</v>
          </cell>
          <cell r="AB646">
            <v>37151</v>
          </cell>
          <cell r="AC646">
            <v>2001</v>
          </cell>
          <cell r="AD646" t="str">
            <v>St2</v>
          </cell>
          <cell r="AE646" t="str">
            <v>Qd3</v>
          </cell>
          <cell r="AF646" t="str">
            <v>Tr3</v>
          </cell>
          <cell r="AG646" t="str">
            <v>Tr3-2001</v>
          </cell>
          <cell r="AH646" t="str">
            <v>2001-Tr3</v>
          </cell>
          <cell r="AI646">
            <v>9</v>
          </cell>
          <cell r="AJ646" t="str">
            <v>09</v>
          </cell>
        </row>
        <row r="647">
          <cell r="AA647" t="str">
            <v>Aaa</v>
          </cell>
          <cell r="AB647">
            <v>37152</v>
          </cell>
          <cell r="AC647">
            <v>2001</v>
          </cell>
          <cell r="AD647" t="str">
            <v>St2</v>
          </cell>
          <cell r="AE647" t="str">
            <v>Qd3</v>
          </cell>
          <cell r="AF647" t="str">
            <v>Tr3</v>
          </cell>
          <cell r="AG647" t="str">
            <v>Tr3-2001</v>
          </cell>
          <cell r="AH647" t="str">
            <v>2001-Tr3</v>
          </cell>
          <cell r="AI647">
            <v>9</v>
          </cell>
          <cell r="AJ647" t="str">
            <v>09</v>
          </cell>
        </row>
        <row r="648">
          <cell r="AA648" t="str">
            <v>Aaa</v>
          </cell>
          <cell r="AB648">
            <v>37153</v>
          </cell>
          <cell r="AC648">
            <v>2001</v>
          </cell>
          <cell r="AD648" t="str">
            <v>St2</v>
          </cell>
          <cell r="AE648" t="str">
            <v>Qd3</v>
          </cell>
          <cell r="AF648" t="str">
            <v>Tr3</v>
          </cell>
          <cell r="AG648" t="str">
            <v>Tr3-2001</v>
          </cell>
          <cell r="AH648" t="str">
            <v>2001-Tr3</v>
          </cell>
          <cell r="AI648">
            <v>9</v>
          </cell>
          <cell r="AJ648" t="str">
            <v>09</v>
          </cell>
        </row>
        <row r="649">
          <cell r="AA649" t="str">
            <v>Aaa</v>
          </cell>
          <cell r="AB649">
            <v>37154</v>
          </cell>
          <cell r="AC649">
            <v>2001</v>
          </cell>
          <cell r="AD649" t="str">
            <v>St2</v>
          </cell>
          <cell r="AE649" t="str">
            <v>Qd3</v>
          </cell>
          <cell r="AF649" t="str">
            <v>Tr3</v>
          </cell>
          <cell r="AG649" t="str">
            <v>Tr3-2001</v>
          </cell>
          <cell r="AH649" t="str">
            <v>2001-Tr3</v>
          </cell>
          <cell r="AI649">
            <v>9</v>
          </cell>
          <cell r="AJ649" t="str">
            <v>09</v>
          </cell>
        </row>
        <row r="650">
          <cell r="AA650" t="str">
            <v>Aaa</v>
          </cell>
          <cell r="AB650">
            <v>37155</v>
          </cell>
          <cell r="AC650">
            <v>2001</v>
          </cell>
          <cell r="AD650" t="str">
            <v>St2</v>
          </cell>
          <cell r="AE650" t="str">
            <v>Qd3</v>
          </cell>
          <cell r="AF650" t="str">
            <v>Tr3</v>
          </cell>
          <cell r="AG650" t="str">
            <v>Tr3-2001</v>
          </cell>
          <cell r="AH650" t="str">
            <v>2001-Tr3</v>
          </cell>
          <cell r="AI650">
            <v>9</v>
          </cell>
          <cell r="AJ650" t="str">
            <v>09</v>
          </cell>
        </row>
        <row r="651">
          <cell r="AA651" t="str">
            <v>Aaa</v>
          </cell>
          <cell r="AB651">
            <v>37156</v>
          </cell>
          <cell r="AC651">
            <v>2001</v>
          </cell>
          <cell r="AD651" t="str">
            <v>St2</v>
          </cell>
          <cell r="AE651" t="str">
            <v>Qd3</v>
          </cell>
          <cell r="AF651" t="str">
            <v>Tr3</v>
          </cell>
          <cell r="AG651" t="str">
            <v>Tr3-2001</v>
          </cell>
          <cell r="AH651" t="str">
            <v>2001-Tr3</v>
          </cell>
          <cell r="AI651">
            <v>9</v>
          </cell>
          <cell r="AJ651" t="str">
            <v>09</v>
          </cell>
        </row>
        <row r="652">
          <cell r="AA652" t="str">
            <v>Aaa</v>
          </cell>
          <cell r="AB652">
            <v>37157</v>
          </cell>
          <cell r="AC652">
            <v>2001</v>
          </cell>
          <cell r="AD652" t="str">
            <v>St2</v>
          </cell>
          <cell r="AE652" t="str">
            <v>Qd3</v>
          </cell>
          <cell r="AF652" t="str">
            <v>Tr3</v>
          </cell>
          <cell r="AG652" t="str">
            <v>Tr3-2001</v>
          </cell>
          <cell r="AH652" t="str">
            <v>2001-Tr3</v>
          </cell>
          <cell r="AI652">
            <v>9</v>
          </cell>
          <cell r="AJ652" t="str">
            <v>09</v>
          </cell>
        </row>
        <row r="653">
          <cell r="AA653" t="str">
            <v>Aaa</v>
          </cell>
          <cell r="AB653">
            <v>37158</v>
          </cell>
          <cell r="AC653">
            <v>2001</v>
          </cell>
          <cell r="AD653" t="str">
            <v>St2</v>
          </cell>
          <cell r="AE653" t="str">
            <v>Qd3</v>
          </cell>
          <cell r="AF653" t="str">
            <v>Tr3</v>
          </cell>
          <cell r="AG653" t="str">
            <v>Tr3-2001</v>
          </cell>
          <cell r="AH653" t="str">
            <v>2001-Tr3</v>
          </cell>
          <cell r="AI653">
            <v>9</v>
          </cell>
          <cell r="AJ653" t="str">
            <v>09</v>
          </cell>
        </row>
        <row r="654">
          <cell r="AA654" t="str">
            <v>Aaa</v>
          </cell>
          <cell r="AB654">
            <v>37159</v>
          </cell>
          <cell r="AC654">
            <v>2001</v>
          </cell>
          <cell r="AD654" t="str">
            <v>St2</v>
          </cell>
          <cell r="AE654" t="str">
            <v>Qd3</v>
          </cell>
          <cell r="AF654" t="str">
            <v>Tr3</v>
          </cell>
          <cell r="AG654" t="str">
            <v>Tr3-2001</v>
          </cell>
          <cell r="AH654" t="str">
            <v>2001-Tr3</v>
          </cell>
          <cell r="AI654">
            <v>9</v>
          </cell>
          <cell r="AJ654" t="str">
            <v>09</v>
          </cell>
        </row>
        <row r="655">
          <cell r="AA655" t="str">
            <v>Aaa</v>
          </cell>
          <cell r="AB655">
            <v>37160</v>
          </cell>
          <cell r="AC655">
            <v>2001</v>
          </cell>
          <cell r="AD655" t="str">
            <v>St2</v>
          </cell>
          <cell r="AE655" t="str">
            <v>Qd3</v>
          </cell>
          <cell r="AF655" t="str">
            <v>Tr3</v>
          </cell>
          <cell r="AG655" t="str">
            <v>Tr3-2001</v>
          </cell>
          <cell r="AH655" t="str">
            <v>2001-Tr3</v>
          </cell>
          <cell r="AI655">
            <v>9</v>
          </cell>
          <cell r="AJ655" t="str">
            <v>09</v>
          </cell>
        </row>
        <row r="656">
          <cell r="AA656" t="str">
            <v>Aaa</v>
          </cell>
          <cell r="AB656">
            <v>37161</v>
          </cell>
          <cell r="AC656">
            <v>2001</v>
          </cell>
          <cell r="AD656" t="str">
            <v>St2</v>
          </cell>
          <cell r="AE656" t="str">
            <v>Qd3</v>
          </cell>
          <cell r="AF656" t="str">
            <v>Tr3</v>
          </cell>
          <cell r="AG656" t="str">
            <v>Tr3-2001</v>
          </cell>
          <cell r="AH656" t="str">
            <v>2001-Tr3</v>
          </cell>
          <cell r="AI656">
            <v>9</v>
          </cell>
          <cell r="AJ656" t="str">
            <v>09</v>
          </cell>
        </row>
        <row r="657">
          <cell r="AA657" t="str">
            <v>Aaa</v>
          </cell>
          <cell r="AB657">
            <v>37162</v>
          </cell>
          <cell r="AC657">
            <v>2001</v>
          </cell>
          <cell r="AD657" t="str">
            <v>St2</v>
          </cell>
          <cell r="AE657" t="str">
            <v>Qd3</v>
          </cell>
          <cell r="AF657" t="str">
            <v>Tr3</v>
          </cell>
          <cell r="AG657" t="str">
            <v>Tr3-2001</v>
          </cell>
          <cell r="AH657" t="str">
            <v>2001-Tr3</v>
          </cell>
          <cell r="AI657">
            <v>9</v>
          </cell>
          <cell r="AJ657" t="str">
            <v>09</v>
          </cell>
        </row>
        <row r="658">
          <cell r="AA658" t="str">
            <v>Aaa</v>
          </cell>
          <cell r="AB658">
            <v>37163</v>
          </cell>
          <cell r="AC658">
            <v>2001</v>
          </cell>
          <cell r="AD658" t="str">
            <v>St2</v>
          </cell>
          <cell r="AE658" t="str">
            <v>Qd3</v>
          </cell>
          <cell r="AF658" t="str">
            <v>Tr3</v>
          </cell>
          <cell r="AG658" t="str">
            <v>Tr3-2001</v>
          </cell>
          <cell r="AH658" t="str">
            <v>2001-Tr3</v>
          </cell>
          <cell r="AI658">
            <v>9</v>
          </cell>
          <cell r="AJ658" t="str">
            <v>09</v>
          </cell>
        </row>
        <row r="659">
          <cell r="AA659" t="str">
            <v>Aaa</v>
          </cell>
          <cell r="AB659">
            <v>37164</v>
          </cell>
          <cell r="AC659">
            <v>2001</v>
          </cell>
          <cell r="AD659" t="str">
            <v>St2</v>
          </cell>
          <cell r="AE659" t="str">
            <v>Qd3</v>
          </cell>
          <cell r="AF659" t="str">
            <v>Tr3</v>
          </cell>
          <cell r="AG659" t="str">
            <v>Tr3-2001</v>
          </cell>
          <cell r="AH659" t="str">
            <v>2001-Tr3</v>
          </cell>
          <cell r="AI659">
            <v>9</v>
          </cell>
          <cell r="AJ659" t="str">
            <v>09</v>
          </cell>
        </row>
        <row r="660">
          <cell r="AA660" t="str">
            <v>Aaa</v>
          </cell>
          <cell r="AB660">
            <v>37165</v>
          </cell>
          <cell r="AC660">
            <v>2001</v>
          </cell>
          <cell r="AD660" t="str">
            <v>St2</v>
          </cell>
          <cell r="AE660" t="str">
            <v>Qd3</v>
          </cell>
          <cell r="AF660" t="str">
            <v>Tr4</v>
          </cell>
          <cell r="AG660" t="str">
            <v>Tr4-2001</v>
          </cell>
          <cell r="AH660" t="str">
            <v>2001-Tr4</v>
          </cell>
          <cell r="AI660">
            <v>10</v>
          </cell>
          <cell r="AJ660" t="str">
            <v>10</v>
          </cell>
        </row>
        <row r="661">
          <cell r="AA661" t="str">
            <v>Aaa</v>
          </cell>
          <cell r="AB661">
            <v>37166</v>
          </cell>
          <cell r="AC661">
            <v>2001</v>
          </cell>
          <cell r="AD661" t="str">
            <v>St2</v>
          </cell>
          <cell r="AE661" t="str">
            <v>Qd3</v>
          </cell>
          <cell r="AF661" t="str">
            <v>Tr4</v>
          </cell>
          <cell r="AG661" t="str">
            <v>Tr4-2001</v>
          </cell>
          <cell r="AH661" t="str">
            <v>2001-Tr4</v>
          </cell>
          <cell r="AI661">
            <v>10</v>
          </cell>
          <cell r="AJ661" t="str">
            <v>10</v>
          </cell>
        </row>
        <row r="662">
          <cell r="AA662" t="str">
            <v>Aaa</v>
          </cell>
          <cell r="AB662">
            <v>37167</v>
          </cell>
          <cell r="AC662">
            <v>2001</v>
          </cell>
          <cell r="AD662" t="str">
            <v>St2</v>
          </cell>
          <cell r="AE662" t="str">
            <v>Qd3</v>
          </cell>
          <cell r="AF662" t="str">
            <v>Tr4</v>
          </cell>
          <cell r="AG662" t="str">
            <v>Tr4-2001</v>
          </cell>
          <cell r="AH662" t="str">
            <v>2001-Tr4</v>
          </cell>
          <cell r="AI662">
            <v>10</v>
          </cell>
          <cell r="AJ662" t="str">
            <v>10</v>
          </cell>
        </row>
        <row r="663">
          <cell r="AA663" t="str">
            <v>Aaa</v>
          </cell>
          <cell r="AB663">
            <v>37168</v>
          </cell>
          <cell r="AC663">
            <v>2001</v>
          </cell>
          <cell r="AD663" t="str">
            <v>St2</v>
          </cell>
          <cell r="AE663" t="str">
            <v>Qd3</v>
          </cell>
          <cell r="AF663" t="str">
            <v>Tr4</v>
          </cell>
          <cell r="AG663" t="str">
            <v>Tr4-2001</v>
          </cell>
          <cell r="AH663" t="str">
            <v>2001-Tr4</v>
          </cell>
          <cell r="AI663">
            <v>10</v>
          </cell>
          <cell r="AJ663" t="str">
            <v>10</v>
          </cell>
        </row>
        <row r="664">
          <cell r="AA664" t="str">
            <v>Aaa</v>
          </cell>
          <cell r="AB664">
            <v>37169</v>
          </cell>
          <cell r="AC664">
            <v>2001</v>
          </cell>
          <cell r="AD664" t="str">
            <v>St2</v>
          </cell>
          <cell r="AE664" t="str">
            <v>Qd3</v>
          </cell>
          <cell r="AF664" t="str">
            <v>Tr4</v>
          </cell>
          <cell r="AG664" t="str">
            <v>Tr4-2001</v>
          </cell>
          <cell r="AH664" t="str">
            <v>2001-Tr4</v>
          </cell>
          <cell r="AI664">
            <v>10</v>
          </cell>
          <cell r="AJ664" t="str">
            <v>10</v>
          </cell>
        </row>
        <row r="665">
          <cell r="AA665" t="str">
            <v>Aaa</v>
          </cell>
          <cell r="AB665">
            <v>37170</v>
          </cell>
          <cell r="AC665">
            <v>2001</v>
          </cell>
          <cell r="AD665" t="str">
            <v>St2</v>
          </cell>
          <cell r="AE665" t="str">
            <v>Qd3</v>
          </cell>
          <cell r="AF665" t="str">
            <v>Tr4</v>
          </cell>
          <cell r="AG665" t="str">
            <v>Tr4-2001</v>
          </cell>
          <cell r="AH665" t="str">
            <v>2001-Tr4</v>
          </cell>
          <cell r="AI665">
            <v>10</v>
          </cell>
          <cell r="AJ665" t="str">
            <v>10</v>
          </cell>
        </row>
        <row r="666">
          <cell r="AA666" t="str">
            <v>Aaa</v>
          </cell>
          <cell r="AB666">
            <v>37171</v>
          </cell>
          <cell r="AC666">
            <v>2001</v>
          </cell>
          <cell r="AD666" t="str">
            <v>St2</v>
          </cell>
          <cell r="AE666" t="str">
            <v>Qd3</v>
          </cell>
          <cell r="AF666" t="str">
            <v>Tr4</v>
          </cell>
          <cell r="AG666" t="str">
            <v>Tr4-2001</v>
          </cell>
          <cell r="AH666" t="str">
            <v>2001-Tr4</v>
          </cell>
          <cell r="AI666">
            <v>10</v>
          </cell>
          <cell r="AJ666" t="str">
            <v>10</v>
          </cell>
        </row>
        <row r="667">
          <cell r="AA667" t="str">
            <v>Aaa</v>
          </cell>
          <cell r="AB667">
            <v>37172</v>
          </cell>
          <cell r="AC667">
            <v>2001</v>
          </cell>
          <cell r="AD667" t="str">
            <v>St2</v>
          </cell>
          <cell r="AE667" t="str">
            <v>Qd3</v>
          </cell>
          <cell r="AF667" t="str">
            <v>Tr4</v>
          </cell>
          <cell r="AG667" t="str">
            <v>Tr4-2001</v>
          </cell>
          <cell r="AH667" t="str">
            <v>2001-Tr4</v>
          </cell>
          <cell r="AI667">
            <v>10</v>
          </cell>
          <cell r="AJ667" t="str">
            <v>10</v>
          </cell>
        </row>
        <row r="668">
          <cell r="AA668" t="str">
            <v>Aaa</v>
          </cell>
          <cell r="AB668">
            <v>37173</v>
          </cell>
          <cell r="AC668">
            <v>2001</v>
          </cell>
          <cell r="AD668" t="str">
            <v>St2</v>
          </cell>
          <cell r="AE668" t="str">
            <v>Qd3</v>
          </cell>
          <cell r="AF668" t="str">
            <v>Tr4</v>
          </cell>
          <cell r="AG668" t="str">
            <v>Tr4-2001</v>
          </cell>
          <cell r="AH668" t="str">
            <v>2001-Tr4</v>
          </cell>
          <cell r="AI668">
            <v>10</v>
          </cell>
          <cell r="AJ668" t="str">
            <v>10</v>
          </cell>
        </row>
        <row r="669">
          <cell r="AA669" t="str">
            <v>Aaa</v>
          </cell>
          <cell r="AB669">
            <v>37174</v>
          </cell>
          <cell r="AC669">
            <v>2001</v>
          </cell>
          <cell r="AD669" t="str">
            <v>St2</v>
          </cell>
          <cell r="AE669" t="str">
            <v>Qd3</v>
          </cell>
          <cell r="AF669" t="str">
            <v>Tr4</v>
          </cell>
          <cell r="AG669" t="str">
            <v>Tr4-2001</v>
          </cell>
          <cell r="AH669" t="str">
            <v>2001-Tr4</v>
          </cell>
          <cell r="AI669">
            <v>10</v>
          </cell>
          <cell r="AJ669" t="str">
            <v>10</v>
          </cell>
        </row>
        <row r="670">
          <cell r="AA670" t="str">
            <v>Aaa</v>
          </cell>
          <cell r="AB670">
            <v>37175</v>
          </cell>
          <cell r="AC670">
            <v>2001</v>
          </cell>
          <cell r="AD670" t="str">
            <v>St2</v>
          </cell>
          <cell r="AE670" t="str">
            <v>Qd3</v>
          </cell>
          <cell r="AF670" t="str">
            <v>Tr4</v>
          </cell>
          <cell r="AG670" t="str">
            <v>Tr4-2001</v>
          </cell>
          <cell r="AH670" t="str">
            <v>2001-Tr4</v>
          </cell>
          <cell r="AI670">
            <v>10</v>
          </cell>
          <cell r="AJ670" t="str">
            <v>10</v>
          </cell>
        </row>
        <row r="671">
          <cell r="AA671" t="str">
            <v>Aaa</v>
          </cell>
          <cell r="AB671">
            <v>37176</v>
          </cell>
          <cell r="AC671">
            <v>2001</v>
          </cell>
          <cell r="AD671" t="str">
            <v>St2</v>
          </cell>
          <cell r="AE671" t="str">
            <v>Qd3</v>
          </cell>
          <cell r="AF671" t="str">
            <v>Tr4</v>
          </cell>
          <cell r="AG671" t="str">
            <v>Tr4-2001</v>
          </cell>
          <cell r="AH671" t="str">
            <v>2001-Tr4</v>
          </cell>
          <cell r="AI671">
            <v>10</v>
          </cell>
          <cell r="AJ671" t="str">
            <v>10</v>
          </cell>
        </row>
        <row r="672">
          <cell r="AA672" t="str">
            <v>Aaa</v>
          </cell>
          <cell r="AB672">
            <v>37177</v>
          </cell>
          <cell r="AC672">
            <v>2001</v>
          </cell>
          <cell r="AD672" t="str">
            <v>St2</v>
          </cell>
          <cell r="AE672" t="str">
            <v>Qd3</v>
          </cell>
          <cell r="AF672" t="str">
            <v>Tr4</v>
          </cell>
          <cell r="AG672" t="str">
            <v>Tr4-2001</v>
          </cell>
          <cell r="AH672" t="str">
            <v>2001-Tr4</v>
          </cell>
          <cell r="AI672">
            <v>10</v>
          </cell>
          <cell r="AJ672" t="str">
            <v>10</v>
          </cell>
        </row>
        <row r="673">
          <cell r="AA673" t="str">
            <v>Aaa</v>
          </cell>
          <cell r="AB673">
            <v>37178</v>
          </cell>
          <cell r="AC673">
            <v>2001</v>
          </cell>
          <cell r="AD673" t="str">
            <v>St2</v>
          </cell>
          <cell r="AE673" t="str">
            <v>Qd3</v>
          </cell>
          <cell r="AF673" t="str">
            <v>Tr4</v>
          </cell>
          <cell r="AG673" t="str">
            <v>Tr4-2001</v>
          </cell>
          <cell r="AH673" t="str">
            <v>2001-Tr4</v>
          </cell>
          <cell r="AI673">
            <v>10</v>
          </cell>
          <cell r="AJ673" t="str">
            <v>10</v>
          </cell>
        </row>
        <row r="674">
          <cell r="AA674" t="str">
            <v>Aaa</v>
          </cell>
          <cell r="AB674">
            <v>37179</v>
          </cell>
          <cell r="AC674">
            <v>2001</v>
          </cell>
          <cell r="AD674" t="str">
            <v>St2</v>
          </cell>
          <cell r="AE674" t="str">
            <v>Qd3</v>
          </cell>
          <cell r="AF674" t="str">
            <v>Tr4</v>
          </cell>
          <cell r="AG674" t="str">
            <v>Tr4-2001</v>
          </cell>
          <cell r="AH674" t="str">
            <v>2001-Tr4</v>
          </cell>
          <cell r="AI674">
            <v>10</v>
          </cell>
          <cell r="AJ674" t="str">
            <v>10</v>
          </cell>
        </row>
        <row r="675">
          <cell r="AA675" t="str">
            <v>Aaa</v>
          </cell>
          <cell r="AB675">
            <v>37180</v>
          </cell>
          <cell r="AC675">
            <v>2001</v>
          </cell>
          <cell r="AD675" t="str">
            <v>St2</v>
          </cell>
          <cell r="AE675" t="str">
            <v>Qd3</v>
          </cell>
          <cell r="AF675" t="str">
            <v>Tr4</v>
          </cell>
          <cell r="AG675" t="str">
            <v>Tr4-2001</v>
          </cell>
          <cell r="AH675" t="str">
            <v>2001-Tr4</v>
          </cell>
          <cell r="AI675">
            <v>10</v>
          </cell>
          <cell r="AJ675" t="str">
            <v>10</v>
          </cell>
        </row>
        <row r="676">
          <cell r="AA676" t="str">
            <v>Aaa</v>
          </cell>
          <cell r="AB676">
            <v>37181</v>
          </cell>
          <cell r="AC676">
            <v>2001</v>
          </cell>
          <cell r="AD676" t="str">
            <v>St2</v>
          </cell>
          <cell r="AE676" t="str">
            <v>Qd3</v>
          </cell>
          <cell r="AF676" t="str">
            <v>Tr4</v>
          </cell>
          <cell r="AG676" t="str">
            <v>Tr4-2001</v>
          </cell>
          <cell r="AH676" t="str">
            <v>2001-Tr4</v>
          </cell>
          <cell r="AI676">
            <v>10</v>
          </cell>
          <cell r="AJ676" t="str">
            <v>10</v>
          </cell>
        </row>
        <row r="677">
          <cell r="AA677" t="str">
            <v>Aaa</v>
          </cell>
          <cell r="AB677">
            <v>37182</v>
          </cell>
          <cell r="AC677">
            <v>2001</v>
          </cell>
          <cell r="AD677" t="str">
            <v>St2</v>
          </cell>
          <cell r="AE677" t="str">
            <v>Qd3</v>
          </cell>
          <cell r="AF677" t="str">
            <v>Tr4</v>
          </cell>
          <cell r="AG677" t="str">
            <v>Tr4-2001</v>
          </cell>
          <cell r="AH677" t="str">
            <v>2001-Tr4</v>
          </cell>
          <cell r="AI677">
            <v>10</v>
          </cell>
          <cell r="AJ677" t="str">
            <v>10</v>
          </cell>
        </row>
        <row r="678">
          <cell r="AA678" t="str">
            <v>Aaa</v>
          </cell>
          <cell r="AB678">
            <v>37183</v>
          </cell>
          <cell r="AC678">
            <v>2001</v>
          </cell>
          <cell r="AD678" t="str">
            <v>St2</v>
          </cell>
          <cell r="AE678" t="str">
            <v>Qd3</v>
          </cell>
          <cell r="AF678" t="str">
            <v>Tr4</v>
          </cell>
          <cell r="AG678" t="str">
            <v>Tr4-2001</v>
          </cell>
          <cell r="AH678" t="str">
            <v>2001-Tr4</v>
          </cell>
          <cell r="AI678">
            <v>10</v>
          </cell>
          <cell r="AJ678" t="str">
            <v>10</v>
          </cell>
        </row>
        <row r="679">
          <cell r="AA679" t="str">
            <v>Aaa</v>
          </cell>
          <cell r="AB679">
            <v>37184</v>
          </cell>
          <cell r="AC679">
            <v>2001</v>
          </cell>
          <cell r="AD679" t="str">
            <v>St2</v>
          </cell>
          <cell r="AE679" t="str">
            <v>Qd3</v>
          </cell>
          <cell r="AF679" t="str">
            <v>Tr4</v>
          </cell>
          <cell r="AG679" t="str">
            <v>Tr4-2001</v>
          </cell>
          <cell r="AH679" t="str">
            <v>2001-Tr4</v>
          </cell>
          <cell r="AI679">
            <v>10</v>
          </cell>
          <cell r="AJ679" t="str">
            <v>10</v>
          </cell>
        </row>
        <row r="680">
          <cell r="AA680" t="str">
            <v>Aaa</v>
          </cell>
          <cell r="AB680">
            <v>37185</v>
          </cell>
          <cell r="AC680">
            <v>2001</v>
          </cell>
          <cell r="AD680" t="str">
            <v>St2</v>
          </cell>
          <cell r="AE680" t="str">
            <v>Qd3</v>
          </cell>
          <cell r="AF680" t="str">
            <v>Tr4</v>
          </cell>
          <cell r="AG680" t="str">
            <v>Tr4-2001</v>
          </cell>
          <cell r="AH680" t="str">
            <v>2001-Tr4</v>
          </cell>
          <cell r="AI680">
            <v>10</v>
          </cell>
          <cell r="AJ680" t="str">
            <v>10</v>
          </cell>
        </row>
        <row r="681">
          <cell r="AA681" t="str">
            <v>Aaa</v>
          </cell>
          <cell r="AB681">
            <v>37186</v>
          </cell>
          <cell r="AC681">
            <v>2001</v>
          </cell>
          <cell r="AD681" t="str">
            <v>St2</v>
          </cell>
          <cell r="AE681" t="str">
            <v>Qd3</v>
          </cell>
          <cell r="AF681" t="str">
            <v>Tr4</v>
          </cell>
          <cell r="AG681" t="str">
            <v>Tr4-2001</v>
          </cell>
          <cell r="AH681" t="str">
            <v>2001-Tr4</v>
          </cell>
          <cell r="AI681">
            <v>10</v>
          </cell>
          <cell r="AJ681" t="str">
            <v>10</v>
          </cell>
        </row>
        <row r="682">
          <cell r="AA682" t="str">
            <v>Aaa</v>
          </cell>
          <cell r="AB682">
            <v>37187</v>
          </cell>
          <cell r="AC682">
            <v>2001</v>
          </cell>
          <cell r="AD682" t="str">
            <v>St2</v>
          </cell>
          <cell r="AE682" t="str">
            <v>Qd3</v>
          </cell>
          <cell r="AF682" t="str">
            <v>Tr4</v>
          </cell>
          <cell r="AG682" t="str">
            <v>Tr4-2001</v>
          </cell>
          <cell r="AH682" t="str">
            <v>2001-Tr4</v>
          </cell>
          <cell r="AI682">
            <v>10</v>
          </cell>
          <cell r="AJ682" t="str">
            <v>10</v>
          </cell>
        </row>
        <row r="683">
          <cell r="AA683" t="str">
            <v>Aaa</v>
          </cell>
          <cell r="AB683">
            <v>37188</v>
          </cell>
          <cell r="AC683">
            <v>2001</v>
          </cell>
          <cell r="AD683" t="str">
            <v>St2</v>
          </cell>
          <cell r="AE683" t="str">
            <v>Qd3</v>
          </cell>
          <cell r="AF683" t="str">
            <v>Tr4</v>
          </cell>
          <cell r="AG683" t="str">
            <v>Tr4-2001</v>
          </cell>
          <cell r="AH683" t="str">
            <v>2001-Tr4</v>
          </cell>
          <cell r="AI683">
            <v>10</v>
          </cell>
          <cell r="AJ683" t="str">
            <v>10</v>
          </cell>
        </row>
        <row r="684">
          <cell r="AA684" t="str">
            <v>Aaa</v>
          </cell>
          <cell r="AB684">
            <v>37189</v>
          </cell>
          <cell r="AC684">
            <v>2001</v>
          </cell>
          <cell r="AD684" t="str">
            <v>St2</v>
          </cell>
          <cell r="AE684" t="str">
            <v>Qd3</v>
          </cell>
          <cell r="AF684" t="str">
            <v>Tr4</v>
          </cell>
          <cell r="AG684" t="str">
            <v>Tr4-2001</v>
          </cell>
          <cell r="AH684" t="str">
            <v>2001-Tr4</v>
          </cell>
          <cell r="AI684">
            <v>10</v>
          </cell>
          <cell r="AJ684" t="str">
            <v>10</v>
          </cell>
        </row>
        <row r="685">
          <cell r="AA685" t="str">
            <v>Aaa</v>
          </cell>
          <cell r="AB685">
            <v>37190</v>
          </cell>
          <cell r="AC685">
            <v>2001</v>
          </cell>
          <cell r="AD685" t="str">
            <v>St2</v>
          </cell>
          <cell r="AE685" t="str">
            <v>Qd3</v>
          </cell>
          <cell r="AF685" t="str">
            <v>Tr4</v>
          </cell>
          <cell r="AG685" t="str">
            <v>Tr4-2001</v>
          </cell>
          <cell r="AH685" t="str">
            <v>2001-Tr4</v>
          </cell>
          <cell r="AI685">
            <v>10</v>
          </cell>
          <cell r="AJ685" t="str">
            <v>10</v>
          </cell>
        </row>
        <row r="686">
          <cell r="AA686" t="str">
            <v>Aaa</v>
          </cell>
          <cell r="AB686">
            <v>37191</v>
          </cell>
          <cell r="AC686">
            <v>2001</v>
          </cell>
          <cell r="AD686" t="str">
            <v>St2</v>
          </cell>
          <cell r="AE686" t="str">
            <v>Qd3</v>
          </cell>
          <cell r="AF686" t="str">
            <v>Tr4</v>
          </cell>
          <cell r="AG686" t="str">
            <v>Tr4-2001</v>
          </cell>
          <cell r="AH686" t="str">
            <v>2001-Tr4</v>
          </cell>
          <cell r="AI686">
            <v>10</v>
          </cell>
          <cell r="AJ686" t="str">
            <v>10</v>
          </cell>
        </row>
        <row r="687">
          <cell r="AA687" t="str">
            <v>Aaa</v>
          </cell>
          <cell r="AB687">
            <v>37192</v>
          </cell>
          <cell r="AC687">
            <v>2001</v>
          </cell>
          <cell r="AD687" t="str">
            <v>St2</v>
          </cell>
          <cell r="AE687" t="str">
            <v>Qd3</v>
          </cell>
          <cell r="AF687" t="str">
            <v>Tr4</v>
          </cell>
          <cell r="AG687" t="str">
            <v>Tr4-2001</v>
          </cell>
          <cell r="AH687" t="str">
            <v>2001-Tr4</v>
          </cell>
          <cell r="AI687">
            <v>10</v>
          </cell>
          <cell r="AJ687" t="str">
            <v>10</v>
          </cell>
        </row>
        <row r="688">
          <cell r="AA688" t="str">
            <v>Aaa</v>
          </cell>
          <cell r="AB688">
            <v>37193</v>
          </cell>
          <cell r="AC688">
            <v>2001</v>
          </cell>
          <cell r="AD688" t="str">
            <v>St2</v>
          </cell>
          <cell r="AE688" t="str">
            <v>Qd3</v>
          </cell>
          <cell r="AF688" t="str">
            <v>Tr4</v>
          </cell>
          <cell r="AG688" t="str">
            <v>Tr4-2001</v>
          </cell>
          <cell r="AH688" t="str">
            <v>2001-Tr4</v>
          </cell>
          <cell r="AI688">
            <v>10</v>
          </cell>
          <cell r="AJ688" t="str">
            <v>10</v>
          </cell>
        </row>
        <row r="689">
          <cell r="AA689" t="str">
            <v>Aaa</v>
          </cell>
          <cell r="AB689">
            <v>37194</v>
          </cell>
          <cell r="AC689">
            <v>2001</v>
          </cell>
          <cell r="AD689" t="str">
            <v>St2</v>
          </cell>
          <cell r="AE689" t="str">
            <v>Qd3</v>
          </cell>
          <cell r="AF689" t="str">
            <v>Tr4</v>
          </cell>
          <cell r="AG689" t="str">
            <v>Tr4-2001</v>
          </cell>
          <cell r="AH689" t="str">
            <v>2001-Tr4</v>
          </cell>
          <cell r="AI689">
            <v>10</v>
          </cell>
          <cell r="AJ689" t="str">
            <v>10</v>
          </cell>
        </row>
        <row r="690">
          <cell r="AA690" t="str">
            <v>Aaa</v>
          </cell>
          <cell r="AB690">
            <v>37195</v>
          </cell>
          <cell r="AC690">
            <v>2001</v>
          </cell>
          <cell r="AD690" t="str">
            <v>St2</v>
          </cell>
          <cell r="AE690" t="str">
            <v>Qd3</v>
          </cell>
          <cell r="AF690" t="str">
            <v>Tr4</v>
          </cell>
          <cell r="AG690" t="str">
            <v>Tr4-2001</v>
          </cell>
          <cell r="AH690" t="str">
            <v>2001-Tr4</v>
          </cell>
          <cell r="AI690">
            <v>10</v>
          </cell>
          <cell r="AJ690" t="str">
            <v>10</v>
          </cell>
        </row>
        <row r="691">
          <cell r="AA691" t="str">
            <v>Aaa</v>
          </cell>
          <cell r="AB691">
            <v>37196</v>
          </cell>
          <cell r="AC691">
            <v>2001</v>
          </cell>
          <cell r="AD691" t="str">
            <v>St2</v>
          </cell>
          <cell r="AE691" t="str">
            <v>Qd3</v>
          </cell>
          <cell r="AF691" t="str">
            <v>Tr4</v>
          </cell>
          <cell r="AG691" t="str">
            <v>Tr4-2001</v>
          </cell>
          <cell r="AH691" t="str">
            <v>2001-Tr4</v>
          </cell>
          <cell r="AI691">
            <v>11</v>
          </cell>
          <cell r="AJ691" t="str">
            <v>11</v>
          </cell>
        </row>
        <row r="692">
          <cell r="AA692" t="str">
            <v>Aaa</v>
          </cell>
          <cell r="AB692">
            <v>37197</v>
          </cell>
          <cell r="AC692">
            <v>2001</v>
          </cell>
          <cell r="AD692" t="str">
            <v>St2</v>
          </cell>
          <cell r="AE692" t="str">
            <v>Qd3</v>
          </cell>
          <cell r="AF692" t="str">
            <v>Tr4</v>
          </cell>
          <cell r="AG692" t="str">
            <v>Tr4-2001</v>
          </cell>
          <cell r="AH692" t="str">
            <v>2001-Tr4</v>
          </cell>
          <cell r="AI692">
            <v>11</v>
          </cell>
          <cell r="AJ692" t="str">
            <v>11</v>
          </cell>
        </row>
        <row r="693">
          <cell r="AA693" t="str">
            <v>Aaa</v>
          </cell>
          <cell r="AB693">
            <v>37198</v>
          </cell>
          <cell r="AC693">
            <v>2001</v>
          </cell>
          <cell r="AD693" t="str">
            <v>St2</v>
          </cell>
          <cell r="AE693" t="str">
            <v>Qd3</v>
          </cell>
          <cell r="AF693" t="str">
            <v>Tr4</v>
          </cell>
          <cell r="AG693" t="str">
            <v>Tr4-2001</v>
          </cell>
          <cell r="AH693" t="str">
            <v>2001-Tr4</v>
          </cell>
          <cell r="AI693">
            <v>11</v>
          </cell>
          <cell r="AJ693" t="str">
            <v>11</v>
          </cell>
        </row>
        <row r="694">
          <cell r="AA694" t="str">
            <v>Aaa</v>
          </cell>
          <cell r="AB694">
            <v>37199</v>
          </cell>
          <cell r="AC694">
            <v>2001</v>
          </cell>
          <cell r="AD694" t="str">
            <v>St2</v>
          </cell>
          <cell r="AE694" t="str">
            <v>Qd3</v>
          </cell>
          <cell r="AF694" t="str">
            <v>Tr4</v>
          </cell>
          <cell r="AG694" t="str">
            <v>Tr4-2001</v>
          </cell>
          <cell r="AH694" t="str">
            <v>2001-Tr4</v>
          </cell>
          <cell r="AI694">
            <v>11</v>
          </cell>
          <cell r="AJ694" t="str">
            <v>11</v>
          </cell>
        </row>
        <row r="695">
          <cell r="AA695" t="str">
            <v>Aaa</v>
          </cell>
          <cell r="AB695">
            <v>37200</v>
          </cell>
          <cell r="AC695">
            <v>2001</v>
          </cell>
          <cell r="AD695" t="str">
            <v>St2</v>
          </cell>
          <cell r="AE695" t="str">
            <v>Qd3</v>
          </cell>
          <cell r="AF695" t="str">
            <v>Tr4</v>
          </cell>
          <cell r="AG695" t="str">
            <v>Tr4-2001</v>
          </cell>
          <cell r="AH695" t="str">
            <v>2001-Tr4</v>
          </cell>
          <cell r="AI695">
            <v>11</v>
          </cell>
          <cell r="AJ695" t="str">
            <v>11</v>
          </cell>
        </row>
        <row r="696">
          <cell r="AA696" t="str">
            <v>Aaa</v>
          </cell>
          <cell r="AB696">
            <v>37201</v>
          </cell>
          <cell r="AC696">
            <v>2001</v>
          </cell>
          <cell r="AD696" t="str">
            <v>St2</v>
          </cell>
          <cell r="AE696" t="str">
            <v>Qd3</v>
          </cell>
          <cell r="AF696" t="str">
            <v>Tr4</v>
          </cell>
          <cell r="AG696" t="str">
            <v>Tr4-2001</v>
          </cell>
          <cell r="AH696" t="str">
            <v>2001-Tr4</v>
          </cell>
          <cell r="AI696">
            <v>11</v>
          </cell>
          <cell r="AJ696" t="str">
            <v>11</v>
          </cell>
        </row>
        <row r="697">
          <cell r="AA697" t="str">
            <v>Aaa</v>
          </cell>
          <cell r="AB697">
            <v>37202</v>
          </cell>
          <cell r="AC697">
            <v>2001</v>
          </cell>
          <cell r="AD697" t="str">
            <v>St2</v>
          </cell>
          <cell r="AE697" t="str">
            <v>Qd3</v>
          </cell>
          <cell r="AF697" t="str">
            <v>Tr4</v>
          </cell>
          <cell r="AG697" t="str">
            <v>Tr4-2001</v>
          </cell>
          <cell r="AH697" t="str">
            <v>2001-Tr4</v>
          </cell>
          <cell r="AI697">
            <v>11</v>
          </cell>
          <cell r="AJ697" t="str">
            <v>11</v>
          </cell>
        </row>
        <row r="698">
          <cell r="AA698" t="str">
            <v>Aaa</v>
          </cell>
          <cell r="AB698">
            <v>37203</v>
          </cell>
          <cell r="AC698">
            <v>2001</v>
          </cell>
          <cell r="AD698" t="str">
            <v>St2</v>
          </cell>
          <cell r="AE698" t="str">
            <v>Qd3</v>
          </cell>
          <cell r="AF698" t="str">
            <v>Tr4</v>
          </cell>
          <cell r="AG698" t="str">
            <v>Tr4-2001</v>
          </cell>
          <cell r="AH698" t="str">
            <v>2001-Tr4</v>
          </cell>
          <cell r="AI698">
            <v>11</v>
          </cell>
          <cell r="AJ698" t="str">
            <v>11</v>
          </cell>
        </row>
        <row r="699">
          <cell r="AA699" t="str">
            <v>Aaa</v>
          </cell>
          <cell r="AB699">
            <v>37204</v>
          </cell>
          <cell r="AC699">
            <v>2001</v>
          </cell>
          <cell r="AD699" t="str">
            <v>St2</v>
          </cell>
          <cell r="AE699" t="str">
            <v>Qd3</v>
          </cell>
          <cell r="AF699" t="str">
            <v>Tr4</v>
          </cell>
          <cell r="AG699" t="str">
            <v>Tr4-2001</v>
          </cell>
          <cell r="AH699" t="str">
            <v>2001-Tr4</v>
          </cell>
          <cell r="AI699">
            <v>11</v>
          </cell>
          <cell r="AJ699" t="str">
            <v>11</v>
          </cell>
        </row>
        <row r="700">
          <cell r="AA700" t="str">
            <v>Aaa</v>
          </cell>
          <cell r="AB700">
            <v>37205</v>
          </cell>
          <cell r="AC700">
            <v>2001</v>
          </cell>
          <cell r="AD700" t="str">
            <v>St2</v>
          </cell>
          <cell r="AE700" t="str">
            <v>Qd3</v>
          </cell>
          <cell r="AF700" t="str">
            <v>Tr4</v>
          </cell>
          <cell r="AG700" t="str">
            <v>Tr4-2001</v>
          </cell>
          <cell r="AH700" t="str">
            <v>2001-Tr4</v>
          </cell>
          <cell r="AI700">
            <v>11</v>
          </cell>
          <cell r="AJ700" t="str">
            <v>11</v>
          </cell>
        </row>
        <row r="701">
          <cell r="AA701" t="str">
            <v>Aaa</v>
          </cell>
          <cell r="AB701">
            <v>37206</v>
          </cell>
          <cell r="AC701">
            <v>2001</v>
          </cell>
          <cell r="AD701" t="str">
            <v>St2</v>
          </cell>
          <cell r="AE701" t="str">
            <v>Qd3</v>
          </cell>
          <cell r="AF701" t="str">
            <v>Tr4</v>
          </cell>
          <cell r="AG701" t="str">
            <v>Tr4-2001</v>
          </cell>
          <cell r="AH701" t="str">
            <v>2001-Tr4</v>
          </cell>
          <cell r="AI701">
            <v>11</v>
          </cell>
          <cell r="AJ701" t="str">
            <v>11</v>
          </cell>
        </row>
        <row r="702">
          <cell r="AA702" t="str">
            <v>Aaa</v>
          </cell>
          <cell r="AB702">
            <v>37207</v>
          </cell>
          <cell r="AC702">
            <v>2001</v>
          </cell>
          <cell r="AD702" t="str">
            <v>St2</v>
          </cell>
          <cell r="AE702" t="str">
            <v>Qd3</v>
          </cell>
          <cell r="AF702" t="str">
            <v>Tr4</v>
          </cell>
          <cell r="AG702" t="str">
            <v>Tr4-2001</v>
          </cell>
          <cell r="AH702" t="str">
            <v>2001-Tr4</v>
          </cell>
          <cell r="AI702">
            <v>11</v>
          </cell>
          <cell r="AJ702" t="str">
            <v>11</v>
          </cell>
        </row>
        <row r="703">
          <cell r="AA703" t="str">
            <v>Aaa</v>
          </cell>
          <cell r="AB703">
            <v>37208</v>
          </cell>
          <cell r="AC703">
            <v>2001</v>
          </cell>
          <cell r="AD703" t="str">
            <v>St2</v>
          </cell>
          <cell r="AE703" t="str">
            <v>Qd3</v>
          </cell>
          <cell r="AF703" t="str">
            <v>Tr4</v>
          </cell>
          <cell r="AG703" t="str">
            <v>Tr4-2001</v>
          </cell>
          <cell r="AH703" t="str">
            <v>2001-Tr4</v>
          </cell>
          <cell r="AI703">
            <v>11</v>
          </cell>
          <cell r="AJ703" t="str">
            <v>11</v>
          </cell>
        </row>
        <row r="704">
          <cell r="AA704" t="str">
            <v>Aaa</v>
          </cell>
          <cell r="AB704">
            <v>37209</v>
          </cell>
          <cell r="AC704">
            <v>2001</v>
          </cell>
          <cell r="AD704" t="str">
            <v>St2</v>
          </cell>
          <cell r="AE704" t="str">
            <v>Qd3</v>
          </cell>
          <cell r="AF704" t="str">
            <v>Tr4</v>
          </cell>
          <cell r="AG704" t="str">
            <v>Tr4-2001</v>
          </cell>
          <cell r="AH704" t="str">
            <v>2001-Tr4</v>
          </cell>
          <cell r="AI704">
            <v>11</v>
          </cell>
          <cell r="AJ704" t="str">
            <v>11</v>
          </cell>
        </row>
        <row r="705">
          <cell r="AA705" t="str">
            <v>Aaa</v>
          </cell>
          <cell r="AB705">
            <v>37210</v>
          </cell>
          <cell r="AC705">
            <v>2001</v>
          </cell>
          <cell r="AD705" t="str">
            <v>St2</v>
          </cell>
          <cell r="AE705" t="str">
            <v>Qd3</v>
          </cell>
          <cell r="AF705" t="str">
            <v>Tr4</v>
          </cell>
          <cell r="AG705" t="str">
            <v>Tr4-2001</v>
          </cell>
          <cell r="AH705" t="str">
            <v>2001-Tr4</v>
          </cell>
          <cell r="AI705">
            <v>11</v>
          </cell>
          <cell r="AJ705" t="str">
            <v>11</v>
          </cell>
        </row>
        <row r="706">
          <cell r="AA706" t="str">
            <v>Aaa</v>
          </cell>
          <cell r="AB706">
            <v>37211</v>
          </cell>
          <cell r="AC706">
            <v>2001</v>
          </cell>
          <cell r="AD706" t="str">
            <v>St2</v>
          </cell>
          <cell r="AE706" t="str">
            <v>Qd3</v>
          </cell>
          <cell r="AF706" t="str">
            <v>Tr4</v>
          </cell>
          <cell r="AG706" t="str">
            <v>Tr4-2001</v>
          </cell>
          <cell r="AH706" t="str">
            <v>2001-Tr4</v>
          </cell>
          <cell r="AI706">
            <v>11</v>
          </cell>
          <cell r="AJ706" t="str">
            <v>11</v>
          </cell>
        </row>
        <row r="707">
          <cell r="AA707" t="str">
            <v>Aaa</v>
          </cell>
          <cell r="AB707">
            <v>37212</v>
          </cell>
          <cell r="AC707">
            <v>2001</v>
          </cell>
          <cell r="AD707" t="str">
            <v>St2</v>
          </cell>
          <cell r="AE707" t="str">
            <v>Qd3</v>
          </cell>
          <cell r="AF707" t="str">
            <v>Tr4</v>
          </cell>
          <cell r="AG707" t="str">
            <v>Tr4-2001</v>
          </cell>
          <cell r="AH707" t="str">
            <v>2001-Tr4</v>
          </cell>
          <cell r="AI707">
            <v>11</v>
          </cell>
          <cell r="AJ707" t="str">
            <v>11</v>
          </cell>
        </row>
        <row r="708">
          <cell r="AA708" t="str">
            <v>Aaa</v>
          </cell>
          <cell r="AB708">
            <v>37213</v>
          </cell>
          <cell r="AC708">
            <v>2001</v>
          </cell>
          <cell r="AD708" t="str">
            <v>St2</v>
          </cell>
          <cell r="AE708" t="str">
            <v>Qd3</v>
          </cell>
          <cell r="AF708" t="str">
            <v>Tr4</v>
          </cell>
          <cell r="AG708" t="str">
            <v>Tr4-2001</v>
          </cell>
          <cell r="AH708" t="str">
            <v>2001-Tr4</v>
          </cell>
          <cell r="AI708">
            <v>11</v>
          </cell>
          <cell r="AJ708" t="str">
            <v>11</v>
          </cell>
        </row>
        <row r="709">
          <cell r="AA709" t="str">
            <v>Aaa</v>
          </cell>
          <cell r="AB709">
            <v>37214</v>
          </cell>
          <cell r="AC709">
            <v>2001</v>
          </cell>
          <cell r="AD709" t="str">
            <v>St2</v>
          </cell>
          <cell r="AE709" t="str">
            <v>Qd3</v>
          </cell>
          <cell r="AF709" t="str">
            <v>Tr4</v>
          </cell>
          <cell r="AG709" t="str">
            <v>Tr4-2001</v>
          </cell>
          <cell r="AH709" t="str">
            <v>2001-Tr4</v>
          </cell>
          <cell r="AI709">
            <v>11</v>
          </cell>
          <cell r="AJ709" t="str">
            <v>11</v>
          </cell>
        </row>
        <row r="710">
          <cell r="AA710" t="str">
            <v>Aaa</v>
          </cell>
          <cell r="AB710">
            <v>37215</v>
          </cell>
          <cell r="AC710">
            <v>2001</v>
          </cell>
          <cell r="AD710" t="str">
            <v>St2</v>
          </cell>
          <cell r="AE710" t="str">
            <v>Qd3</v>
          </cell>
          <cell r="AF710" t="str">
            <v>Tr4</v>
          </cell>
          <cell r="AG710" t="str">
            <v>Tr4-2001</v>
          </cell>
          <cell r="AH710" t="str">
            <v>2001-Tr4</v>
          </cell>
          <cell r="AI710">
            <v>11</v>
          </cell>
          <cell r="AJ710" t="str">
            <v>11</v>
          </cell>
        </row>
        <row r="711">
          <cell r="AA711" t="str">
            <v>Aaa</v>
          </cell>
          <cell r="AB711">
            <v>37216</v>
          </cell>
          <cell r="AC711">
            <v>2001</v>
          </cell>
          <cell r="AD711" t="str">
            <v>St2</v>
          </cell>
          <cell r="AE711" t="str">
            <v>Qd3</v>
          </cell>
          <cell r="AF711" t="str">
            <v>Tr4</v>
          </cell>
          <cell r="AG711" t="str">
            <v>Tr4-2001</v>
          </cell>
          <cell r="AH711" t="str">
            <v>2001-Tr4</v>
          </cell>
          <cell r="AI711">
            <v>11</v>
          </cell>
          <cell r="AJ711" t="str">
            <v>11</v>
          </cell>
        </row>
        <row r="712">
          <cell r="AA712" t="str">
            <v>Aaa</v>
          </cell>
          <cell r="AB712">
            <v>37217</v>
          </cell>
          <cell r="AC712">
            <v>2001</v>
          </cell>
          <cell r="AD712" t="str">
            <v>St2</v>
          </cell>
          <cell r="AE712" t="str">
            <v>Qd3</v>
          </cell>
          <cell r="AF712" t="str">
            <v>Tr4</v>
          </cell>
          <cell r="AG712" t="str">
            <v>Tr4-2001</v>
          </cell>
          <cell r="AH712" t="str">
            <v>2001-Tr4</v>
          </cell>
          <cell r="AI712">
            <v>11</v>
          </cell>
          <cell r="AJ712" t="str">
            <v>11</v>
          </cell>
        </row>
        <row r="713">
          <cell r="AA713" t="str">
            <v>Aaa</v>
          </cell>
          <cell r="AB713">
            <v>37218</v>
          </cell>
          <cell r="AC713">
            <v>2001</v>
          </cell>
          <cell r="AD713" t="str">
            <v>St2</v>
          </cell>
          <cell r="AE713" t="str">
            <v>Qd3</v>
          </cell>
          <cell r="AF713" t="str">
            <v>Tr4</v>
          </cell>
          <cell r="AG713" t="str">
            <v>Tr4-2001</v>
          </cell>
          <cell r="AH713" t="str">
            <v>2001-Tr4</v>
          </cell>
          <cell r="AI713">
            <v>11</v>
          </cell>
          <cell r="AJ713" t="str">
            <v>11</v>
          </cell>
        </row>
        <row r="714">
          <cell r="AA714" t="str">
            <v>Aaa</v>
          </cell>
          <cell r="AB714">
            <v>37219</v>
          </cell>
          <cell r="AC714">
            <v>2001</v>
          </cell>
          <cell r="AD714" t="str">
            <v>St2</v>
          </cell>
          <cell r="AE714" t="str">
            <v>Qd3</v>
          </cell>
          <cell r="AF714" t="str">
            <v>Tr4</v>
          </cell>
          <cell r="AG714" t="str">
            <v>Tr4-2001</v>
          </cell>
          <cell r="AH714" t="str">
            <v>2001-Tr4</v>
          </cell>
          <cell r="AI714">
            <v>11</v>
          </cell>
          <cell r="AJ714" t="str">
            <v>11</v>
          </cell>
        </row>
        <row r="715">
          <cell r="AA715" t="str">
            <v>Aaa</v>
          </cell>
          <cell r="AB715">
            <v>37220</v>
          </cell>
          <cell r="AC715">
            <v>2001</v>
          </cell>
          <cell r="AD715" t="str">
            <v>St2</v>
          </cell>
          <cell r="AE715" t="str">
            <v>Qd3</v>
          </cell>
          <cell r="AF715" t="str">
            <v>Tr4</v>
          </cell>
          <cell r="AG715" t="str">
            <v>Tr4-2001</v>
          </cell>
          <cell r="AH715" t="str">
            <v>2001-Tr4</v>
          </cell>
          <cell r="AI715">
            <v>11</v>
          </cell>
          <cell r="AJ715" t="str">
            <v>11</v>
          </cell>
        </row>
        <row r="716">
          <cell r="AA716" t="str">
            <v>Aaa</v>
          </cell>
          <cell r="AB716">
            <v>37221</v>
          </cell>
          <cell r="AC716">
            <v>2001</v>
          </cell>
          <cell r="AD716" t="str">
            <v>St2</v>
          </cell>
          <cell r="AE716" t="str">
            <v>Qd3</v>
          </cell>
          <cell r="AF716" t="str">
            <v>Tr4</v>
          </cell>
          <cell r="AG716" t="str">
            <v>Tr4-2001</v>
          </cell>
          <cell r="AH716" t="str">
            <v>2001-Tr4</v>
          </cell>
          <cell r="AI716">
            <v>11</v>
          </cell>
          <cell r="AJ716" t="str">
            <v>11</v>
          </cell>
        </row>
        <row r="717">
          <cell r="AA717" t="str">
            <v>Aaa</v>
          </cell>
          <cell r="AB717">
            <v>37222</v>
          </cell>
          <cell r="AC717">
            <v>2001</v>
          </cell>
          <cell r="AD717" t="str">
            <v>St2</v>
          </cell>
          <cell r="AE717" t="str">
            <v>Qd3</v>
          </cell>
          <cell r="AF717" t="str">
            <v>Tr4</v>
          </cell>
          <cell r="AG717" t="str">
            <v>Tr4-2001</v>
          </cell>
          <cell r="AH717" t="str">
            <v>2001-Tr4</v>
          </cell>
          <cell r="AI717">
            <v>11</v>
          </cell>
          <cell r="AJ717" t="str">
            <v>11</v>
          </cell>
        </row>
        <row r="718">
          <cell r="AA718" t="str">
            <v>Aaa</v>
          </cell>
          <cell r="AB718">
            <v>37223</v>
          </cell>
          <cell r="AC718">
            <v>2001</v>
          </cell>
          <cell r="AD718" t="str">
            <v>St2</v>
          </cell>
          <cell r="AE718" t="str">
            <v>Qd3</v>
          </cell>
          <cell r="AF718" t="str">
            <v>Tr4</v>
          </cell>
          <cell r="AG718" t="str">
            <v>Tr4-2001</v>
          </cell>
          <cell r="AH718" t="str">
            <v>2001-Tr4</v>
          </cell>
          <cell r="AI718">
            <v>11</v>
          </cell>
          <cell r="AJ718" t="str">
            <v>11</v>
          </cell>
        </row>
        <row r="719">
          <cell r="AA719" t="str">
            <v>Aaa</v>
          </cell>
          <cell r="AB719">
            <v>37224</v>
          </cell>
          <cell r="AC719">
            <v>2001</v>
          </cell>
          <cell r="AD719" t="str">
            <v>St2</v>
          </cell>
          <cell r="AE719" t="str">
            <v>Qd3</v>
          </cell>
          <cell r="AF719" t="str">
            <v>Tr4</v>
          </cell>
          <cell r="AG719" t="str">
            <v>Tr4-2001</v>
          </cell>
          <cell r="AH719" t="str">
            <v>2001-Tr4</v>
          </cell>
          <cell r="AI719">
            <v>11</v>
          </cell>
          <cell r="AJ719" t="str">
            <v>11</v>
          </cell>
        </row>
        <row r="720">
          <cell r="AA720" t="str">
            <v>Aaa</v>
          </cell>
          <cell r="AB720">
            <v>37225</v>
          </cell>
          <cell r="AC720">
            <v>2001</v>
          </cell>
          <cell r="AD720" t="str">
            <v>St2</v>
          </cell>
          <cell r="AE720" t="str">
            <v>Qd3</v>
          </cell>
          <cell r="AF720" t="str">
            <v>Tr4</v>
          </cell>
          <cell r="AG720" t="str">
            <v>Tr4-2001</v>
          </cell>
          <cell r="AH720" t="str">
            <v>2001-Tr4</v>
          </cell>
          <cell r="AI720">
            <v>11</v>
          </cell>
          <cell r="AJ720" t="str">
            <v>11</v>
          </cell>
        </row>
        <row r="721">
          <cell r="AA721" t="str">
            <v>Aaa</v>
          </cell>
          <cell r="AB721">
            <v>37226</v>
          </cell>
          <cell r="AC721">
            <v>2001</v>
          </cell>
          <cell r="AD721" t="str">
            <v>St2</v>
          </cell>
          <cell r="AE721" t="str">
            <v>Qd3</v>
          </cell>
          <cell r="AF721" t="str">
            <v>Tr4</v>
          </cell>
          <cell r="AG721" t="str">
            <v>Tr4-2001</v>
          </cell>
          <cell r="AH721" t="str">
            <v>2001-Tr4</v>
          </cell>
          <cell r="AI721">
            <v>12</v>
          </cell>
          <cell r="AJ721" t="str">
            <v>12</v>
          </cell>
        </row>
        <row r="722">
          <cell r="AA722" t="str">
            <v>Aaa</v>
          </cell>
          <cell r="AB722">
            <v>37227</v>
          </cell>
          <cell r="AC722">
            <v>2001</v>
          </cell>
          <cell r="AD722" t="str">
            <v>St2</v>
          </cell>
          <cell r="AE722" t="str">
            <v>Qd3</v>
          </cell>
          <cell r="AF722" t="str">
            <v>Tr4</v>
          </cell>
          <cell r="AG722" t="str">
            <v>Tr4-2001</v>
          </cell>
          <cell r="AH722" t="str">
            <v>2001-Tr4</v>
          </cell>
          <cell r="AI722">
            <v>12</v>
          </cell>
          <cell r="AJ722" t="str">
            <v>12</v>
          </cell>
        </row>
        <row r="723">
          <cell r="AA723" t="str">
            <v>Aaa</v>
          </cell>
          <cell r="AB723">
            <v>37228</v>
          </cell>
          <cell r="AC723">
            <v>2001</v>
          </cell>
          <cell r="AD723" t="str">
            <v>St2</v>
          </cell>
          <cell r="AE723" t="str">
            <v>Qd3</v>
          </cell>
          <cell r="AF723" t="str">
            <v>Tr4</v>
          </cell>
          <cell r="AG723" t="str">
            <v>Tr4-2001</v>
          </cell>
          <cell r="AH723" t="str">
            <v>2001-Tr4</v>
          </cell>
          <cell r="AI723">
            <v>12</v>
          </cell>
          <cell r="AJ723" t="str">
            <v>12</v>
          </cell>
        </row>
        <row r="724">
          <cell r="AA724" t="str">
            <v>Aaa</v>
          </cell>
          <cell r="AB724">
            <v>37229</v>
          </cell>
          <cell r="AC724">
            <v>2001</v>
          </cell>
          <cell r="AD724" t="str">
            <v>St2</v>
          </cell>
          <cell r="AE724" t="str">
            <v>Qd3</v>
          </cell>
          <cell r="AF724" t="str">
            <v>Tr4</v>
          </cell>
          <cell r="AG724" t="str">
            <v>Tr4-2001</v>
          </cell>
          <cell r="AH724" t="str">
            <v>2001-Tr4</v>
          </cell>
          <cell r="AI724">
            <v>12</v>
          </cell>
          <cell r="AJ724" t="str">
            <v>12</v>
          </cell>
        </row>
        <row r="725">
          <cell r="AA725" t="str">
            <v>Aaa</v>
          </cell>
          <cell r="AB725">
            <v>37230</v>
          </cell>
          <cell r="AC725">
            <v>2001</v>
          </cell>
          <cell r="AD725" t="str">
            <v>St2</v>
          </cell>
          <cell r="AE725" t="str">
            <v>Qd3</v>
          </cell>
          <cell r="AF725" t="str">
            <v>Tr4</v>
          </cell>
          <cell r="AG725" t="str">
            <v>Tr4-2001</v>
          </cell>
          <cell r="AH725" t="str">
            <v>2001-Tr4</v>
          </cell>
          <cell r="AI725">
            <v>12</v>
          </cell>
          <cell r="AJ725" t="str">
            <v>12</v>
          </cell>
        </row>
        <row r="726">
          <cell r="AA726" t="str">
            <v>Aaa</v>
          </cell>
          <cell r="AB726">
            <v>37231</v>
          </cell>
          <cell r="AC726">
            <v>2001</v>
          </cell>
          <cell r="AD726" t="str">
            <v>St2</v>
          </cell>
          <cell r="AE726" t="str">
            <v>Qd3</v>
          </cell>
          <cell r="AF726" t="str">
            <v>Tr4</v>
          </cell>
          <cell r="AG726" t="str">
            <v>Tr4-2001</v>
          </cell>
          <cell r="AH726" t="str">
            <v>2001-Tr4</v>
          </cell>
          <cell r="AI726">
            <v>12</v>
          </cell>
          <cell r="AJ726" t="str">
            <v>12</v>
          </cell>
        </row>
        <row r="727">
          <cell r="AA727" t="str">
            <v>Aaa</v>
          </cell>
          <cell r="AB727">
            <v>37232</v>
          </cell>
          <cell r="AC727">
            <v>2001</v>
          </cell>
          <cell r="AD727" t="str">
            <v>St2</v>
          </cell>
          <cell r="AE727" t="str">
            <v>Qd3</v>
          </cell>
          <cell r="AF727" t="str">
            <v>Tr4</v>
          </cell>
          <cell r="AG727" t="str">
            <v>Tr4-2001</v>
          </cell>
          <cell r="AH727" t="str">
            <v>2001-Tr4</v>
          </cell>
          <cell r="AI727">
            <v>12</v>
          </cell>
          <cell r="AJ727" t="str">
            <v>12</v>
          </cell>
        </row>
        <row r="728">
          <cell r="AA728" t="str">
            <v>Aaa</v>
          </cell>
          <cell r="AB728">
            <v>37233</v>
          </cell>
          <cell r="AC728">
            <v>2001</v>
          </cell>
          <cell r="AD728" t="str">
            <v>St2</v>
          </cell>
          <cell r="AE728" t="str">
            <v>Qd3</v>
          </cell>
          <cell r="AF728" t="str">
            <v>Tr4</v>
          </cell>
          <cell r="AG728" t="str">
            <v>Tr4-2001</v>
          </cell>
          <cell r="AH728" t="str">
            <v>2001-Tr4</v>
          </cell>
          <cell r="AI728">
            <v>12</v>
          </cell>
          <cell r="AJ728" t="str">
            <v>12</v>
          </cell>
        </row>
        <row r="729">
          <cell r="AA729" t="str">
            <v>Aaa</v>
          </cell>
          <cell r="AB729">
            <v>37234</v>
          </cell>
          <cell r="AC729">
            <v>2001</v>
          </cell>
          <cell r="AD729" t="str">
            <v>St2</v>
          </cell>
          <cell r="AE729" t="str">
            <v>Qd3</v>
          </cell>
          <cell r="AF729" t="str">
            <v>Tr4</v>
          </cell>
          <cell r="AG729" t="str">
            <v>Tr4-2001</v>
          </cell>
          <cell r="AH729" t="str">
            <v>2001-Tr4</v>
          </cell>
          <cell r="AI729">
            <v>12</v>
          </cell>
          <cell r="AJ729" t="str">
            <v>12</v>
          </cell>
        </row>
        <row r="730">
          <cell r="AA730" t="str">
            <v>Aaa</v>
          </cell>
          <cell r="AB730">
            <v>37235</v>
          </cell>
          <cell r="AC730">
            <v>2001</v>
          </cell>
          <cell r="AD730" t="str">
            <v>St2</v>
          </cell>
          <cell r="AE730" t="str">
            <v>Qd3</v>
          </cell>
          <cell r="AF730" t="str">
            <v>Tr4</v>
          </cell>
          <cell r="AG730" t="str">
            <v>Tr4-2001</v>
          </cell>
          <cell r="AH730" t="str">
            <v>2001-Tr4</v>
          </cell>
          <cell r="AI730">
            <v>12</v>
          </cell>
          <cell r="AJ730" t="str">
            <v>12</v>
          </cell>
        </row>
        <row r="731">
          <cell r="AA731" t="str">
            <v>Aaa</v>
          </cell>
          <cell r="AB731">
            <v>37236</v>
          </cell>
          <cell r="AC731">
            <v>2001</v>
          </cell>
          <cell r="AD731" t="str">
            <v>St2</v>
          </cell>
          <cell r="AE731" t="str">
            <v>Qd3</v>
          </cell>
          <cell r="AF731" t="str">
            <v>Tr4</v>
          </cell>
          <cell r="AG731" t="str">
            <v>Tr4-2001</v>
          </cell>
          <cell r="AH731" t="str">
            <v>2001-Tr4</v>
          </cell>
          <cell r="AI731">
            <v>12</v>
          </cell>
          <cell r="AJ731" t="str">
            <v>12</v>
          </cell>
        </row>
        <row r="732">
          <cell r="AA732" t="str">
            <v>Aaa</v>
          </cell>
          <cell r="AB732">
            <v>37237</v>
          </cell>
          <cell r="AC732">
            <v>2001</v>
          </cell>
          <cell r="AD732" t="str">
            <v>St2</v>
          </cell>
          <cell r="AE732" t="str">
            <v>Qd3</v>
          </cell>
          <cell r="AF732" t="str">
            <v>Tr4</v>
          </cell>
          <cell r="AG732" t="str">
            <v>Tr4-2001</v>
          </cell>
          <cell r="AH732" t="str">
            <v>2001-Tr4</v>
          </cell>
          <cell r="AI732">
            <v>12</v>
          </cell>
          <cell r="AJ732" t="str">
            <v>12</v>
          </cell>
        </row>
        <row r="733">
          <cell r="AA733" t="str">
            <v>Aaa</v>
          </cell>
          <cell r="AB733">
            <v>37238</v>
          </cell>
          <cell r="AC733">
            <v>2001</v>
          </cell>
          <cell r="AD733" t="str">
            <v>St2</v>
          </cell>
          <cell r="AE733" t="str">
            <v>Qd3</v>
          </cell>
          <cell r="AF733" t="str">
            <v>Tr4</v>
          </cell>
          <cell r="AG733" t="str">
            <v>Tr4-2001</v>
          </cell>
          <cell r="AH733" t="str">
            <v>2001-Tr4</v>
          </cell>
          <cell r="AI733">
            <v>12</v>
          </cell>
          <cell r="AJ733" t="str">
            <v>12</v>
          </cell>
        </row>
        <row r="734">
          <cell r="AA734" t="str">
            <v>Aaa</v>
          </cell>
          <cell r="AB734">
            <v>37239</v>
          </cell>
          <cell r="AC734">
            <v>2001</v>
          </cell>
          <cell r="AD734" t="str">
            <v>St2</v>
          </cell>
          <cell r="AE734" t="str">
            <v>Qd3</v>
          </cell>
          <cell r="AF734" t="str">
            <v>Tr4</v>
          </cell>
          <cell r="AG734" t="str">
            <v>Tr4-2001</v>
          </cell>
          <cell r="AH734" t="str">
            <v>2001-Tr4</v>
          </cell>
          <cell r="AI734">
            <v>12</v>
          </cell>
          <cell r="AJ734" t="str">
            <v>12</v>
          </cell>
        </row>
        <row r="735">
          <cell r="AA735" t="str">
            <v>Aaa</v>
          </cell>
          <cell r="AB735">
            <v>37240</v>
          </cell>
          <cell r="AC735">
            <v>2001</v>
          </cell>
          <cell r="AD735" t="str">
            <v>St2</v>
          </cell>
          <cell r="AE735" t="str">
            <v>Qd3</v>
          </cell>
          <cell r="AF735" t="str">
            <v>Tr4</v>
          </cell>
          <cell r="AG735" t="str">
            <v>Tr4-2001</v>
          </cell>
          <cell r="AH735" t="str">
            <v>2001-Tr4</v>
          </cell>
          <cell r="AI735">
            <v>12</v>
          </cell>
          <cell r="AJ735" t="str">
            <v>12</v>
          </cell>
        </row>
        <row r="736">
          <cell r="AA736" t="str">
            <v>Aaa</v>
          </cell>
          <cell r="AB736">
            <v>37241</v>
          </cell>
          <cell r="AC736">
            <v>2001</v>
          </cell>
          <cell r="AD736" t="str">
            <v>St2</v>
          </cell>
          <cell r="AE736" t="str">
            <v>Qd3</v>
          </cell>
          <cell r="AF736" t="str">
            <v>Tr4</v>
          </cell>
          <cell r="AG736" t="str">
            <v>Tr4-2001</v>
          </cell>
          <cell r="AH736" t="str">
            <v>2001-Tr4</v>
          </cell>
          <cell r="AI736">
            <v>12</v>
          </cell>
          <cell r="AJ736" t="str">
            <v>12</v>
          </cell>
        </row>
        <row r="737">
          <cell r="AA737" t="str">
            <v>Aaa</v>
          </cell>
          <cell r="AB737">
            <v>37242</v>
          </cell>
          <cell r="AC737">
            <v>2001</v>
          </cell>
          <cell r="AD737" t="str">
            <v>St2</v>
          </cell>
          <cell r="AE737" t="str">
            <v>Qd3</v>
          </cell>
          <cell r="AF737" t="str">
            <v>Tr4</v>
          </cell>
          <cell r="AG737" t="str">
            <v>Tr4-2001</v>
          </cell>
          <cell r="AH737" t="str">
            <v>2001-Tr4</v>
          </cell>
          <cell r="AI737">
            <v>12</v>
          </cell>
          <cell r="AJ737" t="str">
            <v>12</v>
          </cell>
        </row>
        <row r="738">
          <cell r="AA738" t="str">
            <v>Aaa</v>
          </cell>
          <cell r="AB738">
            <v>37243</v>
          </cell>
          <cell r="AC738">
            <v>2001</v>
          </cell>
          <cell r="AD738" t="str">
            <v>St2</v>
          </cell>
          <cell r="AE738" t="str">
            <v>Qd3</v>
          </cell>
          <cell r="AF738" t="str">
            <v>Tr4</v>
          </cell>
          <cell r="AG738" t="str">
            <v>Tr4-2001</v>
          </cell>
          <cell r="AH738" t="str">
            <v>2001-Tr4</v>
          </cell>
          <cell r="AI738">
            <v>12</v>
          </cell>
          <cell r="AJ738" t="str">
            <v>12</v>
          </cell>
        </row>
        <row r="739">
          <cell r="AA739" t="str">
            <v>Aaa</v>
          </cell>
          <cell r="AB739">
            <v>37244</v>
          </cell>
          <cell r="AC739">
            <v>2001</v>
          </cell>
          <cell r="AD739" t="str">
            <v>St2</v>
          </cell>
          <cell r="AE739" t="str">
            <v>Qd3</v>
          </cell>
          <cell r="AF739" t="str">
            <v>Tr4</v>
          </cell>
          <cell r="AG739" t="str">
            <v>Tr4-2001</v>
          </cell>
          <cell r="AH739" t="str">
            <v>2001-Tr4</v>
          </cell>
          <cell r="AI739">
            <v>12</v>
          </cell>
          <cell r="AJ739" t="str">
            <v>12</v>
          </cell>
        </row>
        <row r="740">
          <cell r="AA740" t="str">
            <v>Aaa</v>
          </cell>
          <cell r="AB740">
            <v>37245</v>
          </cell>
          <cell r="AC740">
            <v>2001</v>
          </cell>
          <cell r="AD740" t="str">
            <v>St2</v>
          </cell>
          <cell r="AE740" t="str">
            <v>Qd3</v>
          </cell>
          <cell r="AF740" t="str">
            <v>Tr4</v>
          </cell>
          <cell r="AG740" t="str">
            <v>Tr4-2001</v>
          </cell>
          <cell r="AH740" t="str">
            <v>2001-Tr4</v>
          </cell>
          <cell r="AI740">
            <v>12</v>
          </cell>
          <cell r="AJ740" t="str">
            <v>12</v>
          </cell>
        </row>
        <row r="741">
          <cell r="AA741" t="str">
            <v>Aaa</v>
          </cell>
          <cell r="AB741">
            <v>37246</v>
          </cell>
          <cell r="AC741">
            <v>2001</v>
          </cell>
          <cell r="AD741" t="str">
            <v>St2</v>
          </cell>
          <cell r="AE741" t="str">
            <v>Qd3</v>
          </cell>
          <cell r="AF741" t="str">
            <v>Tr4</v>
          </cell>
          <cell r="AG741" t="str">
            <v>Tr4-2001</v>
          </cell>
          <cell r="AH741" t="str">
            <v>2001-Tr4</v>
          </cell>
          <cell r="AI741">
            <v>12</v>
          </cell>
          <cell r="AJ741" t="str">
            <v>12</v>
          </cell>
        </row>
        <row r="742">
          <cell r="AA742" t="str">
            <v>Aaa</v>
          </cell>
          <cell r="AB742">
            <v>37247</v>
          </cell>
          <cell r="AC742">
            <v>2001</v>
          </cell>
          <cell r="AD742" t="str">
            <v>St2</v>
          </cell>
          <cell r="AE742" t="str">
            <v>Qd3</v>
          </cell>
          <cell r="AF742" t="str">
            <v>Tr4</v>
          </cell>
          <cell r="AG742" t="str">
            <v>Tr4-2001</v>
          </cell>
          <cell r="AH742" t="str">
            <v>2001-Tr4</v>
          </cell>
          <cell r="AI742">
            <v>12</v>
          </cell>
          <cell r="AJ742" t="str">
            <v>12</v>
          </cell>
        </row>
        <row r="743">
          <cell r="AA743" t="str">
            <v>Aaa</v>
          </cell>
          <cell r="AB743">
            <v>37248</v>
          </cell>
          <cell r="AC743">
            <v>2001</v>
          </cell>
          <cell r="AD743" t="str">
            <v>St2</v>
          </cell>
          <cell r="AE743" t="str">
            <v>Qd3</v>
          </cell>
          <cell r="AF743" t="str">
            <v>Tr4</v>
          </cell>
          <cell r="AG743" t="str">
            <v>Tr4-2001</v>
          </cell>
          <cell r="AH743" t="str">
            <v>2001-Tr4</v>
          </cell>
          <cell r="AI743">
            <v>12</v>
          </cell>
          <cell r="AJ743" t="str">
            <v>12</v>
          </cell>
        </row>
        <row r="744">
          <cell r="AA744" t="str">
            <v>Aaa</v>
          </cell>
          <cell r="AB744">
            <v>37249</v>
          </cell>
          <cell r="AC744">
            <v>2001</v>
          </cell>
          <cell r="AD744" t="str">
            <v>St2</v>
          </cell>
          <cell r="AE744" t="str">
            <v>Qd3</v>
          </cell>
          <cell r="AF744" t="str">
            <v>Tr4</v>
          </cell>
          <cell r="AG744" t="str">
            <v>Tr4-2001</v>
          </cell>
          <cell r="AH744" t="str">
            <v>2001-Tr4</v>
          </cell>
          <cell r="AI744">
            <v>12</v>
          </cell>
          <cell r="AJ744" t="str">
            <v>12</v>
          </cell>
        </row>
        <row r="745">
          <cell r="AA745" t="str">
            <v>Aaa</v>
          </cell>
          <cell r="AB745">
            <v>37250</v>
          </cell>
          <cell r="AC745">
            <v>2001</v>
          </cell>
          <cell r="AD745" t="str">
            <v>St2</v>
          </cell>
          <cell r="AE745" t="str">
            <v>Qd3</v>
          </cell>
          <cell r="AF745" t="str">
            <v>Tr4</v>
          </cell>
          <cell r="AG745" t="str">
            <v>Tr4-2001</v>
          </cell>
          <cell r="AH745" t="str">
            <v>2001-Tr4</v>
          </cell>
          <cell r="AI745">
            <v>12</v>
          </cell>
          <cell r="AJ745" t="str">
            <v>12</v>
          </cell>
        </row>
        <row r="746">
          <cell r="AA746" t="str">
            <v>Aaa</v>
          </cell>
          <cell r="AB746">
            <v>37251</v>
          </cell>
          <cell r="AC746">
            <v>2001</v>
          </cell>
          <cell r="AD746" t="str">
            <v>St2</v>
          </cell>
          <cell r="AE746" t="str">
            <v>Qd3</v>
          </cell>
          <cell r="AF746" t="str">
            <v>Tr4</v>
          </cell>
          <cell r="AG746" t="str">
            <v>Tr4-2001</v>
          </cell>
          <cell r="AH746" t="str">
            <v>2001-Tr4</v>
          </cell>
          <cell r="AI746">
            <v>12</v>
          </cell>
          <cell r="AJ746" t="str">
            <v>12</v>
          </cell>
        </row>
        <row r="747">
          <cell r="AA747" t="str">
            <v>Aaa</v>
          </cell>
          <cell r="AB747">
            <v>37252</v>
          </cell>
          <cell r="AC747">
            <v>2001</v>
          </cell>
          <cell r="AD747" t="str">
            <v>St2</v>
          </cell>
          <cell r="AE747" t="str">
            <v>Qd3</v>
          </cell>
          <cell r="AF747" t="str">
            <v>Tr4</v>
          </cell>
          <cell r="AG747" t="str">
            <v>Tr4-2001</v>
          </cell>
          <cell r="AH747" t="str">
            <v>2001-Tr4</v>
          </cell>
          <cell r="AI747">
            <v>12</v>
          </cell>
          <cell r="AJ747" t="str">
            <v>12</v>
          </cell>
        </row>
        <row r="748">
          <cell r="AA748" t="str">
            <v>Aaa</v>
          </cell>
          <cell r="AB748">
            <v>37253</v>
          </cell>
          <cell r="AC748">
            <v>2001</v>
          </cell>
          <cell r="AD748" t="str">
            <v>St2</v>
          </cell>
          <cell r="AE748" t="str">
            <v>Qd3</v>
          </cell>
          <cell r="AF748" t="str">
            <v>Tr4</v>
          </cell>
          <cell r="AG748" t="str">
            <v>Tr4-2001</v>
          </cell>
          <cell r="AH748" t="str">
            <v>2001-Tr4</v>
          </cell>
          <cell r="AI748">
            <v>12</v>
          </cell>
          <cell r="AJ748" t="str">
            <v>12</v>
          </cell>
        </row>
        <row r="749">
          <cell r="AA749" t="str">
            <v>Aaa</v>
          </cell>
          <cell r="AB749">
            <v>37254</v>
          </cell>
          <cell r="AC749">
            <v>2001</v>
          </cell>
          <cell r="AD749" t="str">
            <v>St2</v>
          </cell>
          <cell r="AE749" t="str">
            <v>Qd3</v>
          </cell>
          <cell r="AF749" t="str">
            <v>Tr4</v>
          </cell>
          <cell r="AG749" t="str">
            <v>Tr4-2001</v>
          </cell>
          <cell r="AH749" t="str">
            <v>2001-Tr4</v>
          </cell>
          <cell r="AI749">
            <v>12</v>
          </cell>
          <cell r="AJ749" t="str">
            <v>12</v>
          </cell>
        </row>
        <row r="750">
          <cell r="AA750" t="str">
            <v>Aaa</v>
          </cell>
          <cell r="AB750">
            <v>37255</v>
          </cell>
          <cell r="AC750">
            <v>2001</v>
          </cell>
          <cell r="AD750" t="str">
            <v>St2</v>
          </cell>
          <cell r="AE750" t="str">
            <v>Qd3</v>
          </cell>
          <cell r="AF750" t="str">
            <v>Tr4</v>
          </cell>
          <cell r="AG750" t="str">
            <v>Tr4-2001</v>
          </cell>
          <cell r="AH750" t="str">
            <v>2001-Tr4</v>
          </cell>
          <cell r="AI750">
            <v>12</v>
          </cell>
          <cell r="AJ750" t="str">
            <v>12</v>
          </cell>
        </row>
        <row r="751">
          <cell r="AA751" t="str">
            <v>Aaa</v>
          </cell>
          <cell r="AB751">
            <v>37256</v>
          </cell>
          <cell r="AC751">
            <v>2001</v>
          </cell>
          <cell r="AD751" t="str">
            <v>St2</v>
          </cell>
          <cell r="AE751" t="str">
            <v>Qd3</v>
          </cell>
          <cell r="AF751" t="str">
            <v>Tr4</v>
          </cell>
          <cell r="AG751" t="str">
            <v>Tr4-2001</v>
          </cell>
          <cell r="AH751" t="str">
            <v>2001-Tr4</v>
          </cell>
          <cell r="AI751">
            <v>12</v>
          </cell>
          <cell r="AJ751" t="str">
            <v>12</v>
          </cell>
        </row>
        <row r="752">
          <cell r="AA752" t="str">
            <v>Aaa</v>
          </cell>
          <cell r="AB752">
            <v>37257</v>
          </cell>
          <cell r="AC752">
            <v>2002</v>
          </cell>
          <cell r="AD752" t="str">
            <v>St1</v>
          </cell>
          <cell r="AE752" t="str">
            <v>Qd1</v>
          </cell>
          <cell r="AF752" t="str">
            <v>Tr1</v>
          </cell>
          <cell r="AG752" t="str">
            <v>Tr1-2002</v>
          </cell>
          <cell r="AH752" t="str">
            <v>2002-Tr1</v>
          </cell>
          <cell r="AI752">
            <v>1</v>
          </cell>
          <cell r="AJ752" t="str">
            <v>01</v>
          </cell>
        </row>
        <row r="753">
          <cell r="AA753" t="str">
            <v>Aaa</v>
          </cell>
          <cell r="AB753">
            <v>37258</v>
          </cell>
          <cell r="AC753">
            <v>2002</v>
          </cell>
          <cell r="AD753" t="str">
            <v>St1</v>
          </cell>
          <cell r="AE753" t="str">
            <v>Qd1</v>
          </cell>
          <cell r="AF753" t="str">
            <v>Tr1</v>
          </cell>
          <cell r="AG753" t="str">
            <v>Tr1-2002</v>
          </cell>
          <cell r="AH753" t="str">
            <v>2002-Tr1</v>
          </cell>
          <cell r="AI753">
            <v>1</v>
          </cell>
          <cell r="AJ753" t="str">
            <v>01</v>
          </cell>
        </row>
        <row r="754">
          <cell r="AA754" t="str">
            <v>Aaa</v>
          </cell>
          <cell r="AB754">
            <v>37259</v>
          </cell>
          <cell r="AC754">
            <v>2002</v>
          </cell>
          <cell r="AD754" t="str">
            <v>St1</v>
          </cell>
          <cell r="AE754" t="str">
            <v>Qd1</v>
          </cell>
          <cell r="AF754" t="str">
            <v>Tr1</v>
          </cell>
          <cell r="AG754" t="str">
            <v>Tr1-2002</v>
          </cell>
          <cell r="AH754" t="str">
            <v>2002-Tr1</v>
          </cell>
          <cell r="AI754">
            <v>1</v>
          </cell>
          <cell r="AJ754" t="str">
            <v>01</v>
          </cell>
        </row>
        <row r="755">
          <cell r="AA755" t="str">
            <v>Aaa</v>
          </cell>
          <cell r="AB755">
            <v>37260</v>
          </cell>
          <cell r="AC755">
            <v>2002</v>
          </cell>
          <cell r="AD755" t="str">
            <v>St1</v>
          </cell>
          <cell r="AE755" t="str">
            <v>Qd1</v>
          </cell>
          <cell r="AF755" t="str">
            <v>Tr1</v>
          </cell>
          <cell r="AG755" t="str">
            <v>Tr1-2002</v>
          </cell>
          <cell r="AH755" t="str">
            <v>2002-Tr1</v>
          </cell>
          <cell r="AI755">
            <v>1</v>
          </cell>
          <cell r="AJ755" t="str">
            <v>01</v>
          </cell>
        </row>
        <row r="756">
          <cell r="AA756" t="str">
            <v>Aaa</v>
          </cell>
          <cell r="AB756">
            <v>37261</v>
          </cell>
          <cell r="AC756">
            <v>2002</v>
          </cell>
          <cell r="AD756" t="str">
            <v>St1</v>
          </cell>
          <cell r="AE756" t="str">
            <v>Qd1</v>
          </cell>
          <cell r="AF756" t="str">
            <v>Tr1</v>
          </cell>
          <cell r="AG756" t="str">
            <v>Tr1-2002</v>
          </cell>
          <cell r="AH756" t="str">
            <v>2002-Tr1</v>
          </cell>
          <cell r="AI756">
            <v>1</v>
          </cell>
          <cell r="AJ756" t="str">
            <v>01</v>
          </cell>
        </row>
        <row r="757">
          <cell r="AA757" t="str">
            <v>Aaa</v>
          </cell>
          <cell r="AB757">
            <v>37262</v>
          </cell>
          <cell r="AC757">
            <v>2002</v>
          </cell>
          <cell r="AD757" t="str">
            <v>St1</v>
          </cell>
          <cell r="AE757" t="str">
            <v>Qd1</v>
          </cell>
          <cell r="AF757" t="str">
            <v>Tr1</v>
          </cell>
          <cell r="AG757" t="str">
            <v>Tr1-2002</v>
          </cell>
          <cell r="AH757" t="str">
            <v>2002-Tr1</v>
          </cell>
          <cell r="AI757">
            <v>1</v>
          </cell>
          <cell r="AJ757" t="str">
            <v>01</v>
          </cell>
        </row>
        <row r="758">
          <cell r="AA758" t="str">
            <v>Aaa</v>
          </cell>
          <cell r="AB758">
            <v>37263</v>
          </cell>
          <cell r="AC758">
            <v>2002</v>
          </cell>
          <cell r="AD758" t="str">
            <v>St1</v>
          </cell>
          <cell r="AE758" t="str">
            <v>Qd1</v>
          </cell>
          <cell r="AF758" t="str">
            <v>Tr1</v>
          </cell>
          <cell r="AG758" t="str">
            <v>Tr1-2002</v>
          </cell>
          <cell r="AH758" t="str">
            <v>2002-Tr1</v>
          </cell>
          <cell r="AI758">
            <v>1</v>
          </cell>
          <cell r="AJ758" t="str">
            <v>01</v>
          </cell>
        </row>
        <row r="759">
          <cell r="AA759" t="str">
            <v>Aaa</v>
          </cell>
          <cell r="AB759">
            <v>37264</v>
          </cell>
          <cell r="AC759">
            <v>2002</v>
          </cell>
          <cell r="AD759" t="str">
            <v>St1</v>
          </cell>
          <cell r="AE759" t="str">
            <v>Qd1</v>
          </cell>
          <cell r="AF759" t="str">
            <v>Tr1</v>
          </cell>
          <cell r="AG759" t="str">
            <v>Tr1-2002</v>
          </cell>
          <cell r="AH759" t="str">
            <v>2002-Tr1</v>
          </cell>
          <cell r="AI759">
            <v>1</v>
          </cell>
          <cell r="AJ759" t="str">
            <v>01</v>
          </cell>
        </row>
        <row r="760">
          <cell r="AA760" t="str">
            <v>Aaa</v>
          </cell>
          <cell r="AB760">
            <v>37265</v>
          </cell>
          <cell r="AC760">
            <v>2002</v>
          </cell>
          <cell r="AD760" t="str">
            <v>St1</v>
          </cell>
          <cell r="AE760" t="str">
            <v>Qd1</v>
          </cell>
          <cell r="AF760" t="str">
            <v>Tr1</v>
          </cell>
          <cell r="AG760" t="str">
            <v>Tr1-2002</v>
          </cell>
          <cell r="AH760" t="str">
            <v>2002-Tr1</v>
          </cell>
          <cell r="AI760">
            <v>1</v>
          </cell>
          <cell r="AJ760" t="str">
            <v>01</v>
          </cell>
        </row>
        <row r="761">
          <cell r="AA761" t="str">
            <v>Aaa</v>
          </cell>
          <cell r="AB761">
            <v>37266</v>
          </cell>
          <cell r="AC761">
            <v>2002</v>
          </cell>
          <cell r="AD761" t="str">
            <v>St1</v>
          </cell>
          <cell r="AE761" t="str">
            <v>Qd1</v>
          </cell>
          <cell r="AF761" t="str">
            <v>Tr1</v>
          </cell>
          <cell r="AG761" t="str">
            <v>Tr1-2002</v>
          </cell>
          <cell r="AH761" t="str">
            <v>2002-Tr1</v>
          </cell>
          <cell r="AI761">
            <v>1</v>
          </cell>
          <cell r="AJ761" t="str">
            <v>01</v>
          </cell>
        </row>
        <row r="762">
          <cell r="AA762" t="str">
            <v>Aaa</v>
          </cell>
          <cell r="AB762">
            <v>37267</v>
          </cell>
          <cell r="AC762">
            <v>2002</v>
          </cell>
          <cell r="AD762" t="str">
            <v>St1</v>
          </cell>
          <cell r="AE762" t="str">
            <v>Qd1</v>
          </cell>
          <cell r="AF762" t="str">
            <v>Tr1</v>
          </cell>
          <cell r="AG762" t="str">
            <v>Tr1-2002</v>
          </cell>
          <cell r="AH762" t="str">
            <v>2002-Tr1</v>
          </cell>
          <cell r="AI762">
            <v>1</v>
          </cell>
          <cell r="AJ762" t="str">
            <v>01</v>
          </cell>
        </row>
        <row r="763">
          <cell r="AA763" t="str">
            <v>Aaa</v>
          </cell>
          <cell r="AB763">
            <v>37268</v>
          </cell>
          <cell r="AC763">
            <v>2002</v>
          </cell>
          <cell r="AD763" t="str">
            <v>St1</v>
          </cell>
          <cell r="AE763" t="str">
            <v>Qd1</v>
          </cell>
          <cell r="AF763" t="str">
            <v>Tr1</v>
          </cell>
          <cell r="AG763" t="str">
            <v>Tr1-2002</v>
          </cell>
          <cell r="AH763" t="str">
            <v>2002-Tr1</v>
          </cell>
          <cell r="AI763">
            <v>1</v>
          </cell>
          <cell r="AJ763" t="str">
            <v>01</v>
          </cell>
        </row>
        <row r="764">
          <cell r="AA764" t="str">
            <v>Aaa</v>
          </cell>
          <cell r="AB764">
            <v>37269</v>
          </cell>
          <cell r="AC764">
            <v>2002</v>
          </cell>
          <cell r="AD764" t="str">
            <v>St1</v>
          </cell>
          <cell r="AE764" t="str">
            <v>Qd1</v>
          </cell>
          <cell r="AF764" t="str">
            <v>Tr1</v>
          </cell>
          <cell r="AG764" t="str">
            <v>Tr1-2002</v>
          </cell>
          <cell r="AH764" t="str">
            <v>2002-Tr1</v>
          </cell>
          <cell r="AI764">
            <v>1</v>
          </cell>
          <cell r="AJ764" t="str">
            <v>01</v>
          </cell>
        </row>
        <row r="765">
          <cell r="AA765" t="str">
            <v>Aaa</v>
          </cell>
          <cell r="AB765">
            <v>37270</v>
          </cell>
          <cell r="AC765">
            <v>2002</v>
          </cell>
          <cell r="AD765" t="str">
            <v>St1</v>
          </cell>
          <cell r="AE765" t="str">
            <v>Qd1</v>
          </cell>
          <cell r="AF765" t="str">
            <v>Tr1</v>
          </cell>
          <cell r="AG765" t="str">
            <v>Tr1-2002</v>
          </cell>
          <cell r="AH765" t="str">
            <v>2002-Tr1</v>
          </cell>
          <cell r="AI765">
            <v>1</v>
          </cell>
          <cell r="AJ765" t="str">
            <v>01</v>
          </cell>
        </row>
        <row r="766">
          <cell r="AA766" t="str">
            <v>Aaa</v>
          </cell>
          <cell r="AB766">
            <v>37271</v>
          </cell>
          <cell r="AC766">
            <v>2002</v>
          </cell>
          <cell r="AD766" t="str">
            <v>St1</v>
          </cell>
          <cell r="AE766" t="str">
            <v>Qd1</v>
          </cell>
          <cell r="AF766" t="str">
            <v>Tr1</v>
          </cell>
          <cell r="AG766" t="str">
            <v>Tr1-2002</v>
          </cell>
          <cell r="AH766" t="str">
            <v>2002-Tr1</v>
          </cell>
          <cell r="AI766">
            <v>1</v>
          </cell>
          <cell r="AJ766" t="str">
            <v>01</v>
          </cell>
        </row>
        <row r="767">
          <cell r="AA767" t="str">
            <v>Aaa</v>
          </cell>
          <cell r="AB767">
            <v>37272</v>
          </cell>
          <cell r="AC767">
            <v>2002</v>
          </cell>
          <cell r="AD767" t="str">
            <v>St1</v>
          </cell>
          <cell r="AE767" t="str">
            <v>Qd1</v>
          </cell>
          <cell r="AF767" t="str">
            <v>Tr1</v>
          </cell>
          <cell r="AG767" t="str">
            <v>Tr1-2002</v>
          </cell>
          <cell r="AH767" t="str">
            <v>2002-Tr1</v>
          </cell>
          <cell r="AI767">
            <v>1</v>
          </cell>
          <cell r="AJ767" t="str">
            <v>01</v>
          </cell>
        </row>
        <row r="768">
          <cell r="AA768" t="str">
            <v>Aaa</v>
          </cell>
          <cell r="AB768">
            <v>37273</v>
          </cell>
          <cell r="AC768">
            <v>2002</v>
          </cell>
          <cell r="AD768" t="str">
            <v>St1</v>
          </cell>
          <cell r="AE768" t="str">
            <v>Qd1</v>
          </cell>
          <cell r="AF768" t="str">
            <v>Tr1</v>
          </cell>
          <cell r="AG768" t="str">
            <v>Tr1-2002</v>
          </cell>
          <cell r="AH768" t="str">
            <v>2002-Tr1</v>
          </cell>
          <cell r="AI768">
            <v>1</v>
          </cell>
          <cell r="AJ768" t="str">
            <v>01</v>
          </cell>
        </row>
        <row r="769">
          <cell r="AA769" t="str">
            <v>Aaa</v>
          </cell>
          <cell r="AB769">
            <v>37274</v>
          </cell>
          <cell r="AC769">
            <v>2002</v>
          </cell>
          <cell r="AD769" t="str">
            <v>St1</v>
          </cell>
          <cell r="AE769" t="str">
            <v>Qd1</v>
          </cell>
          <cell r="AF769" t="str">
            <v>Tr1</v>
          </cell>
          <cell r="AG769" t="str">
            <v>Tr1-2002</v>
          </cell>
          <cell r="AH769" t="str">
            <v>2002-Tr1</v>
          </cell>
          <cell r="AI769">
            <v>1</v>
          </cell>
          <cell r="AJ769" t="str">
            <v>01</v>
          </cell>
        </row>
        <row r="770">
          <cell r="AA770" t="str">
            <v>Aaa</v>
          </cell>
          <cell r="AB770">
            <v>37275</v>
          </cell>
          <cell r="AC770">
            <v>2002</v>
          </cell>
          <cell r="AD770" t="str">
            <v>St1</v>
          </cell>
          <cell r="AE770" t="str">
            <v>Qd1</v>
          </cell>
          <cell r="AF770" t="str">
            <v>Tr1</v>
          </cell>
          <cell r="AG770" t="str">
            <v>Tr1-2002</v>
          </cell>
          <cell r="AH770" t="str">
            <v>2002-Tr1</v>
          </cell>
          <cell r="AI770">
            <v>1</v>
          </cell>
          <cell r="AJ770" t="str">
            <v>01</v>
          </cell>
        </row>
        <row r="771">
          <cell r="AA771" t="str">
            <v>Aaa</v>
          </cell>
          <cell r="AB771">
            <v>37276</v>
          </cell>
          <cell r="AC771">
            <v>2002</v>
          </cell>
          <cell r="AD771" t="str">
            <v>St1</v>
          </cell>
          <cell r="AE771" t="str">
            <v>Qd1</v>
          </cell>
          <cell r="AF771" t="str">
            <v>Tr1</v>
          </cell>
          <cell r="AG771" t="str">
            <v>Tr1-2002</v>
          </cell>
          <cell r="AH771" t="str">
            <v>2002-Tr1</v>
          </cell>
          <cell r="AI771">
            <v>1</v>
          </cell>
          <cell r="AJ771" t="str">
            <v>01</v>
          </cell>
        </row>
        <row r="772">
          <cell r="AA772" t="str">
            <v>Aaa</v>
          </cell>
          <cell r="AB772">
            <v>37277</v>
          </cell>
          <cell r="AC772">
            <v>2002</v>
          </cell>
          <cell r="AD772" t="str">
            <v>St1</v>
          </cell>
          <cell r="AE772" t="str">
            <v>Qd1</v>
          </cell>
          <cell r="AF772" t="str">
            <v>Tr1</v>
          </cell>
          <cell r="AG772" t="str">
            <v>Tr1-2002</v>
          </cell>
          <cell r="AH772" t="str">
            <v>2002-Tr1</v>
          </cell>
          <cell r="AI772">
            <v>1</v>
          </cell>
          <cell r="AJ772" t="str">
            <v>01</v>
          </cell>
        </row>
        <row r="773">
          <cell r="AA773" t="str">
            <v>Aaa</v>
          </cell>
          <cell r="AB773">
            <v>37278</v>
          </cell>
          <cell r="AC773">
            <v>2002</v>
          </cell>
          <cell r="AD773" t="str">
            <v>St1</v>
          </cell>
          <cell r="AE773" t="str">
            <v>Qd1</v>
          </cell>
          <cell r="AF773" t="str">
            <v>Tr1</v>
          </cell>
          <cell r="AG773" t="str">
            <v>Tr1-2002</v>
          </cell>
          <cell r="AH773" t="str">
            <v>2002-Tr1</v>
          </cell>
          <cell r="AI773">
            <v>1</v>
          </cell>
          <cell r="AJ773" t="str">
            <v>01</v>
          </cell>
        </row>
        <row r="774">
          <cell r="AA774" t="str">
            <v>Aaa</v>
          </cell>
          <cell r="AB774">
            <v>37279</v>
          </cell>
          <cell r="AC774">
            <v>2002</v>
          </cell>
          <cell r="AD774" t="str">
            <v>St1</v>
          </cell>
          <cell r="AE774" t="str">
            <v>Qd1</v>
          </cell>
          <cell r="AF774" t="str">
            <v>Tr1</v>
          </cell>
          <cell r="AG774" t="str">
            <v>Tr1-2002</v>
          </cell>
          <cell r="AH774" t="str">
            <v>2002-Tr1</v>
          </cell>
          <cell r="AI774">
            <v>1</v>
          </cell>
          <cell r="AJ774" t="str">
            <v>01</v>
          </cell>
        </row>
        <row r="775">
          <cell r="AA775" t="str">
            <v>Aaa</v>
          </cell>
          <cell r="AB775">
            <v>37280</v>
          </cell>
          <cell r="AC775">
            <v>2002</v>
          </cell>
          <cell r="AD775" t="str">
            <v>St1</v>
          </cell>
          <cell r="AE775" t="str">
            <v>Qd1</v>
          </cell>
          <cell r="AF775" t="str">
            <v>Tr1</v>
          </cell>
          <cell r="AG775" t="str">
            <v>Tr1-2002</v>
          </cell>
          <cell r="AH775" t="str">
            <v>2002-Tr1</v>
          </cell>
          <cell r="AI775">
            <v>1</v>
          </cell>
          <cell r="AJ775" t="str">
            <v>01</v>
          </cell>
        </row>
        <row r="776">
          <cell r="AA776" t="str">
            <v>Aaa</v>
          </cell>
          <cell r="AB776">
            <v>37281</v>
          </cell>
          <cell r="AC776">
            <v>2002</v>
          </cell>
          <cell r="AD776" t="str">
            <v>St1</v>
          </cell>
          <cell r="AE776" t="str">
            <v>Qd1</v>
          </cell>
          <cell r="AF776" t="str">
            <v>Tr1</v>
          </cell>
          <cell r="AG776" t="str">
            <v>Tr1-2002</v>
          </cell>
          <cell r="AH776" t="str">
            <v>2002-Tr1</v>
          </cell>
          <cell r="AI776">
            <v>1</v>
          </cell>
          <cell r="AJ776" t="str">
            <v>01</v>
          </cell>
        </row>
        <row r="777">
          <cell r="AA777" t="str">
            <v>Aaa</v>
          </cell>
          <cell r="AB777">
            <v>37282</v>
          </cell>
          <cell r="AC777">
            <v>2002</v>
          </cell>
          <cell r="AD777" t="str">
            <v>St1</v>
          </cell>
          <cell r="AE777" t="str">
            <v>Qd1</v>
          </cell>
          <cell r="AF777" t="str">
            <v>Tr1</v>
          </cell>
          <cell r="AG777" t="str">
            <v>Tr1-2002</v>
          </cell>
          <cell r="AH777" t="str">
            <v>2002-Tr1</v>
          </cell>
          <cell r="AI777">
            <v>1</v>
          </cell>
          <cell r="AJ777" t="str">
            <v>01</v>
          </cell>
        </row>
        <row r="778">
          <cell r="AA778" t="str">
            <v>Aaa</v>
          </cell>
          <cell r="AB778">
            <v>37283</v>
          </cell>
          <cell r="AC778">
            <v>2002</v>
          </cell>
          <cell r="AD778" t="str">
            <v>St1</v>
          </cell>
          <cell r="AE778" t="str">
            <v>Qd1</v>
          </cell>
          <cell r="AF778" t="str">
            <v>Tr1</v>
          </cell>
          <cell r="AG778" t="str">
            <v>Tr1-2002</v>
          </cell>
          <cell r="AH778" t="str">
            <v>2002-Tr1</v>
          </cell>
          <cell r="AI778">
            <v>1</v>
          </cell>
          <cell r="AJ778" t="str">
            <v>01</v>
          </cell>
        </row>
        <row r="779">
          <cell r="AA779" t="str">
            <v>Aaa</v>
          </cell>
          <cell r="AB779">
            <v>37284</v>
          </cell>
          <cell r="AC779">
            <v>2002</v>
          </cell>
          <cell r="AD779" t="str">
            <v>St1</v>
          </cell>
          <cell r="AE779" t="str">
            <v>Qd1</v>
          </cell>
          <cell r="AF779" t="str">
            <v>Tr1</v>
          </cell>
          <cell r="AG779" t="str">
            <v>Tr1-2002</v>
          </cell>
          <cell r="AH779" t="str">
            <v>2002-Tr1</v>
          </cell>
          <cell r="AI779">
            <v>1</v>
          </cell>
          <cell r="AJ779" t="str">
            <v>01</v>
          </cell>
        </row>
        <row r="780">
          <cell r="AA780" t="str">
            <v>Aaa</v>
          </cell>
          <cell r="AB780">
            <v>37285</v>
          </cell>
          <cell r="AC780">
            <v>2002</v>
          </cell>
          <cell r="AD780" t="str">
            <v>St1</v>
          </cell>
          <cell r="AE780" t="str">
            <v>Qd1</v>
          </cell>
          <cell r="AF780" t="str">
            <v>Tr1</v>
          </cell>
          <cell r="AG780" t="str">
            <v>Tr1-2002</v>
          </cell>
          <cell r="AH780" t="str">
            <v>2002-Tr1</v>
          </cell>
          <cell r="AI780">
            <v>1</v>
          </cell>
          <cell r="AJ780" t="str">
            <v>01</v>
          </cell>
        </row>
        <row r="781">
          <cell r="AA781" t="str">
            <v>Aaa</v>
          </cell>
          <cell r="AB781">
            <v>37286</v>
          </cell>
          <cell r="AC781">
            <v>2002</v>
          </cell>
          <cell r="AD781" t="str">
            <v>St1</v>
          </cell>
          <cell r="AE781" t="str">
            <v>Qd1</v>
          </cell>
          <cell r="AF781" t="str">
            <v>Tr1</v>
          </cell>
          <cell r="AG781" t="str">
            <v>Tr1-2002</v>
          </cell>
          <cell r="AH781" t="str">
            <v>2002-Tr1</v>
          </cell>
          <cell r="AI781">
            <v>1</v>
          </cell>
          <cell r="AJ781" t="str">
            <v>01</v>
          </cell>
        </row>
        <row r="782">
          <cell r="AA782" t="str">
            <v>Aaa</v>
          </cell>
          <cell r="AB782">
            <v>37287</v>
          </cell>
          <cell r="AC782">
            <v>2002</v>
          </cell>
          <cell r="AD782" t="str">
            <v>St1</v>
          </cell>
          <cell r="AE782" t="str">
            <v>Qd1</v>
          </cell>
          <cell r="AF782" t="str">
            <v>Tr1</v>
          </cell>
          <cell r="AG782" t="str">
            <v>Tr1-2002</v>
          </cell>
          <cell r="AH782" t="str">
            <v>2002-Tr1</v>
          </cell>
          <cell r="AI782">
            <v>1</v>
          </cell>
          <cell r="AJ782" t="str">
            <v>01</v>
          </cell>
        </row>
        <row r="783">
          <cell r="AA783" t="str">
            <v>Aaa</v>
          </cell>
          <cell r="AB783">
            <v>37288</v>
          </cell>
          <cell r="AC783">
            <v>2002</v>
          </cell>
          <cell r="AD783" t="str">
            <v>St1</v>
          </cell>
          <cell r="AE783" t="str">
            <v>Qd1</v>
          </cell>
          <cell r="AF783" t="str">
            <v>Tr1</v>
          </cell>
          <cell r="AG783" t="str">
            <v>Tr1-2002</v>
          </cell>
          <cell r="AH783" t="str">
            <v>2002-Tr1</v>
          </cell>
          <cell r="AI783">
            <v>2</v>
          </cell>
          <cell r="AJ783" t="str">
            <v>02</v>
          </cell>
        </row>
        <row r="784">
          <cell r="AA784" t="str">
            <v>Aaa</v>
          </cell>
          <cell r="AB784">
            <v>37289</v>
          </cell>
          <cell r="AC784">
            <v>2002</v>
          </cell>
          <cell r="AD784" t="str">
            <v>St1</v>
          </cell>
          <cell r="AE784" t="str">
            <v>Qd1</v>
          </cell>
          <cell r="AF784" t="str">
            <v>Tr1</v>
          </cell>
          <cell r="AG784" t="str">
            <v>Tr1-2002</v>
          </cell>
          <cell r="AH784" t="str">
            <v>2002-Tr1</v>
          </cell>
          <cell r="AI784">
            <v>2</v>
          </cell>
          <cell r="AJ784" t="str">
            <v>02</v>
          </cell>
        </row>
        <row r="785">
          <cell r="AA785" t="str">
            <v>Aaa</v>
          </cell>
          <cell r="AB785">
            <v>37290</v>
          </cell>
          <cell r="AC785">
            <v>2002</v>
          </cell>
          <cell r="AD785" t="str">
            <v>St1</v>
          </cell>
          <cell r="AE785" t="str">
            <v>Qd1</v>
          </cell>
          <cell r="AF785" t="str">
            <v>Tr1</v>
          </cell>
          <cell r="AG785" t="str">
            <v>Tr1-2002</v>
          </cell>
          <cell r="AH785" t="str">
            <v>2002-Tr1</v>
          </cell>
          <cell r="AI785">
            <v>2</v>
          </cell>
          <cell r="AJ785" t="str">
            <v>02</v>
          </cell>
        </row>
        <row r="786">
          <cell r="AA786" t="str">
            <v>Aaa</v>
          </cell>
          <cell r="AB786">
            <v>37291</v>
          </cell>
          <cell r="AC786">
            <v>2002</v>
          </cell>
          <cell r="AD786" t="str">
            <v>St1</v>
          </cell>
          <cell r="AE786" t="str">
            <v>Qd1</v>
          </cell>
          <cell r="AF786" t="str">
            <v>Tr1</v>
          </cell>
          <cell r="AG786" t="str">
            <v>Tr1-2002</v>
          </cell>
          <cell r="AH786" t="str">
            <v>2002-Tr1</v>
          </cell>
          <cell r="AI786">
            <v>2</v>
          </cell>
          <cell r="AJ786" t="str">
            <v>02</v>
          </cell>
        </row>
        <row r="787">
          <cell r="AA787" t="str">
            <v>Aaa</v>
          </cell>
          <cell r="AB787">
            <v>37292</v>
          </cell>
          <cell r="AC787">
            <v>2002</v>
          </cell>
          <cell r="AD787" t="str">
            <v>St1</v>
          </cell>
          <cell r="AE787" t="str">
            <v>Qd1</v>
          </cell>
          <cell r="AF787" t="str">
            <v>Tr1</v>
          </cell>
          <cell r="AG787" t="str">
            <v>Tr1-2002</v>
          </cell>
          <cell r="AH787" t="str">
            <v>2002-Tr1</v>
          </cell>
          <cell r="AI787">
            <v>2</v>
          </cell>
          <cell r="AJ787" t="str">
            <v>02</v>
          </cell>
        </row>
        <row r="788">
          <cell r="AA788" t="str">
            <v>Aaa</v>
          </cell>
          <cell r="AB788">
            <v>37293</v>
          </cell>
          <cell r="AC788">
            <v>2002</v>
          </cell>
          <cell r="AD788" t="str">
            <v>St1</v>
          </cell>
          <cell r="AE788" t="str">
            <v>Qd1</v>
          </cell>
          <cell r="AF788" t="str">
            <v>Tr1</v>
          </cell>
          <cell r="AG788" t="str">
            <v>Tr1-2002</v>
          </cell>
          <cell r="AH788" t="str">
            <v>2002-Tr1</v>
          </cell>
          <cell r="AI788">
            <v>2</v>
          </cell>
          <cell r="AJ788" t="str">
            <v>02</v>
          </cell>
        </row>
        <row r="789">
          <cell r="AA789" t="str">
            <v>Aaa</v>
          </cell>
          <cell r="AB789">
            <v>37294</v>
          </cell>
          <cell r="AC789">
            <v>2002</v>
          </cell>
          <cell r="AD789" t="str">
            <v>St1</v>
          </cell>
          <cell r="AE789" t="str">
            <v>Qd1</v>
          </cell>
          <cell r="AF789" t="str">
            <v>Tr1</v>
          </cell>
          <cell r="AG789" t="str">
            <v>Tr1-2002</v>
          </cell>
          <cell r="AH789" t="str">
            <v>2002-Tr1</v>
          </cell>
          <cell r="AI789">
            <v>2</v>
          </cell>
          <cell r="AJ789" t="str">
            <v>02</v>
          </cell>
        </row>
        <row r="790">
          <cell r="AA790" t="str">
            <v>Aaa</v>
          </cell>
          <cell r="AB790">
            <v>37295</v>
          </cell>
          <cell r="AC790">
            <v>2002</v>
          </cell>
          <cell r="AD790" t="str">
            <v>St1</v>
          </cell>
          <cell r="AE790" t="str">
            <v>Qd1</v>
          </cell>
          <cell r="AF790" t="str">
            <v>Tr1</v>
          </cell>
          <cell r="AG790" t="str">
            <v>Tr1-2002</v>
          </cell>
          <cell r="AH790" t="str">
            <v>2002-Tr1</v>
          </cell>
          <cell r="AI790">
            <v>2</v>
          </cell>
          <cell r="AJ790" t="str">
            <v>02</v>
          </cell>
        </row>
        <row r="791">
          <cell r="AA791" t="str">
            <v>Aaa</v>
          </cell>
          <cell r="AB791">
            <v>37296</v>
          </cell>
          <cell r="AC791">
            <v>2002</v>
          </cell>
          <cell r="AD791" t="str">
            <v>St1</v>
          </cell>
          <cell r="AE791" t="str">
            <v>Qd1</v>
          </cell>
          <cell r="AF791" t="str">
            <v>Tr1</v>
          </cell>
          <cell r="AG791" t="str">
            <v>Tr1-2002</v>
          </cell>
          <cell r="AH791" t="str">
            <v>2002-Tr1</v>
          </cell>
          <cell r="AI791">
            <v>2</v>
          </cell>
          <cell r="AJ791" t="str">
            <v>02</v>
          </cell>
        </row>
        <row r="792">
          <cell r="AA792" t="str">
            <v>Aaa</v>
          </cell>
          <cell r="AB792">
            <v>37297</v>
          </cell>
          <cell r="AC792">
            <v>2002</v>
          </cell>
          <cell r="AD792" t="str">
            <v>St1</v>
          </cell>
          <cell r="AE792" t="str">
            <v>Qd1</v>
          </cell>
          <cell r="AF792" t="str">
            <v>Tr1</v>
          </cell>
          <cell r="AG792" t="str">
            <v>Tr1-2002</v>
          </cell>
          <cell r="AH792" t="str">
            <v>2002-Tr1</v>
          </cell>
          <cell r="AI792">
            <v>2</v>
          </cell>
          <cell r="AJ792" t="str">
            <v>02</v>
          </cell>
        </row>
        <row r="793">
          <cell r="AA793" t="str">
            <v>Aaa</v>
          </cell>
          <cell r="AB793">
            <v>37298</v>
          </cell>
          <cell r="AC793">
            <v>2002</v>
          </cell>
          <cell r="AD793" t="str">
            <v>St1</v>
          </cell>
          <cell r="AE793" t="str">
            <v>Qd1</v>
          </cell>
          <cell r="AF793" t="str">
            <v>Tr1</v>
          </cell>
          <cell r="AG793" t="str">
            <v>Tr1-2002</v>
          </cell>
          <cell r="AH793" t="str">
            <v>2002-Tr1</v>
          </cell>
          <cell r="AI793">
            <v>2</v>
          </cell>
          <cell r="AJ793" t="str">
            <v>02</v>
          </cell>
        </row>
        <row r="794">
          <cell r="AA794" t="str">
            <v>Aaa</v>
          </cell>
          <cell r="AB794">
            <v>37299</v>
          </cell>
          <cell r="AC794">
            <v>2002</v>
          </cell>
          <cell r="AD794" t="str">
            <v>St1</v>
          </cell>
          <cell r="AE794" t="str">
            <v>Qd1</v>
          </cell>
          <cell r="AF794" t="str">
            <v>Tr1</v>
          </cell>
          <cell r="AG794" t="str">
            <v>Tr1-2002</v>
          </cell>
          <cell r="AH794" t="str">
            <v>2002-Tr1</v>
          </cell>
          <cell r="AI794">
            <v>2</v>
          </cell>
          <cell r="AJ794" t="str">
            <v>02</v>
          </cell>
        </row>
        <row r="795">
          <cell r="AA795" t="str">
            <v>Aaa</v>
          </cell>
          <cell r="AB795">
            <v>37300</v>
          </cell>
          <cell r="AC795">
            <v>2002</v>
          </cell>
          <cell r="AD795" t="str">
            <v>St1</v>
          </cell>
          <cell r="AE795" t="str">
            <v>Qd1</v>
          </cell>
          <cell r="AF795" t="str">
            <v>Tr1</v>
          </cell>
          <cell r="AG795" t="str">
            <v>Tr1-2002</v>
          </cell>
          <cell r="AH795" t="str">
            <v>2002-Tr1</v>
          </cell>
          <cell r="AI795">
            <v>2</v>
          </cell>
          <cell r="AJ795" t="str">
            <v>02</v>
          </cell>
        </row>
        <row r="796">
          <cell r="AA796" t="str">
            <v>Aaa</v>
          </cell>
          <cell r="AB796">
            <v>37301</v>
          </cell>
          <cell r="AC796">
            <v>2002</v>
          </cell>
          <cell r="AD796" t="str">
            <v>St1</v>
          </cell>
          <cell r="AE796" t="str">
            <v>Qd1</v>
          </cell>
          <cell r="AF796" t="str">
            <v>Tr1</v>
          </cell>
          <cell r="AG796" t="str">
            <v>Tr1-2002</v>
          </cell>
          <cell r="AH796" t="str">
            <v>2002-Tr1</v>
          </cell>
          <cell r="AI796">
            <v>2</v>
          </cell>
          <cell r="AJ796" t="str">
            <v>02</v>
          </cell>
        </row>
        <row r="797">
          <cell r="AA797" t="str">
            <v>Aaa</v>
          </cell>
          <cell r="AB797">
            <v>37302</v>
          </cell>
          <cell r="AC797">
            <v>2002</v>
          </cell>
          <cell r="AD797" t="str">
            <v>St1</v>
          </cell>
          <cell r="AE797" t="str">
            <v>Qd1</v>
          </cell>
          <cell r="AF797" t="str">
            <v>Tr1</v>
          </cell>
          <cell r="AG797" t="str">
            <v>Tr1-2002</v>
          </cell>
          <cell r="AH797" t="str">
            <v>2002-Tr1</v>
          </cell>
          <cell r="AI797">
            <v>2</v>
          </cell>
          <cell r="AJ797" t="str">
            <v>02</v>
          </cell>
        </row>
        <row r="798">
          <cell r="AA798" t="str">
            <v>Aaa</v>
          </cell>
          <cell r="AB798">
            <v>37303</v>
          </cell>
          <cell r="AC798">
            <v>2002</v>
          </cell>
          <cell r="AD798" t="str">
            <v>St1</v>
          </cell>
          <cell r="AE798" t="str">
            <v>Qd1</v>
          </cell>
          <cell r="AF798" t="str">
            <v>Tr1</v>
          </cell>
          <cell r="AG798" t="str">
            <v>Tr1-2002</v>
          </cell>
          <cell r="AH798" t="str">
            <v>2002-Tr1</v>
          </cell>
          <cell r="AI798">
            <v>2</v>
          </cell>
          <cell r="AJ798" t="str">
            <v>02</v>
          </cell>
        </row>
        <row r="799">
          <cell r="AA799" t="str">
            <v>Aaa</v>
          </cell>
          <cell r="AB799">
            <v>37304</v>
          </cell>
          <cell r="AC799">
            <v>2002</v>
          </cell>
          <cell r="AD799" t="str">
            <v>St1</v>
          </cell>
          <cell r="AE799" t="str">
            <v>Qd1</v>
          </cell>
          <cell r="AF799" t="str">
            <v>Tr1</v>
          </cell>
          <cell r="AG799" t="str">
            <v>Tr1-2002</v>
          </cell>
          <cell r="AH799" t="str">
            <v>2002-Tr1</v>
          </cell>
          <cell r="AI799">
            <v>2</v>
          </cell>
          <cell r="AJ799" t="str">
            <v>02</v>
          </cell>
        </row>
        <row r="800">
          <cell r="AA800" t="str">
            <v>Aaa</v>
          </cell>
          <cell r="AB800">
            <v>37305</v>
          </cell>
          <cell r="AC800">
            <v>2002</v>
          </cell>
          <cell r="AD800" t="str">
            <v>St1</v>
          </cell>
          <cell r="AE800" t="str">
            <v>Qd1</v>
          </cell>
          <cell r="AF800" t="str">
            <v>Tr1</v>
          </cell>
          <cell r="AG800" t="str">
            <v>Tr1-2002</v>
          </cell>
          <cell r="AH800" t="str">
            <v>2002-Tr1</v>
          </cell>
          <cell r="AI800">
            <v>2</v>
          </cell>
          <cell r="AJ800" t="str">
            <v>02</v>
          </cell>
        </row>
        <row r="801">
          <cell r="AA801" t="str">
            <v>Aaa</v>
          </cell>
          <cell r="AB801">
            <v>37306</v>
          </cell>
          <cell r="AC801">
            <v>2002</v>
          </cell>
          <cell r="AD801" t="str">
            <v>St1</v>
          </cell>
          <cell r="AE801" t="str">
            <v>Qd1</v>
          </cell>
          <cell r="AF801" t="str">
            <v>Tr1</v>
          </cell>
          <cell r="AG801" t="str">
            <v>Tr1-2002</v>
          </cell>
          <cell r="AH801" t="str">
            <v>2002-Tr1</v>
          </cell>
          <cell r="AI801">
            <v>2</v>
          </cell>
          <cell r="AJ801" t="str">
            <v>02</v>
          </cell>
        </row>
        <row r="802">
          <cell r="AA802" t="str">
            <v>Aaa</v>
          </cell>
          <cell r="AB802">
            <v>37307</v>
          </cell>
          <cell r="AC802">
            <v>2002</v>
          </cell>
          <cell r="AD802" t="str">
            <v>St1</v>
          </cell>
          <cell r="AE802" t="str">
            <v>Qd1</v>
          </cell>
          <cell r="AF802" t="str">
            <v>Tr1</v>
          </cell>
          <cell r="AG802" t="str">
            <v>Tr1-2002</v>
          </cell>
          <cell r="AH802" t="str">
            <v>2002-Tr1</v>
          </cell>
          <cell r="AI802">
            <v>2</v>
          </cell>
          <cell r="AJ802" t="str">
            <v>02</v>
          </cell>
        </row>
        <row r="803">
          <cell r="AA803" t="str">
            <v>Aaa</v>
          </cell>
          <cell r="AB803">
            <v>37308</v>
          </cell>
          <cell r="AC803">
            <v>2002</v>
          </cell>
          <cell r="AD803" t="str">
            <v>St1</v>
          </cell>
          <cell r="AE803" t="str">
            <v>Qd1</v>
          </cell>
          <cell r="AF803" t="str">
            <v>Tr1</v>
          </cell>
          <cell r="AG803" t="str">
            <v>Tr1-2002</v>
          </cell>
          <cell r="AH803" t="str">
            <v>2002-Tr1</v>
          </cell>
          <cell r="AI803">
            <v>2</v>
          </cell>
          <cell r="AJ803" t="str">
            <v>02</v>
          </cell>
        </row>
        <row r="804">
          <cell r="AA804" t="str">
            <v>Aaa</v>
          </cell>
          <cell r="AB804">
            <v>37309</v>
          </cell>
          <cell r="AC804">
            <v>2002</v>
          </cell>
          <cell r="AD804" t="str">
            <v>St1</v>
          </cell>
          <cell r="AE804" t="str">
            <v>Qd1</v>
          </cell>
          <cell r="AF804" t="str">
            <v>Tr1</v>
          </cell>
          <cell r="AG804" t="str">
            <v>Tr1-2002</v>
          </cell>
          <cell r="AH804" t="str">
            <v>2002-Tr1</v>
          </cell>
          <cell r="AI804">
            <v>2</v>
          </cell>
          <cell r="AJ804" t="str">
            <v>02</v>
          </cell>
        </row>
        <row r="805">
          <cell r="AA805" t="str">
            <v>Aaa</v>
          </cell>
          <cell r="AB805">
            <v>37310</v>
          </cell>
          <cell r="AC805">
            <v>2002</v>
          </cell>
          <cell r="AD805" t="str">
            <v>St1</v>
          </cell>
          <cell r="AE805" t="str">
            <v>Qd1</v>
          </cell>
          <cell r="AF805" t="str">
            <v>Tr1</v>
          </cell>
          <cell r="AG805" t="str">
            <v>Tr1-2002</v>
          </cell>
          <cell r="AH805" t="str">
            <v>2002-Tr1</v>
          </cell>
          <cell r="AI805">
            <v>2</v>
          </cell>
          <cell r="AJ805" t="str">
            <v>02</v>
          </cell>
        </row>
        <row r="806">
          <cell r="AA806" t="str">
            <v>Aaa</v>
          </cell>
          <cell r="AB806">
            <v>37311</v>
          </cell>
          <cell r="AC806">
            <v>2002</v>
          </cell>
          <cell r="AD806" t="str">
            <v>St1</v>
          </cell>
          <cell r="AE806" t="str">
            <v>Qd1</v>
          </cell>
          <cell r="AF806" t="str">
            <v>Tr1</v>
          </cell>
          <cell r="AG806" t="str">
            <v>Tr1-2002</v>
          </cell>
          <cell r="AH806" t="str">
            <v>2002-Tr1</v>
          </cell>
          <cell r="AI806">
            <v>2</v>
          </cell>
          <cell r="AJ806" t="str">
            <v>02</v>
          </cell>
        </row>
        <row r="807">
          <cell r="AA807" t="str">
            <v>Aaa</v>
          </cell>
          <cell r="AB807">
            <v>37312</v>
          </cell>
          <cell r="AC807">
            <v>2002</v>
          </cell>
          <cell r="AD807" t="str">
            <v>St1</v>
          </cell>
          <cell r="AE807" t="str">
            <v>Qd1</v>
          </cell>
          <cell r="AF807" t="str">
            <v>Tr1</v>
          </cell>
          <cell r="AG807" t="str">
            <v>Tr1-2002</v>
          </cell>
          <cell r="AH807" t="str">
            <v>2002-Tr1</v>
          </cell>
          <cell r="AI807">
            <v>2</v>
          </cell>
          <cell r="AJ807" t="str">
            <v>02</v>
          </cell>
        </row>
        <row r="808">
          <cell r="AA808" t="str">
            <v>Aaa</v>
          </cell>
          <cell r="AB808">
            <v>37313</v>
          </cell>
          <cell r="AC808">
            <v>2002</v>
          </cell>
          <cell r="AD808" t="str">
            <v>St1</v>
          </cell>
          <cell r="AE808" t="str">
            <v>Qd1</v>
          </cell>
          <cell r="AF808" t="str">
            <v>Tr1</v>
          </cell>
          <cell r="AG808" t="str">
            <v>Tr1-2002</v>
          </cell>
          <cell r="AH808" t="str">
            <v>2002-Tr1</v>
          </cell>
          <cell r="AI808">
            <v>2</v>
          </cell>
          <cell r="AJ808" t="str">
            <v>02</v>
          </cell>
        </row>
        <row r="809">
          <cell r="AA809" t="str">
            <v>Aaa</v>
          </cell>
          <cell r="AB809">
            <v>37314</v>
          </cell>
          <cell r="AC809">
            <v>2002</v>
          </cell>
          <cell r="AD809" t="str">
            <v>St1</v>
          </cell>
          <cell r="AE809" t="str">
            <v>Qd1</v>
          </cell>
          <cell r="AF809" t="str">
            <v>Tr1</v>
          </cell>
          <cell r="AG809" t="str">
            <v>Tr1-2002</v>
          </cell>
          <cell r="AH809" t="str">
            <v>2002-Tr1</v>
          </cell>
          <cell r="AI809">
            <v>2</v>
          </cell>
          <cell r="AJ809" t="str">
            <v>02</v>
          </cell>
        </row>
        <row r="810">
          <cell r="AA810" t="str">
            <v>Aaa</v>
          </cell>
          <cell r="AB810">
            <v>37315</v>
          </cell>
          <cell r="AC810">
            <v>2002</v>
          </cell>
          <cell r="AD810" t="str">
            <v>St1</v>
          </cell>
          <cell r="AE810" t="str">
            <v>Qd1</v>
          </cell>
          <cell r="AF810" t="str">
            <v>Tr1</v>
          </cell>
          <cell r="AG810" t="str">
            <v>Tr1-2002</v>
          </cell>
          <cell r="AH810" t="str">
            <v>2002-Tr1</v>
          </cell>
          <cell r="AI810">
            <v>2</v>
          </cell>
          <cell r="AJ810" t="str">
            <v>02</v>
          </cell>
        </row>
        <row r="811">
          <cell r="AA811" t="str">
            <v>Aaa</v>
          </cell>
          <cell r="AB811">
            <v>37316</v>
          </cell>
          <cell r="AC811">
            <v>2002</v>
          </cell>
          <cell r="AD811" t="str">
            <v>St1</v>
          </cell>
          <cell r="AE811" t="str">
            <v>Qd1</v>
          </cell>
          <cell r="AF811" t="str">
            <v>Tr1</v>
          </cell>
          <cell r="AG811" t="str">
            <v>Tr1-2002</v>
          </cell>
          <cell r="AH811" t="str">
            <v>2002-Tr1</v>
          </cell>
          <cell r="AI811">
            <v>3</v>
          </cell>
          <cell r="AJ811" t="str">
            <v>03</v>
          </cell>
        </row>
        <row r="812">
          <cell r="AA812" t="str">
            <v>Aaa</v>
          </cell>
          <cell r="AB812">
            <v>37317</v>
          </cell>
          <cell r="AC812">
            <v>2002</v>
          </cell>
          <cell r="AD812" t="str">
            <v>St1</v>
          </cell>
          <cell r="AE812" t="str">
            <v>Qd1</v>
          </cell>
          <cell r="AF812" t="str">
            <v>Tr1</v>
          </cell>
          <cell r="AG812" t="str">
            <v>Tr1-2002</v>
          </cell>
          <cell r="AH812" t="str">
            <v>2002-Tr1</v>
          </cell>
          <cell r="AI812">
            <v>3</v>
          </cell>
          <cell r="AJ812" t="str">
            <v>03</v>
          </cell>
        </row>
        <row r="813">
          <cell r="AA813" t="str">
            <v>Aaa</v>
          </cell>
          <cell r="AB813">
            <v>37318</v>
          </cell>
          <cell r="AC813">
            <v>2002</v>
          </cell>
          <cell r="AD813" t="str">
            <v>St1</v>
          </cell>
          <cell r="AE813" t="str">
            <v>Qd1</v>
          </cell>
          <cell r="AF813" t="str">
            <v>Tr1</v>
          </cell>
          <cell r="AG813" t="str">
            <v>Tr1-2002</v>
          </cell>
          <cell r="AH813" t="str">
            <v>2002-Tr1</v>
          </cell>
          <cell r="AI813">
            <v>3</v>
          </cell>
          <cell r="AJ813" t="str">
            <v>03</v>
          </cell>
        </row>
        <row r="814">
          <cell r="AA814" t="str">
            <v>Aaa</v>
          </cell>
          <cell r="AB814">
            <v>37319</v>
          </cell>
          <cell r="AC814">
            <v>2002</v>
          </cell>
          <cell r="AD814" t="str">
            <v>St1</v>
          </cell>
          <cell r="AE814" t="str">
            <v>Qd1</v>
          </cell>
          <cell r="AF814" t="str">
            <v>Tr1</v>
          </cell>
          <cell r="AG814" t="str">
            <v>Tr1-2002</v>
          </cell>
          <cell r="AH814" t="str">
            <v>2002-Tr1</v>
          </cell>
          <cell r="AI814">
            <v>3</v>
          </cell>
          <cell r="AJ814" t="str">
            <v>03</v>
          </cell>
        </row>
        <row r="815">
          <cell r="AA815" t="str">
            <v>Aaa</v>
          </cell>
          <cell r="AB815">
            <v>37320</v>
          </cell>
          <cell r="AC815">
            <v>2002</v>
          </cell>
          <cell r="AD815" t="str">
            <v>St1</v>
          </cell>
          <cell r="AE815" t="str">
            <v>Qd1</v>
          </cell>
          <cell r="AF815" t="str">
            <v>Tr1</v>
          </cell>
          <cell r="AG815" t="str">
            <v>Tr1-2002</v>
          </cell>
          <cell r="AH815" t="str">
            <v>2002-Tr1</v>
          </cell>
          <cell r="AI815">
            <v>3</v>
          </cell>
          <cell r="AJ815" t="str">
            <v>03</v>
          </cell>
        </row>
        <row r="816">
          <cell r="AA816" t="str">
            <v>Aaa</v>
          </cell>
          <cell r="AB816">
            <v>37321</v>
          </cell>
          <cell r="AC816">
            <v>2002</v>
          </cell>
          <cell r="AD816" t="str">
            <v>St1</v>
          </cell>
          <cell r="AE816" t="str">
            <v>Qd1</v>
          </cell>
          <cell r="AF816" t="str">
            <v>Tr1</v>
          </cell>
          <cell r="AG816" t="str">
            <v>Tr1-2002</v>
          </cell>
          <cell r="AH816" t="str">
            <v>2002-Tr1</v>
          </cell>
          <cell r="AI816">
            <v>3</v>
          </cell>
          <cell r="AJ816" t="str">
            <v>03</v>
          </cell>
        </row>
        <row r="817">
          <cell r="AA817" t="str">
            <v>Aaa</v>
          </cell>
          <cell r="AB817">
            <v>37322</v>
          </cell>
          <cell r="AC817">
            <v>2002</v>
          </cell>
          <cell r="AD817" t="str">
            <v>St1</v>
          </cell>
          <cell r="AE817" t="str">
            <v>Qd1</v>
          </cell>
          <cell r="AF817" t="str">
            <v>Tr1</v>
          </cell>
          <cell r="AG817" t="str">
            <v>Tr1-2002</v>
          </cell>
          <cell r="AH817" t="str">
            <v>2002-Tr1</v>
          </cell>
          <cell r="AI817">
            <v>3</v>
          </cell>
          <cell r="AJ817" t="str">
            <v>03</v>
          </cell>
        </row>
        <row r="818">
          <cell r="AA818" t="str">
            <v>Aaa</v>
          </cell>
          <cell r="AB818">
            <v>37323</v>
          </cell>
          <cell r="AC818">
            <v>2002</v>
          </cell>
          <cell r="AD818" t="str">
            <v>St1</v>
          </cell>
          <cell r="AE818" t="str">
            <v>Qd1</v>
          </cell>
          <cell r="AF818" t="str">
            <v>Tr1</v>
          </cell>
          <cell r="AG818" t="str">
            <v>Tr1-2002</v>
          </cell>
          <cell r="AH818" t="str">
            <v>2002-Tr1</v>
          </cell>
          <cell r="AI818">
            <v>3</v>
          </cell>
          <cell r="AJ818" t="str">
            <v>03</v>
          </cell>
        </row>
        <row r="819">
          <cell r="AA819" t="str">
            <v>Aaa</v>
          </cell>
          <cell r="AB819">
            <v>37324</v>
          </cell>
          <cell r="AC819">
            <v>2002</v>
          </cell>
          <cell r="AD819" t="str">
            <v>St1</v>
          </cell>
          <cell r="AE819" t="str">
            <v>Qd1</v>
          </cell>
          <cell r="AF819" t="str">
            <v>Tr1</v>
          </cell>
          <cell r="AG819" t="str">
            <v>Tr1-2002</v>
          </cell>
          <cell r="AH819" t="str">
            <v>2002-Tr1</v>
          </cell>
          <cell r="AI819">
            <v>3</v>
          </cell>
          <cell r="AJ819" t="str">
            <v>03</v>
          </cell>
        </row>
        <row r="820">
          <cell r="AA820" t="str">
            <v>Aaa</v>
          </cell>
          <cell r="AB820">
            <v>37325</v>
          </cell>
          <cell r="AC820">
            <v>2002</v>
          </cell>
          <cell r="AD820" t="str">
            <v>St1</v>
          </cell>
          <cell r="AE820" t="str">
            <v>Qd1</v>
          </cell>
          <cell r="AF820" t="str">
            <v>Tr1</v>
          </cell>
          <cell r="AG820" t="str">
            <v>Tr1-2002</v>
          </cell>
          <cell r="AH820" t="str">
            <v>2002-Tr1</v>
          </cell>
          <cell r="AI820">
            <v>3</v>
          </cell>
          <cell r="AJ820" t="str">
            <v>03</v>
          </cell>
        </row>
        <row r="821">
          <cell r="AA821" t="str">
            <v>Aaa</v>
          </cell>
          <cell r="AB821">
            <v>37326</v>
          </cell>
          <cell r="AC821">
            <v>2002</v>
          </cell>
          <cell r="AD821" t="str">
            <v>St1</v>
          </cell>
          <cell r="AE821" t="str">
            <v>Qd1</v>
          </cell>
          <cell r="AF821" t="str">
            <v>Tr1</v>
          </cell>
          <cell r="AG821" t="str">
            <v>Tr1-2002</v>
          </cell>
          <cell r="AH821" t="str">
            <v>2002-Tr1</v>
          </cell>
          <cell r="AI821">
            <v>3</v>
          </cell>
          <cell r="AJ821" t="str">
            <v>03</v>
          </cell>
        </row>
        <row r="822">
          <cell r="AA822" t="str">
            <v>Aaa</v>
          </cell>
          <cell r="AB822">
            <v>37327</v>
          </cell>
          <cell r="AC822">
            <v>2002</v>
          </cell>
          <cell r="AD822" t="str">
            <v>St1</v>
          </cell>
          <cell r="AE822" t="str">
            <v>Qd1</v>
          </cell>
          <cell r="AF822" t="str">
            <v>Tr1</v>
          </cell>
          <cell r="AG822" t="str">
            <v>Tr1-2002</v>
          </cell>
          <cell r="AH822" t="str">
            <v>2002-Tr1</v>
          </cell>
          <cell r="AI822">
            <v>3</v>
          </cell>
          <cell r="AJ822" t="str">
            <v>03</v>
          </cell>
        </row>
        <row r="823">
          <cell r="AA823" t="str">
            <v>Aaa</v>
          </cell>
          <cell r="AB823">
            <v>37328</v>
          </cell>
          <cell r="AC823">
            <v>2002</v>
          </cell>
          <cell r="AD823" t="str">
            <v>St1</v>
          </cell>
          <cell r="AE823" t="str">
            <v>Qd1</v>
          </cell>
          <cell r="AF823" t="str">
            <v>Tr1</v>
          </cell>
          <cell r="AG823" t="str">
            <v>Tr1-2002</v>
          </cell>
          <cell r="AH823" t="str">
            <v>2002-Tr1</v>
          </cell>
          <cell r="AI823">
            <v>3</v>
          </cell>
          <cell r="AJ823" t="str">
            <v>03</v>
          </cell>
        </row>
        <row r="824">
          <cell r="AA824" t="str">
            <v>Aaa</v>
          </cell>
          <cell r="AB824">
            <v>37329</v>
          </cell>
          <cell r="AC824">
            <v>2002</v>
          </cell>
          <cell r="AD824" t="str">
            <v>St1</v>
          </cell>
          <cell r="AE824" t="str">
            <v>Qd1</v>
          </cell>
          <cell r="AF824" t="str">
            <v>Tr1</v>
          </cell>
          <cell r="AG824" t="str">
            <v>Tr1-2002</v>
          </cell>
          <cell r="AH824" t="str">
            <v>2002-Tr1</v>
          </cell>
          <cell r="AI824">
            <v>3</v>
          </cell>
          <cell r="AJ824" t="str">
            <v>03</v>
          </cell>
        </row>
        <row r="825">
          <cell r="AA825" t="str">
            <v>Aaa</v>
          </cell>
          <cell r="AB825">
            <v>37330</v>
          </cell>
          <cell r="AC825">
            <v>2002</v>
          </cell>
          <cell r="AD825" t="str">
            <v>St1</v>
          </cell>
          <cell r="AE825" t="str">
            <v>Qd1</v>
          </cell>
          <cell r="AF825" t="str">
            <v>Tr1</v>
          </cell>
          <cell r="AG825" t="str">
            <v>Tr1-2002</v>
          </cell>
          <cell r="AH825" t="str">
            <v>2002-Tr1</v>
          </cell>
          <cell r="AI825">
            <v>3</v>
          </cell>
          <cell r="AJ825" t="str">
            <v>03</v>
          </cell>
        </row>
        <row r="826">
          <cell r="AA826" t="str">
            <v>Aaa</v>
          </cell>
          <cell r="AB826">
            <v>37331</v>
          </cell>
          <cell r="AC826">
            <v>2002</v>
          </cell>
          <cell r="AD826" t="str">
            <v>St1</v>
          </cell>
          <cell r="AE826" t="str">
            <v>Qd1</v>
          </cell>
          <cell r="AF826" t="str">
            <v>Tr1</v>
          </cell>
          <cell r="AG826" t="str">
            <v>Tr1-2002</v>
          </cell>
          <cell r="AH826" t="str">
            <v>2002-Tr1</v>
          </cell>
          <cell r="AI826">
            <v>3</v>
          </cell>
          <cell r="AJ826" t="str">
            <v>03</v>
          </cell>
        </row>
        <row r="827">
          <cell r="AA827" t="str">
            <v>Aaa</v>
          </cell>
          <cell r="AB827">
            <v>37332</v>
          </cell>
          <cell r="AC827">
            <v>2002</v>
          </cell>
          <cell r="AD827" t="str">
            <v>St1</v>
          </cell>
          <cell r="AE827" t="str">
            <v>Qd1</v>
          </cell>
          <cell r="AF827" t="str">
            <v>Tr1</v>
          </cell>
          <cell r="AG827" t="str">
            <v>Tr1-2002</v>
          </cell>
          <cell r="AH827" t="str">
            <v>2002-Tr1</v>
          </cell>
          <cell r="AI827">
            <v>3</v>
          </cell>
          <cell r="AJ827" t="str">
            <v>03</v>
          </cell>
        </row>
        <row r="828">
          <cell r="AA828" t="str">
            <v>Aaa</v>
          </cell>
          <cell r="AB828">
            <v>37333</v>
          </cell>
          <cell r="AC828">
            <v>2002</v>
          </cell>
          <cell r="AD828" t="str">
            <v>St1</v>
          </cell>
          <cell r="AE828" t="str">
            <v>Qd1</v>
          </cell>
          <cell r="AF828" t="str">
            <v>Tr1</v>
          </cell>
          <cell r="AG828" t="str">
            <v>Tr1-2002</v>
          </cell>
          <cell r="AH828" t="str">
            <v>2002-Tr1</v>
          </cell>
          <cell r="AI828">
            <v>3</v>
          </cell>
          <cell r="AJ828" t="str">
            <v>03</v>
          </cell>
        </row>
        <row r="829">
          <cell r="AA829" t="str">
            <v>Aaa</v>
          </cell>
          <cell r="AB829">
            <v>37334</v>
          </cell>
          <cell r="AC829">
            <v>2002</v>
          </cell>
          <cell r="AD829" t="str">
            <v>St1</v>
          </cell>
          <cell r="AE829" t="str">
            <v>Qd1</v>
          </cell>
          <cell r="AF829" t="str">
            <v>Tr1</v>
          </cell>
          <cell r="AG829" t="str">
            <v>Tr1-2002</v>
          </cell>
          <cell r="AH829" t="str">
            <v>2002-Tr1</v>
          </cell>
          <cell r="AI829">
            <v>3</v>
          </cell>
          <cell r="AJ829" t="str">
            <v>03</v>
          </cell>
        </row>
        <row r="830">
          <cell r="AA830" t="str">
            <v>Aaa</v>
          </cell>
          <cell r="AB830">
            <v>37335</v>
          </cell>
          <cell r="AC830">
            <v>2002</v>
          </cell>
          <cell r="AD830" t="str">
            <v>St1</v>
          </cell>
          <cell r="AE830" t="str">
            <v>Qd1</v>
          </cell>
          <cell r="AF830" t="str">
            <v>Tr1</v>
          </cell>
          <cell r="AG830" t="str">
            <v>Tr1-2002</v>
          </cell>
          <cell r="AH830" t="str">
            <v>2002-Tr1</v>
          </cell>
          <cell r="AI830">
            <v>3</v>
          </cell>
          <cell r="AJ830" t="str">
            <v>03</v>
          </cell>
        </row>
        <row r="831">
          <cell r="AA831" t="str">
            <v>Aaa</v>
          </cell>
          <cell r="AB831">
            <v>37336</v>
          </cell>
          <cell r="AC831">
            <v>2002</v>
          </cell>
          <cell r="AD831" t="str">
            <v>St1</v>
          </cell>
          <cell r="AE831" t="str">
            <v>Qd1</v>
          </cell>
          <cell r="AF831" t="str">
            <v>Tr1</v>
          </cell>
          <cell r="AG831" t="str">
            <v>Tr1-2002</v>
          </cell>
          <cell r="AH831" t="str">
            <v>2002-Tr1</v>
          </cell>
          <cell r="AI831">
            <v>3</v>
          </cell>
          <cell r="AJ831" t="str">
            <v>03</v>
          </cell>
        </row>
        <row r="832">
          <cell r="AA832" t="str">
            <v>Aaa</v>
          </cell>
          <cell r="AB832">
            <v>37337</v>
          </cell>
          <cell r="AC832">
            <v>2002</v>
          </cell>
          <cell r="AD832" t="str">
            <v>St1</v>
          </cell>
          <cell r="AE832" t="str">
            <v>Qd1</v>
          </cell>
          <cell r="AF832" t="str">
            <v>Tr1</v>
          </cell>
          <cell r="AG832" t="str">
            <v>Tr1-2002</v>
          </cell>
          <cell r="AH832" t="str">
            <v>2002-Tr1</v>
          </cell>
          <cell r="AI832">
            <v>3</v>
          </cell>
          <cell r="AJ832" t="str">
            <v>03</v>
          </cell>
        </row>
        <row r="833">
          <cell r="AA833" t="str">
            <v>Aaa</v>
          </cell>
          <cell r="AB833">
            <v>37338</v>
          </cell>
          <cell r="AC833">
            <v>2002</v>
          </cell>
          <cell r="AD833" t="str">
            <v>St1</v>
          </cell>
          <cell r="AE833" t="str">
            <v>Qd1</v>
          </cell>
          <cell r="AF833" t="str">
            <v>Tr1</v>
          </cell>
          <cell r="AG833" t="str">
            <v>Tr1-2002</v>
          </cell>
          <cell r="AH833" t="str">
            <v>2002-Tr1</v>
          </cell>
          <cell r="AI833">
            <v>3</v>
          </cell>
          <cell r="AJ833" t="str">
            <v>03</v>
          </cell>
        </row>
        <row r="834">
          <cell r="AA834" t="str">
            <v>Aaa</v>
          </cell>
          <cell r="AB834">
            <v>37339</v>
          </cell>
          <cell r="AC834">
            <v>2002</v>
          </cell>
          <cell r="AD834" t="str">
            <v>St1</v>
          </cell>
          <cell r="AE834" t="str">
            <v>Qd1</v>
          </cell>
          <cell r="AF834" t="str">
            <v>Tr1</v>
          </cell>
          <cell r="AG834" t="str">
            <v>Tr1-2002</v>
          </cell>
          <cell r="AH834" t="str">
            <v>2002-Tr1</v>
          </cell>
          <cell r="AI834">
            <v>3</v>
          </cell>
          <cell r="AJ834" t="str">
            <v>03</v>
          </cell>
        </row>
        <row r="835">
          <cell r="AA835" t="str">
            <v>Aaa</v>
          </cell>
          <cell r="AB835">
            <v>37340</v>
          </cell>
          <cell r="AC835">
            <v>2002</v>
          </cell>
          <cell r="AD835" t="str">
            <v>St1</v>
          </cell>
          <cell r="AE835" t="str">
            <v>Qd1</v>
          </cell>
          <cell r="AF835" t="str">
            <v>Tr1</v>
          </cell>
          <cell r="AG835" t="str">
            <v>Tr1-2002</v>
          </cell>
          <cell r="AH835" t="str">
            <v>2002-Tr1</v>
          </cell>
          <cell r="AI835">
            <v>3</v>
          </cell>
          <cell r="AJ835" t="str">
            <v>03</v>
          </cell>
        </row>
        <row r="836">
          <cell r="AA836" t="str">
            <v>Aaa</v>
          </cell>
          <cell r="AB836">
            <v>37341</v>
          </cell>
          <cell r="AC836">
            <v>2002</v>
          </cell>
          <cell r="AD836" t="str">
            <v>St1</v>
          </cell>
          <cell r="AE836" t="str">
            <v>Qd1</v>
          </cell>
          <cell r="AF836" t="str">
            <v>Tr1</v>
          </cell>
          <cell r="AG836" t="str">
            <v>Tr1-2002</v>
          </cell>
          <cell r="AH836" t="str">
            <v>2002-Tr1</v>
          </cell>
          <cell r="AI836">
            <v>3</v>
          </cell>
          <cell r="AJ836" t="str">
            <v>03</v>
          </cell>
        </row>
        <row r="837">
          <cell r="AA837" t="str">
            <v>Aaa</v>
          </cell>
          <cell r="AB837">
            <v>37342</v>
          </cell>
          <cell r="AC837">
            <v>2002</v>
          </cell>
          <cell r="AD837" t="str">
            <v>St1</v>
          </cell>
          <cell r="AE837" t="str">
            <v>Qd1</v>
          </cell>
          <cell r="AF837" t="str">
            <v>Tr1</v>
          </cell>
          <cell r="AG837" t="str">
            <v>Tr1-2002</v>
          </cell>
          <cell r="AH837" t="str">
            <v>2002-Tr1</v>
          </cell>
          <cell r="AI837">
            <v>3</v>
          </cell>
          <cell r="AJ837" t="str">
            <v>03</v>
          </cell>
        </row>
        <row r="838">
          <cell r="AA838" t="str">
            <v>Aaa</v>
          </cell>
          <cell r="AB838">
            <v>37343</v>
          </cell>
          <cell r="AC838">
            <v>2002</v>
          </cell>
          <cell r="AD838" t="str">
            <v>St1</v>
          </cell>
          <cell r="AE838" t="str">
            <v>Qd1</v>
          </cell>
          <cell r="AF838" t="str">
            <v>Tr1</v>
          </cell>
          <cell r="AG838" t="str">
            <v>Tr1-2002</v>
          </cell>
          <cell r="AH838" t="str">
            <v>2002-Tr1</v>
          </cell>
          <cell r="AI838">
            <v>3</v>
          </cell>
          <cell r="AJ838" t="str">
            <v>03</v>
          </cell>
        </row>
        <row r="839">
          <cell r="AA839" t="str">
            <v>Aaa</v>
          </cell>
          <cell r="AB839">
            <v>37344</v>
          </cell>
          <cell r="AC839">
            <v>2002</v>
          </cell>
          <cell r="AD839" t="str">
            <v>St1</v>
          </cell>
          <cell r="AE839" t="str">
            <v>Qd1</v>
          </cell>
          <cell r="AF839" t="str">
            <v>Tr1</v>
          </cell>
          <cell r="AG839" t="str">
            <v>Tr1-2002</v>
          </cell>
          <cell r="AH839" t="str">
            <v>2002-Tr1</v>
          </cell>
          <cell r="AI839">
            <v>3</v>
          </cell>
          <cell r="AJ839" t="str">
            <v>03</v>
          </cell>
        </row>
        <row r="840">
          <cell r="AA840" t="str">
            <v>Aaa</v>
          </cell>
          <cell r="AB840">
            <v>37345</v>
          </cell>
          <cell r="AC840">
            <v>2002</v>
          </cell>
          <cell r="AD840" t="str">
            <v>St1</v>
          </cell>
          <cell r="AE840" t="str">
            <v>Qd1</v>
          </cell>
          <cell r="AF840" t="str">
            <v>Tr1</v>
          </cell>
          <cell r="AG840" t="str">
            <v>Tr1-2002</v>
          </cell>
          <cell r="AH840" t="str">
            <v>2002-Tr1</v>
          </cell>
          <cell r="AI840">
            <v>3</v>
          </cell>
          <cell r="AJ840" t="str">
            <v>03</v>
          </cell>
        </row>
        <row r="841">
          <cell r="AA841" t="str">
            <v>Aaa</v>
          </cell>
          <cell r="AB841">
            <v>37346</v>
          </cell>
          <cell r="AC841">
            <v>2002</v>
          </cell>
          <cell r="AD841" t="str">
            <v>St1</v>
          </cell>
          <cell r="AE841" t="str">
            <v>Qd1</v>
          </cell>
          <cell r="AF841" t="str">
            <v>Tr1</v>
          </cell>
          <cell r="AG841" t="str">
            <v>Tr1-2002</v>
          </cell>
          <cell r="AH841" t="str">
            <v>2002-Tr1</v>
          </cell>
          <cell r="AI841">
            <v>3</v>
          </cell>
          <cell r="AJ841" t="str">
            <v>03</v>
          </cell>
        </row>
        <row r="842">
          <cell r="AA842" t="str">
            <v>Aaa</v>
          </cell>
          <cell r="AB842">
            <v>37347</v>
          </cell>
          <cell r="AC842">
            <v>2002</v>
          </cell>
          <cell r="AD842" t="str">
            <v>St1</v>
          </cell>
          <cell r="AE842" t="str">
            <v>Qd1</v>
          </cell>
          <cell r="AF842" t="str">
            <v>Tr2</v>
          </cell>
          <cell r="AG842" t="str">
            <v>Tr2-2002</v>
          </cell>
          <cell r="AH842" t="str">
            <v>2002-Tr2</v>
          </cell>
          <cell r="AI842">
            <v>4</v>
          </cell>
          <cell r="AJ842" t="str">
            <v>04</v>
          </cell>
        </row>
        <row r="843">
          <cell r="AA843" t="str">
            <v>Aaa</v>
          </cell>
          <cell r="AB843">
            <v>37348</v>
          </cell>
          <cell r="AC843">
            <v>2002</v>
          </cell>
          <cell r="AD843" t="str">
            <v>St1</v>
          </cell>
          <cell r="AE843" t="str">
            <v>Qd1</v>
          </cell>
          <cell r="AF843" t="str">
            <v>Tr2</v>
          </cell>
          <cell r="AG843" t="str">
            <v>Tr2-2002</v>
          </cell>
          <cell r="AH843" t="str">
            <v>2002-Tr2</v>
          </cell>
          <cell r="AI843">
            <v>4</v>
          </cell>
          <cell r="AJ843" t="str">
            <v>04</v>
          </cell>
        </row>
        <row r="844">
          <cell r="AA844" t="str">
            <v>Aaa</v>
          </cell>
          <cell r="AB844">
            <v>37349</v>
          </cell>
          <cell r="AC844">
            <v>2002</v>
          </cell>
          <cell r="AD844" t="str">
            <v>St1</v>
          </cell>
          <cell r="AE844" t="str">
            <v>Qd1</v>
          </cell>
          <cell r="AF844" t="str">
            <v>Tr2</v>
          </cell>
          <cell r="AG844" t="str">
            <v>Tr2-2002</v>
          </cell>
          <cell r="AH844" t="str">
            <v>2002-Tr2</v>
          </cell>
          <cell r="AI844">
            <v>4</v>
          </cell>
          <cell r="AJ844" t="str">
            <v>04</v>
          </cell>
        </row>
        <row r="845">
          <cell r="AA845" t="str">
            <v>Aaa</v>
          </cell>
          <cell r="AB845">
            <v>37350</v>
          </cell>
          <cell r="AC845">
            <v>2002</v>
          </cell>
          <cell r="AD845" t="str">
            <v>St1</v>
          </cell>
          <cell r="AE845" t="str">
            <v>Qd1</v>
          </cell>
          <cell r="AF845" t="str">
            <v>Tr2</v>
          </cell>
          <cell r="AG845" t="str">
            <v>Tr2-2002</v>
          </cell>
          <cell r="AH845" t="str">
            <v>2002-Tr2</v>
          </cell>
          <cell r="AI845">
            <v>4</v>
          </cell>
          <cell r="AJ845" t="str">
            <v>04</v>
          </cell>
        </row>
        <row r="846">
          <cell r="AA846" t="str">
            <v>Aaa</v>
          </cell>
          <cell r="AB846">
            <v>37351</v>
          </cell>
          <cell r="AC846">
            <v>2002</v>
          </cell>
          <cell r="AD846" t="str">
            <v>St1</v>
          </cell>
          <cell r="AE846" t="str">
            <v>Qd1</v>
          </cell>
          <cell r="AF846" t="str">
            <v>Tr2</v>
          </cell>
          <cell r="AG846" t="str">
            <v>Tr2-2002</v>
          </cell>
          <cell r="AH846" t="str">
            <v>2002-Tr2</v>
          </cell>
          <cell r="AI846">
            <v>4</v>
          </cell>
          <cell r="AJ846" t="str">
            <v>04</v>
          </cell>
        </row>
        <row r="847">
          <cell r="AA847" t="str">
            <v>Aaa</v>
          </cell>
          <cell r="AB847">
            <v>37352</v>
          </cell>
          <cell r="AC847">
            <v>2002</v>
          </cell>
          <cell r="AD847" t="str">
            <v>St1</v>
          </cell>
          <cell r="AE847" t="str">
            <v>Qd1</v>
          </cell>
          <cell r="AF847" t="str">
            <v>Tr2</v>
          </cell>
          <cell r="AG847" t="str">
            <v>Tr2-2002</v>
          </cell>
          <cell r="AH847" t="str">
            <v>2002-Tr2</v>
          </cell>
          <cell r="AI847">
            <v>4</v>
          </cell>
          <cell r="AJ847" t="str">
            <v>04</v>
          </cell>
        </row>
        <row r="848">
          <cell r="AA848" t="str">
            <v>Aaa</v>
          </cell>
          <cell r="AB848">
            <v>37353</v>
          </cell>
          <cell r="AC848">
            <v>2002</v>
          </cell>
          <cell r="AD848" t="str">
            <v>St1</v>
          </cell>
          <cell r="AE848" t="str">
            <v>Qd1</v>
          </cell>
          <cell r="AF848" t="str">
            <v>Tr2</v>
          </cell>
          <cell r="AG848" t="str">
            <v>Tr2-2002</v>
          </cell>
          <cell r="AH848" t="str">
            <v>2002-Tr2</v>
          </cell>
          <cell r="AI848">
            <v>4</v>
          </cell>
          <cell r="AJ848" t="str">
            <v>04</v>
          </cell>
        </row>
        <row r="849">
          <cell r="AA849" t="str">
            <v>Aaa</v>
          </cell>
          <cell r="AB849">
            <v>37354</v>
          </cell>
          <cell r="AC849">
            <v>2002</v>
          </cell>
          <cell r="AD849" t="str">
            <v>St1</v>
          </cell>
          <cell r="AE849" t="str">
            <v>Qd1</v>
          </cell>
          <cell r="AF849" t="str">
            <v>Tr2</v>
          </cell>
          <cell r="AG849" t="str">
            <v>Tr2-2002</v>
          </cell>
          <cell r="AH849" t="str">
            <v>2002-Tr2</v>
          </cell>
          <cell r="AI849">
            <v>4</v>
          </cell>
          <cell r="AJ849" t="str">
            <v>04</v>
          </cell>
        </row>
        <row r="850">
          <cell r="AA850" t="str">
            <v>Aaa</v>
          </cell>
          <cell r="AB850">
            <v>37355</v>
          </cell>
          <cell r="AC850">
            <v>2002</v>
          </cell>
          <cell r="AD850" t="str">
            <v>St1</v>
          </cell>
          <cell r="AE850" t="str">
            <v>Qd1</v>
          </cell>
          <cell r="AF850" t="str">
            <v>Tr2</v>
          </cell>
          <cell r="AG850" t="str">
            <v>Tr2-2002</v>
          </cell>
          <cell r="AH850" t="str">
            <v>2002-Tr2</v>
          </cell>
          <cell r="AI850">
            <v>4</v>
          </cell>
          <cell r="AJ850" t="str">
            <v>04</v>
          </cell>
        </row>
        <row r="851">
          <cell r="AA851" t="str">
            <v>Aaa</v>
          </cell>
          <cell r="AB851">
            <v>37356</v>
          </cell>
          <cell r="AC851">
            <v>2002</v>
          </cell>
          <cell r="AD851" t="str">
            <v>St1</v>
          </cell>
          <cell r="AE851" t="str">
            <v>Qd1</v>
          </cell>
          <cell r="AF851" t="str">
            <v>Tr2</v>
          </cell>
          <cell r="AG851" t="str">
            <v>Tr2-2002</v>
          </cell>
          <cell r="AH851" t="str">
            <v>2002-Tr2</v>
          </cell>
          <cell r="AI851">
            <v>4</v>
          </cell>
          <cell r="AJ851" t="str">
            <v>04</v>
          </cell>
        </row>
        <row r="852">
          <cell r="AA852" t="str">
            <v>Aaa</v>
          </cell>
          <cell r="AB852">
            <v>37357</v>
          </cell>
          <cell r="AC852">
            <v>2002</v>
          </cell>
          <cell r="AD852" t="str">
            <v>St1</v>
          </cell>
          <cell r="AE852" t="str">
            <v>Qd1</v>
          </cell>
          <cell r="AF852" t="str">
            <v>Tr2</v>
          </cell>
          <cell r="AG852" t="str">
            <v>Tr2-2002</v>
          </cell>
          <cell r="AH852" t="str">
            <v>2002-Tr2</v>
          </cell>
          <cell r="AI852">
            <v>4</v>
          </cell>
          <cell r="AJ852" t="str">
            <v>04</v>
          </cell>
        </row>
        <row r="853">
          <cell r="AA853" t="str">
            <v>Aaa</v>
          </cell>
          <cell r="AB853">
            <v>37358</v>
          </cell>
          <cell r="AC853">
            <v>2002</v>
          </cell>
          <cell r="AD853" t="str">
            <v>St1</v>
          </cell>
          <cell r="AE853" t="str">
            <v>Qd1</v>
          </cell>
          <cell r="AF853" t="str">
            <v>Tr2</v>
          </cell>
          <cell r="AG853" t="str">
            <v>Tr2-2002</v>
          </cell>
          <cell r="AH853" t="str">
            <v>2002-Tr2</v>
          </cell>
          <cell r="AI853">
            <v>4</v>
          </cell>
          <cell r="AJ853" t="str">
            <v>04</v>
          </cell>
        </row>
        <row r="854">
          <cell r="AA854" t="str">
            <v>Aaa</v>
          </cell>
          <cell r="AB854">
            <v>37359</v>
          </cell>
          <cell r="AC854">
            <v>2002</v>
          </cell>
          <cell r="AD854" t="str">
            <v>St1</v>
          </cell>
          <cell r="AE854" t="str">
            <v>Qd1</v>
          </cell>
          <cell r="AF854" t="str">
            <v>Tr2</v>
          </cell>
          <cell r="AG854" t="str">
            <v>Tr2-2002</v>
          </cell>
          <cell r="AH854" t="str">
            <v>2002-Tr2</v>
          </cell>
          <cell r="AI854">
            <v>4</v>
          </cell>
          <cell r="AJ854" t="str">
            <v>04</v>
          </cell>
        </row>
        <row r="855">
          <cell r="AA855" t="str">
            <v>Aaa</v>
          </cell>
          <cell r="AB855">
            <v>37360</v>
          </cell>
          <cell r="AC855">
            <v>2002</v>
          </cell>
          <cell r="AD855" t="str">
            <v>St1</v>
          </cell>
          <cell r="AE855" t="str">
            <v>Qd1</v>
          </cell>
          <cell r="AF855" t="str">
            <v>Tr2</v>
          </cell>
          <cell r="AG855" t="str">
            <v>Tr2-2002</v>
          </cell>
          <cell r="AH855" t="str">
            <v>2002-Tr2</v>
          </cell>
          <cell r="AI855">
            <v>4</v>
          </cell>
          <cell r="AJ855" t="str">
            <v>04</v>
          </cell>
        </row>
        <row r="856">
          <cell r="AA856" t="str">
            <v>Aaa</v>
          </cell>
          <cell r="AB856">
            <v>37361</v>
          </cell>
          <cell r="AC856">
            <v>2002</v>
          </cell>
          <cell r="AD856" t="str">
            <v>St1</v>
          </cell>
          <cell r="AE856" t="str">
            <v>Qd1</v>
          </cell>
          <cell r="AF856" t="str">
            <v>Tr2</v>
          </cell>
          <cell r="AG856" t="str">
            <v>Tr2-2002</v>
          </cell>
          <cell r="AH856" t="str">
            <v>2002-Tr2</v>
          </cell>
          <cell r="AI856">
            <v>4</v>
          </cell>
          <cell r="AJ856" t="str">
            <v>04</v>
          </cell>
        </row>
        <row r="857">
          <cell r="AA857" t="str">
            <v>Aaa</v>
          </cell>
          <cell r="AB857">
            <v>37362</v>
          </cell>
          <cell r="AC857">
            <v>2002</v>
          </cell>
          <cell r="AD857" t="str">
            <v>St1</v>
          </cell>
          <cell r="AE857" t="str">
            <v>Qd1</v>
          </cell>
          <cell r="AF857" t="str">
            <v>Tr2</v>
          </cell>
          <cell r="AG857" t="str">
            <v>Tr2-2002</v>
          </cell>
          <cell r="AH857" t="str">
            <v>2002-Tr2</v>
          </cell>
          <cell r="AI857">
            <v>4</v>
          </cell>
          <cell r="AJ857" t="str">
            <v>04</v>
          </cell>
        </row>
        <row r="858">
          <cell r="AA858" t="str">
            <v>Aaa</v>
          </cell>
          <cell r="AB858">
            <v>37363</v>
          </cell>
          <cell r="AC858">
            <v>2002</v>
          </cell>
          <cell r="AD858" t="str">
            <v>St1</v>
          </cell>
          <cell r="AE858" t="str">
            <v>Qd1</v>
          </cell>
          <cell r="AF858" t="str">
            <v>Tr2</v>
          </cell>
          <cell r="AG858" t="str">
            <v>Tr2-2002</v>
          </cell>
          <cell r="AH858" t="str">
            <v>2002-Tr2</v>
          </cell>
          <cell r="AI858">
            <v>4</v>
          </cell>
          <cell r="AJ858" t="str">
            <v>04</v>
          </cell>
        </row>
        <row r="859">
          <cell r="AA859" t="str">
            <v>Aaa</v>
          </cell>
          <cell r="AB859">
            <v>37364</v>
          </cell>
          <cell r="AC859">
            <v>2002</v>
          </cell>
          <cell r="AD859" t="str">
            <v>St1</v>
          </cell>
          <cell r="AE859" t="str">
            <v>Qd1</v>
          </cell>
          <cell r="AF859" t="str">
            <v>Tr2</v>
          </cell>
          <cell r="AG859" t="str">
            <v>Tr2-2002</v>
          </cell>
          <cell r="AH859" t="str">
            <v>2002-Tr2</v>
          </cell>
          <cell r="AI859">
            <v>4</v>
          </cell>
          <cell r="AJ859" t="str">
            <v>04</v>
          </cell>
        </row>
        <row r="860">
          <cell r="AA860" t="str">
            <v>Aaa</v>
          </cell>
          <cell r="AB860">
            <v>37365</v>
          </cell>
          <cell r="AC860">
            <v>2002</v>
          </cell>
          <cell r="AD860" t="str">
            <v>St1</v>
          </cell>
          <cell r="AE860" t="str">
            <v>Qd1</v>
          </cell>
          <cell r="AF860" t="str">
            <v>Tr2</v>
          </cell>
          <cell r="AG860" t="str">
            <v>Tr2-2002</v>
          </cell>
          <cell r="AH860" t="str">
            <v>2002-Tr2</v>
          </cell>
          <cell r="AI860">
            <v>4</v>
          </cell>
          <cell r="AJ860" t="str">
            <v>04</v>
          </cell>
        </row>
        <row r="861">
          <cell r="AA861" t="str">
            <v>Aaa</v>
          </cell>
          <cell r="AB861">
            <v>37366</v>
          </cell>
          <cell r="AC861">
            <v>2002</v>
          </cell>
          <cell r="AD861" t="str">
            <v>St1</v>
          </cell>
          <cell r="AE861" t="str">
            <v>Qd1</v>
          </cell>
          <cell r="AF861" t="str">
            <v>Tr2</v>
          </cell>
          <cell r="AG861" t="str">
            <v>Tr2-2002</v>
          </cell>
          <cell r="AH861" t="str">
            <v>2002-Tr2</v>
          </cell>
          <cell r="AI861">
            <v>4</v>
          </cell>
          <cell r="AJ861" t="str">
            <v>04</v>
          </cell>
        </row>
        <row r="862">
          <cell r="AA862" t="str">
            <v>Aaa</v>
          </cell>
          <cell r="AB862">
            <v>37367</v>
          </cell>
          <cell r="AC862">
            <v>2002</v>
          </cell>
          <cell r="AD862" t="str">
            <v>St1</v>
          </cell>
          <cell r="AE862" t="str">
            <v>Qd1</v>
          </cell>
          <cell r="AF862" t="str">
            <v>Tr2</v>
          </cell>
          <cell r="AG862" t="str">
            <v>Tr2-2002</v>
          </cell>
          <cell r="AH862" t="str">
            <v>2002-Tr2</v>
          </cell>
          <cell r="AI862">
            <v>4</v>
          </cell>
          <cell r="AJ862" t="str">
            <v>04</v>
          </cell>
        </row>
        <row r="863">
          <cell r="AA863" t="str">
            <v>Aaa</v>
          </cell>
          <cell r="AB863">
            <v>37368</v>
          </cell>
          <cell r="AC863">
            <v>2002</v>
          </cell>
          <cell r="AD863" t="str">
            <v>St1</v>
          </cell>
          <cell r="AE863" t="str">
            <v>Qd1</v>
          </cell>
          <cell r="AF863" t="str">
            <v>Tr2</v>
          </cell>
          <cell r="AG863" t="str">
            <v>Tr2-2002</v>
          </cell>
          <cell r="AH863" t="str">
            <v>2002-Tr2</v>
          </cell>
          <cell r="AI863">
            <v>4</v>
          </cell>
          <cell r="AJ863" t="str">
            <v>04</v>
          </cell>
        </row>
        <row r="864">
          <cell r="AA864" t="str">
            <v>Aaa</v>
          </cell>
          <cell r="AB864">
            <v>37369</v>
          </cell>
          <cell r="AC864">
            <v>2002</v>
          </cell>
          <cell r="AD864" t="str">
            <v>St1</v>
          </cell>
          <cell r="AE864" t="str">
            <v>Qd1</v>
          </cell>
          <cell r="AF864" t="str">
            <v>Tr2</v>
          </cell>
          <cell r="AG864" t="str">
            <v>Tr2-2002</v>
          </cell>
          <cell r="AH864" t="str">
            <v>2002-Tr2</v>
          </cell>
          <cell r="AI864">
            <v>4</v>
          </cell>
          <cell r="AJ864" t="str">
            <v>04</v>
          </cell>
        </row>
        <row r="865">
          <cell r="AA865" t="str">
            <v>Aaa</v>
          </cell>
          <cell r="AB865">
            <v>37370</v>
          </cell>
          <cell r="AC865">
            <v>2002</v>
          </cell>
          <cell r="AD865" t="str">
            <v>St1</v>
          </cell>
          <cell r="AE865" t="str">
            <v>Qd1</v>
          </cell>
          <cell r="AF865" t="str">
            <v>Tr2</v>
          </cell>
          <cell r="AG865" t="str">
            <v>Tr2-2002</v>
          </cell>
          <cell r="AH865" t="str">
            <v>2002-Tr2</v>
          </cell>
          <cell r="AI865">
            <v>4</v>
          </cell>
          <cell r="AJ865" t="str">
            <v>04</v>
          </cell>
        </row>
        <row r="866">
          <cell r="AA866" t="str">
            <v>Aaa</v>
          </cell>
          <cell r="AB866">
            <v>37371</v>
          </cell>
          <cell r="AC866">
            <v>2002</v>
          </cell>
          <cell r="AD866" t="str">
            <v>St1</v>
          </cell>
          <cell r="AE866" t="str">
            <v>Qd1</v>
          </cell>
          <cell r="AF866" t="str">
            <v>Tr2</v>
          </cell>
          <cell r="AG866" t="str">
            <v>Tr2-2002</v>
          </cell>
          <cell r="AH866" t="str">
            <v>2002-Tr2</v>
          </cell>
          <cell r="AI866">
            <v>4</v>
          </cell>
          <cell r="AJ866" t="str">
            <v>04</v>
          </cell>
        </row>
        <row r="867">
          <cell r="AA867" t="str">
            <v>Aaa</v>
          </cell>
          <cell r="AB867">
            <v>37372</v>
          </cell>
          <cell r="AC867">
            <v>2002</v>
          </cell>
          <cell r="AD867" t="str">
            <v>St1</v>
          </cell>
          <cell r="AE867" t="str">
            <v>Qd1</v>
          </cell>
          <cell r="AF867" t="str">
            <v>Tr2</v>
          </cell>
          <cell r="AG867" t="str">
            <v>Tr2-2002</v>
          </cell>
          <cell r="AH867" t="str">
            <v>2002-Tr2</v>
          </cell>
          <cell r="AI867">
            <v>4</v>
          </cell>
          <cell r="AJ867" t="str">
            <v>04</v>
          </cell>
        </row>
        <row r="868">
          <cell r="AA868" t="str">
            <v>Aaa</v>
          </cell>
          <cell r="AB868">
            <v>37373</v>
          </cell>
          <cell r="AC868">
            <v>2002</v>
          </cell>
          <cell r="AD868" t="str">
            <v>St1</v>
          </cell>
          <cell r="AE868" t="str">
            <v>Qd1</v>
          </cell>
          <cell r="AF868" t="str">
            <v>Tr2</v>
          </cell>
          <cell r="AG868" t="str">
            <v>Tr2-2002</v>
          </cell>
          <cell r="AH868" t="str">
            <v>2002-Tr2</v>
          </cell>
          <cell r="AI868">
            <v>4</v>
          </cell>
          <cell r="AJ868" t="str">
            <v>04</v>
          </cell>
        </row>
        <row r="869">
          <cell r="AA869" t="str">
            <v>Aaa</v>
          </cell>
          <cell r="AB869">
            <v>37374</v>
          </cell>
          <cell r="AC869">
            <v>2002</v>
          </cell>
          <cell r="AD869" t="str">
            <v>St1</v>
          </cell>
          <cell r="AE869" t="str">
            <v>Qd1</v>
          </cell>
          <cell r="AF869" t="str">
            <v>Tr2</v>
          </cell>
          <cell r="AG869" t="str">
            <v>Tr2-2002</v>
          </cell>
          <cell r="AH869" t="str">
            <v>2002-Tr2</v>
          </cell>
          <cell r="AI869">
            <v>4</v>
          </cell>
          <cell r="AJ869" t="str">
            <v>04</v>
          </cell>
        </row>
        <row r="870">
          <cell r="AA870" t="str">
            <v>Aaa</v>
          </cell>
          <cell r="AB870">
            <v>37375</v>
          </cell>
          <cell r="AC870">
            <v>2002</v>
          </cell>
          <cell r="AD870" t="str">
            <v>St1</v>
          </cell>
          <cell r="AE870" t="str">
            <v>Qd1</v>
          </cell>
          <cell r="AF870" t="str">
            <v>Tr2</v>
          </cell>
          <cell r="AG870" t="str">
            <v>Tr2-2002</v>
          </cell>
          <cell r="AH870" t="str">
            <v>2002-Tr2</v>
          </cell>
          <cell r="AI870">
            <v>4</v>
          </cell>
          <cell r="AJ870" t="str">
            <v>04</v>
          </cell>
        </row>
        <row r="871">
          <cell r="AA871" t="str">
            <v>Aaa</v>
          </cell>
          <cell r="AB871">
            <v>37376</v>
          </cell>
          <cell r="AC871">
            <v>2002</v>
          </cell>
          <cell r="AD871" t="str">
            <v>St1</v>
          </cell>
          <cell r="AE871" t="str">
            <v>Qd1</v>
          </cell>
          <cell r="AF871" t="str">
            <v>Tr2</v>
          </cell>
          <cell r="AG871" t="str">
            <v>Tr2-2002</v>
          </cell>
          <cell r="AH871" t="str">
            <v>2002-Tr2</v>
          </cell>
          <cell r="AI871">
            <v>4</v>
          </cell>
          <cell r="AJ871" t="str">
            <v>04</v>
          </cell>
        </row>
        <row r="872">
          <cell r="AA872" t="str">
            <v>Aaa</v>
          </cell>
          <cell r="AB872">
            <v>37377</v>
          </cell>
          <cell r="AC872">
            <v>2002</v>
          </cell>
          <cell r="AD872" t="str">
            <v>St1</v>
          </cell>
          <cell r="AE872" t="str">
            <v>Qd2</v>
          </cell>
          <cell r="AF872" t="str">
            <v>Tr2</v>
          </cell>
          <cell r="AG872" t="str">
            <v>Tr2-2002</v>
          </cell>
          <cell r="AH872" t="str">
            <v>2002-Tr2</v>
          </cell>
          <cell r="AI872">
            <v>5</v>
          </cell>
          <cell r="AJ872" t="str">
            <v>05</v>
          </cell>
        </row>
        <row r="873">
          <cell r="AA873" t="str">
            <v>Aaa</v>
          </cell>
          <cell r="AB873">
            <v>37378</v>
          </cell>
          <cell r="AC873">
            <v>2002</v>
          </cell>
          <cell r="AD873" t="str">
            <v>St1</v>
          </cell>
          <cell r="AE873" t="str">
            <v>Qd2</v>
          </cell>
          <cell r="AF873" t="str">
            <v>Tr2</v>
          </cell>
          <cell r="AG873" t="str">
            <v>Tr2-2002</v>
          </cell>
          <cell r="AH873" t="str">
            <v>2002-Tr2</v>
          </cell>
          <cell r="AI873">
            <v>5</v>
          </cell>
          <cell r="AJ873" t="str">
            <v>05</v>
          </cell>
        </row>
        <row r="874">
          <cell r="AA874" t="str">
            <v>Aaa</v>
          </cell>
          <cell r="AB874">
            <v>37379</v>
          </cell>
          <cell r="AC874">
            <v>2002</v>
          </cell>
          <cell r="AD874" t="str">
            <v>St1</v>
          </cell>
          <cell r="AE874" t="str">
            <v>Qd2</v>
          </cell>
          <cell r="AF874" t="str">
            <v>Tr2</v>
          </cell>
          <cell r="AG874" t="str">
            <v>Tr2-2002</v>
          </cell>
          <cell r="AH874" t="str">
            <v>2002-Tr2</v>
          </cell>
          <cell r="AI874">
            <v>5</v>
          </cell>
          <cell r="AJ874" t="str">
            <v>05</v>
          </cell>
        </row>
        <row r="875">
          <cell r="AA875" t="str">
            <v>Aaa</v>
          </cell>
          <cell r="AB875">
            <v>37380</v>
          </cell>
          <cell r="AC875">
            <v>2002</v>
          </cell>
          <cell r="AD875" t="str">
            <v>St1</v>
          </cell>
          <cell r="AE875" t="str">
            <v>Qd2</v>
          </cell>
          <cell r="AF875" t="str">
            <v>Tr2</v>
          </cell>
          <cell r="AG875" t="str">
            <v>Tr2-2002</v>
          </cell>
          <cell r="AH875" t="str">
            <v>2002-Tr2</v>
          </cell>
          <cell r="AI875">
            <v>5</v>
          </cell>
          <cell r="AJ875" t="str">
            <v>05</v>
          </cell>
        </row>
        <row r="876">
          <cell r="AA876" t="str">
            <v>Aaa</v>
          </cell>
          <cell r="AB876">
            <v>37381</v>
          </cell>
          <cell r="AC876">
            <v>2002</v>
          </cell>
          <cell r="AD876" t="str">
            <v>St1</v>
          </cell>
          <cell r="AE876" t="str">
            <v>Qd2</v>
          </cell>
          <cell r="AF876" t="str">
            <v>Tr2</v>
          </cell>
          <cell r="AG876" t="str">
            <v>Tr2-2002</v>
          </cell>
          <cell r="AH876" t="str">
            <v>2002-Tr2</v>
          </cell>
          <cell r="AI876">
            <v>5</v>
          </cell>
          <cell r="AJ876" t="str">
            <v>05</v>
          </cell>
        </row>
        <row r="877">
          <cell r="AA877" t="str">
            <v>Aaa</v>
          </cell>
          <cell r="AB877">
            <v>37382</v>
          </cell>
          <cell r="AC877">
            <v>2002</v>
          </cell>
          <cell r="AD877" t="str">
            <v>St1</v>
          </cell>
          <cell r="AE877" t="str">
            <v>Qd2</v>
          </cell>
          <cell r="AF877" t="str">
            <v>Tr2</v>
          </cell>
          <cell r="AG877" t="str">
            <v>Tr2-2002</v>
          </cell>
          <cell r="AH877" t="str">
            <v>2002-Tr2</v>
          </cell>
          <cell r="AI877">
            <v>5</v>
          </cell>
          <cell r="AJ877" t="str">
            <v>05</v>
          </cell>
        </row>
        <row r="878">
          <cell r="AA878" t="str">
            <v>Aaa</v>
          </cell>
          <cell r="AB878">
            <v>37383</v>
          </cell>
          <cell r="AC878">
            <v>2002</v>
          </cell>
          <cell r="AD878" t="str">
            <v>St1</v>
          </cell>
          <cell r="AE878" t="str">
            <v>Qd2</v>
          </cell>
          <cell r="AF878" t="str">
            <v>Tr2</v>
          </cell>
          <cell r="AG878" t="str">
            <v>Tr2-2002</v>
          </cell>
          <cell r="AH878" t="str">
            <v>2002-Tr2</v>
          </cell>
          <cell r="AI878">
            <v>5</v>
          </cell>
          <cell r="AJ878" t="str">
            <v>05</v>
          </cell>
        </row>
        <row r="879">
          <cell r="AA879" t="str">
            <v>Aaa</v>
          </cell>
          <cell r="AB879">
            <v>37384</v>
          </cell>
          <cell r="AC879">
            <v>2002</v>
          </cell>
          <cell r="AD879" t="str">
            <v>St1</v>
          </cell>
          <cell r="AE879" t="str">
            <v>Qd2</v>
          </cell>
          <cell r="AF879" t="str">
            <v>Tr2</v>
          </cell>
          <cell r="AG879" t="str">
            <v>Tr2-2002</v>
          </cell>
          <cell r="AH879" t="str">
            <v>2002-Tr2</v>
          </cell>
          <cell r="AI879">
            <v>5</v>
          </cell>
          <cell r="AJ879" t="str">
            <v>05</v>
          </cell>
        </row>
        <row r="880">
          <cell r="AA880" t="str">
            <v>Aaa</v>
          </cell>
          <cell r="AB880">
            <v>37385</v>
          </cell>
          <cell r="AC880">
            <v>2002</v>
          </cell>
          <cell r="AD880" t="str">
            <v>St1</v>
          </cell>
          <cell r="AE880" t="str">
            <v>Qd2</v>
          </cell>
          <cell r="AF880" t="str">
            <v>Tr2</v>
          </cell>
          <cell r="AG880" t="str">
            <v>Tr2-2002</v>
          </cell>
          <cell r="AH880" t="str">
            <v>2002-Tr2</v>
          </cell>
          <cell r="AI880">
            <v>5</v>
          </cell>
          <cell r="AJ880" t="str">
            <v>05</v>
          </cell>
        </row>
        <row r="881">
          <cell r="AA881" t="str">
            <v>Aaa</v>
          </cell>
          <cell r="AB881">
            <v>37386</v>
          </cell>
          <cell r="AC881">
            <v>2002</v>
          </cell>
          <cell r="AD881" t="str">
            <v>St1</v>
          </cell>
          <cell r="AE881" t="str">
            <v>Qd2</v>
          </cell>
          <cell r="AF881" t="str">
            <v>Tr2</v>
          </cell>
          <cell r="AG881" t="str">
            <v>Tr2-2002</v>
          </cell>
          <cell r="AH881" t="str">
            <v>2002-Tr2</v>
          </cell>
          <cell r="AI881">
            <v>5</v>
          </cell>
          <cell r="AJ881" t="str">
            <v>05</v>
          </cell>
        </row>
        <row r="882">
          <cell r="AA882" t="str">
            <v>Aaa</v>
          </cell>
          <cell r="AB882">
            <v>37387</v>
          </cell>
          <cell r="AC882">
            <v>2002</v>
          </cell>
          <cell r="AD882" t="str">
            <v>St1</v>
          </cell>
          <cell r="AE882" t="str">
            <v>Qd2</v>
          </cell>
          <cell r="AF882" t="str">
            <v>Tr2</v>
          </cell>
          <cell r="AG882" t="str">
            <v>Tr2-2002</v>
          </cell>
          <cell r="AH882" t="str">
            <v>2002-Tr2</v>
          </cell>
          <cell r="AI882">
            <v>5</v>
          </cell>
          <cell r="AJ882" t="str">
            <v>05</v>
          </cell>
        </row>
        <row r="883">
          <cell r="AA883" t="str">
            <v>Aaa</v>
          </cell>
          <cell r="AB883">
            <v>37388</v>
          </cell>
          <cell r="AC883">
            <v>2002</v>
          </cell>
          <cell r="AD883" t="str">
            <v>St1</v>
          </cell>
          <cell r="AE883" t="str">
            <v>Qd2</v>
          </cell>
          <cell r="AF883" t="str">
            <v>Tr2</v>
          </cell>
          <cell r="AG883" t="str">
            <v>Tr2-2002</v>
          </cell>
          <cell r="AH883" t="str">
            <v>2002-Tr2</v>
          </cell>
          <cell r="AI883">
            <v>5</v>
          </cell>
          <cell r="AJ883" t="str">
            <v>05</v>
          </cell>
        </row>
        <row r="884">
          <cell r="AA884" t="str">
            <v>Aaa</v>
          </cell>
          <cell r="AB884">
            <v>37389</v>
          </cell>
          <cell r="AC884">
            <v>2002</v>
          </cell>
          <cell r="AD884" t="str">
            <v>St1</v>
          </cell>
          <cell r="AE884" t="str">
            <v>Qd2</v>
          </cell>
          <cell r="AF884" t="str">
            <v>Tr2</v>
          </cell>
          <cell r="AG884" t="str">
            <v>Tr2-2002</v>
          </cell>
          <cell r="AH884" t="str">
            <v>2002-Tr2</v>
          </cell>
          <cell r="AI884">
            <v>5</v>
          </cell>
          <cell r="AJ884" t="str">
            <v>05</v>
          </cell>
        </row>
        <row r="885">
          <cell r="AA885" t="str">
            <v>Aaa</v>
          </cell>
          <cell r="AB885">
            <v>37390</v>
          </cell>
          <cell r="AC885">
            <v>2002</v>
          </cell>
          <cell r="AD885" t="str">
            <v>St1</v>
          </cell>
          <cell r="AE885" t="str">
            <v>Qd2</v>
          </cell>
          <cell r="AF885" t="str">
            <v>Tr2</v>
          </cell>
          <cell r="AG885" t="str">
            <v>Tr2-2002</v>
          </cell>
          <cell r="AH885" t="str">
            <v>2002-Tr2</v>
          </cell>
          <cell r="AI885">
            <v>5</v>
          </cell>
          <cell r="AJ885" t="str">
            <v>05</v>
          </cell>
        </row>
        <row r="886">
          <cell r="AA886" t="str">
            <v>Aaa</v>
          </cell>
          <cell r="AB886">
            <v>37391</v>
          </cell>
          <cell r="AC886">
            <v>2002</v>
          </cell>
          <cell r="AD886" t="str">
            <v>St1</v>
          </cell>
          <cell r="AE886" t="str">
            <v>Qd2</v>
          </cell>
          <cell r="AF886" t="str">
            <v>Tr2</v>
          </cell>
          <cell r="AG886" t="str">
            <v>Tr2-2002</v>
          </cell>
          <cell r="AH886" t="str">
            <v>2002-Tr2</v>
          </cell>
          <cell r="AI886">
            <v>5</v>
          </cell>
          <cell r="AJ886" t="str">
            <v>05</v>
          </cell>
        </row>
        <row r="887">
          <cell r="AA887" t="str">
            <v>Aaa</v>
          </cell>
          <cell r="AB887">
            <v>37392</v>
          </cell>
          <cell r="AC887">
            <v>2002</v>
          </cell>
          <cell r="AD887" t="str">
            <v>St1</v>
          </cell>
          <cell r="AE887" t="str">
            <v>Qd2</v>
          </cell>
          <cell r="AF887" t="str">
            <v>Tr2</v>
          </cell>
          <cell r="AG887" t="str">
            <v>Tr2-2002</v>
          </cell>
          <cell r="AH887" t="str">
            <v>2002-Tr2</v>
          </cell>
          <cell r="AI887">
            <v>5</v>
          </cell>
          <cell r="AJ887" t="str">
            <v>05</v>
          </cell>
        </row>
        <row r="888">
          <cell r="AA888" t="str">
            <v>Aaa</v>
          </cell>
          <cell r="AB888">
            <v>37393</v>
          </cell>
          <cell r="AC888">
            <v>2002</v>
          </cell>
          <cell r="AD888" t="str">
            <v>St1</v>
          </cell>
          <cell r="AE888" t="str">
            <v>Qd2</v>
          </cell>
          <cell r="AF888" t="str">
            <v>Tr2</v>
          </cell>
          <cell r="AG888" t="str">
            <v>Tr2-2002</v>
          </cell>
          <cell r="AH888" t="str">
            <v>2002-Tr2</v>
          </cell>
          <cell r="AI888">
            <v>5</v>
          </cell>
          <cell r="AJ888" t="str">
            <v>05</v>
          </cell>
        </row>
        <row r="889">
          <cell r="AA889" t="str">
            <v>Aaa</v>
          </cell>
          <cell r="AB889">
            <v>37394</v>
          </cell>
          <cell r="AC889">
            <v>2002</v>
          </cell>
          <cell r="AD889" t="str">
            <v>St1</v>
          </cell>
          <cell r="AE889" t="str">
            <v>Qd2</v>
          </cell>
          <cell r="AF889" t="str">
            <v>Tr2</v>
          </cell>
          <cell r="AG889" t="str">
            <v>Tr2-2002</v>
          </cell>
          <cell r="AH889" t="str">
            <v>2002-Tr2</v>
          </cell>
          <cell r="AI889">
            <v>5</v>
          </cell>
          <cell r="AJ889" t="str">
            <v>05</v>
          </cell>
        </row>
        <row r="890">
          <cell r="AA890" t="str">
            <v>Aaa</v>
          </cell>
          <cell r="AB890">
            <v>37395</v>
          </cell>
          <cell r="AC890">
            <v>2002</v>
          </cell>
          <cell r="AD890" t="str">
            <v>St1</v>
          </cell>
          <cell r="AE890" t="str">
            <v>Qd2</v>
          </cell>
          <cell r="AF890" t="str">
            <v>Tr2</v>
          </cell>
          <cell r="AG890" t="str">
            <v>Tr2-2002</v>
          </cell>
          <cell r="AH890" t="str">
            <v>2002-Tr2</v>
          </cell>
          <cell r="AI890">
            <v>5</v>
          </cell>
          <cell r="AJ890" t="str">
            <v>05</v>
          </cell>
        </row>
        <row r="891">
          <cell r="AA891" t="str">
            <v>Aaa</v>
          </cell>
          <cell r="AB891">
            <v>37396</v>
          </cell>
          <cell r="AC891">
            <v>2002</v>
          </cell>
          <cell r="AD891" t="str">
            <v>St1</v>
          </cell>
          <cell r="AE891" t="str">
            <v>Qd2</v>
          </cell>
          <cell r="AF891" t="str">
            <v>Tr2</v>
          </cell>
          <cell r="AG891" t="str">
            <v>Tr2-2002</v>
          </cell>
          <cell r="AH891" t="str">
            <v>2002-Tr2</v>
          </cell>
          <cell r="AI891">
            <v>5</v>
          </cell>
          <cell r="AJ891" t="str">
            <v>05</v>
          </cell>
        </row>
        <row r="892">
          <cell r="AA892" t="str">
            <v>Aaa</v>
          </cell>
          <cell r="AB892">
            <v>37397</v>
          </cell>
          <cell r="AC892">
            <v>2002</v>
          </cell>
          <cell r="AD892" t="str">
            <v>St1</v>
          </cell>
          <cell r="AE892" t="str">
            <v>Qd2</v>
          </cell>
          <cell r="AF892" t="str">
            <v>Tr2</v>
          </cell>
          <cell r="AG892" t="str">
            <v>Tr2-2002</v>
          </cell>
          <cell r="AH892" t="str">
            <v>2002-Tr2</v>
          </cell>
          <cell r="AI892">
            <v>5</v>
          </cell>
          <cell r="AJ892" t="str">
            <v>05</v>
          </cell>
        </row>
        <row r="893">
          <cell r="AA893" t="str">
            <v>Aaa</v>
          </cell>
          <cell r="AB893">
            <v>37398</v>
          </cell>
          <cell r="AC893">
            <v>2002</v>
          </cell>
          <cell r="AD893" t="str">
            <v>St1</v>
          </cell>
          <cell r="AE893" t="str">
            <v>Qd2</v>
          </cell>
          <cell r="AF893" t="str">
            <v>Tr2</v>
          </cell>
          <cell r="AG893" t="str">
            <v>Tr2-2002</v>
          </cell>
          <cell r="AH893" t="str">
            <v>2002-Tr2</v>
          </cell>
          <cell r="AI893">
            <v>5</v>
          </cell>
          <cell r="AJ893" t="str">
            <v>05</v>
          </cell>
        </row>
        <row r="894">
          <cell r="AA894" t="str">
            <v>Aaa</v>
          </cell>
          <cell r="AB894">
            <v>37399</v>
          </cell>
          <cell r="AC894">
            <v>2002</v>
          </cell>
          <cell r="AD894" t="str">
            <v>St1</v>
          </cell>
          <cell r="AE894" t="str">
            <v>Qd2</v>
          </cell>
          <cell r="AF894" t="str">
            <v>Tr2</v>
          </cell>
          <cell r="AG894" t="str">
            <v>Tr2-2002</v>
          </cell>
          <cell r="AH894" t="str">
            <v>2002-Tr2</v>
          </cell>
          <cell r="AI894">
            <v>5</v>
          </cell>
          <cell r="AJ894" t="str">
            <v>05</v>
          </cell>
        </row>
        <row r="895">
          <cell r="AA895" t="str">
            <v>Aaa</v>
          </cell>
          <cell r="AB895">
            <v>37400</v>
          </cell>
          <cell r="AC895">
            <v>2002</v>
          </cell>
          <cell r="AD895" t="str">
            <v>St1</v>
          </cell>
          <cell r="AE895" t="str">
            <v>Qd2</v>
          </cell>
          <cell r="AF895" t="str">
            <v>Tr2</v>
          </cell>
          <cell r="AG895" t="str">
            <v>Tr2-2002</v>
          </cell>
          <cell r="AH895" t="str">
            <v>2002-Tr2</v>
          </cell>
          <cell r="AI895">
            <v>5</v>
          </cell>
          <cell r="AJ895" t="str">
            <v>05</v>
          </cell>
        </row>
        <row r="896">
          <cell r="AA896" t="str">
            <v>Aaa</v>
          </cell>
          <cell r="AB896">
            <v>37401</v>
          </cell>
          <cell r="AC896">
            <v>2002</v>
          </cell>
          <cell r="AD896" t="str">
            <v>St1</v>
          </cell>
          <cell r="AE896" t="str">
            <v>Qd2</v>
          </cell>
          <cell r="AF896" t="str">
            <v>Tr2</v>
          </cell>
          <cell r="AG896" t="str">
            <v>Tr2-2002</v>
          </cell>
          <cell r="AH896" t="str">
            <v>2002-Tr2</v>
          </cell>
          <cell r="AI896">
            <v>5</v>
          </cell>
          <cell r="AJ896" t="str">
            <v>05</v>
          </cell>
        </row>
        <row r="897">
          <cell r="AA897" t="str">
            <v>Aaa</v>
          </cell>
          <cell r="AB897">
            <v>37402</v>
          </cell>
          <cell r="AC897">
            <v>2002</v>
          </cell>
          <cell r="AD897" t="str">
            <v>St1</v>
          </cell>
          <cell r="AE897" t="str">
            <v>Qd2</v>
          </cell>
          <cell r="AF897" t="str">
            <v>Tr2</v>
          </cell>
          <cell r="AG897" t="str">
            <v>Tr2-2002</v>
          </cell>
          <cell r="AH897" t="str">
            <v>2002-Tr2</v>
          </cell>
          <cell r="AI897">
            <v>5</v>
          </cell>
          <cell r="AJ897" t="str">
            <v>05</v>
          </cell>
        </row>
        <row r="898">
          <cell r="AA898" t="str">
            <v>Aaa</v>
          </cell>
          <cell r="AB898">
            <v>37403</v>
          </cell>
          <cell r="AC898">
            <v>2002</v>
          </cell>
          <cell r="AD898" t="str">
            <v>St1</v>
          </cell>
          <cell r="AE898" t="str">
            <v>Qd2</v>
          </cell>
          <cell r="AF898" t="str">
            <v>Tr2</v>
          </cell>
          <cell r="AG898" t="str">
            <v>Tr2-2002</v>
          </cell>
          <cell r="AH898" t="str">
            <v>2002-Tr2</v>
          </cell>
          <cell r="AI898">
            <v>5</v>
          </cell>
          <cell r="AJ898" t="str">
            <v>05</v>
          </cell>
        </row>
        <row r="899">
          <cell r="AA899" t="str">
            <v>Aaa</v>
          </cell>
          <cell r="AB899">
            <v>37404</v>
          </cell>
          <cell r="AC899">
            <v>2002</v>
          </cell>
          <cell r="AD899" t="str">
            <v>St1</v>
          </cell>
          <cell r="AE899" t="str">
            <v>Qd2</v>
          </cell>
          <cell r="AF899" t="str">
            <v>Tr2</v>
          </cell>
          <cell r="AG899" t="str">
            <v>Tr2-2002</v>
          </cell>
          <cell r="AH899" t="str">
            <v>2002-Tr2</v>
          </cell>
          <cell r="AI899">
            <v>5</v>
          </cell>
          <cell r="AJ899" t="str">
            <v>05</v>
          </cell>
        </row>
        <row r="900">
          <cell r="AA900" t="str">
            <v>Aaa</v>
          </cell>
          <cell r="AB900">
            <v>37405</v>
          </cell>
          <cell r="AC900">
            <v>2002</v>
          </cell>
          <cell r="AD900" t="str">
            <v>St1</v>
          </cell>
          <cell r="AE900" t="str">
            <v>Qd2</v>
          </cell>
          <cell r="AF900" t="str">
            <v>Tr2</v>
          </cell>
          <cell r="AG900" t="str">
            <v>Tr2-2002</v>
          </cell>
          <cell r="AH900" t="str">
            <v>2002-Tr2</v>
          </cell>
          <cell r="AI900">
            <v>5</v>
          </cell>
          <cell r="AJ900" t="str">
            <v>05</v>
          </cell>
        </row>
        <row r="901">
          <cell r="AA901" t="str">
            <v>Aaa</v>
          </cell>
          <cell r="AB901">
            <v>37406</v>
          </cell>
          <cell r="AC901">
            <v>2002</v>
          </cell>
          <cell r="AD901" t="str">
            <v>St1</v>
          </cell>
          <cell r="AE901" t="str">
            <v>Qd2</v>
          </cell>
          <cell r="AF901" t="str">
            <v>Tr2</v>
          </cell>
          <cell r="AG901" t="str">
            <v>Tr2-2002</v>
          </cell>
          <cell r="AH901" t="str">
            <v>2002-Tr2</v>
          </cell>
          <cell r="AI901">
            <v>5</v>
          </cell>
          <cell r="AJ901" t="str">
            <v>05</v>
          </cell>
        </row>
        <row r="902">
          <cell r="AA902" t="str">
            <v>Aaa</v>
          </cell>
          <cell r="AB902">
            <v>37407</v>
          </cell>
          <cell r="AC902">
            <v>2002</v>
          </cell>
          <cell r="AD902" t="str">
            <v>St1</v>
          </cell>
          <cell r="AE902" t="str">
            <v>Qd2</v>
          </cell>
          <cell r="AF902" t="str">
            <v>Tr2</v>
          </cell>
          <cell r="AG902" t="str">
            <v>Tr2-2002</v>
          </cell>
          <cell r="AH902" t="str">
            <v>2002-Tr2</v>
          </cell>
          <cell r="AI902">
            <v>5</v>
          </cell>
          <cell r="AJ902" t="str">
            <v>05</v>
          </cell>
        </row>
        <row r="903">
          <cell r="AA903" t="str">
            <v>Aaa</v>
          </cell>
          <cell r="AB903">
            <v>37408</v>
          </cell>
          <cell r="AC903">
            <v>2002</v>
          </cell>
          <cell r="AD903" t="str">
            <v>St1</v>
          </cell>
          <cell r="AE903" t="str">
            <v>Qd2</v>
          </cell>
          <cell r="AF903" t="str">
            <v>Tr2</v>
          </cell>
          <cell r="AG903" t="str">
            <v>Tr2-2002</v>
          </cell>
          <cell r="AH903" t="str">
            <v>2002-Tr2</v>
          </cell>
          <cell r="AI903">
            <v>6</v>
          </cell>
          <cell r="AJ903" t="str">
            <v>06</v>
          </cell>
        </row>
        <row r="904">
          <cell r="AA904" t="str">
            <v>Aaa</v>
          </cell>
          <cell r="AB904">
            <v>37409</v>
          </cell>
          <cell r="AC904">
            <v>2002</v>
          </cell>
          <cell r="AD904" t="str">
            <v>St1</v>
          </cell>
          <cell r="AE904" t="str">
            <v>Qd2</v>
          </cell>
          <cell r="AF904" t="str">
            <v>Tr2</v>
          </cell>
          <cell r="AG904" t="str">
            <v>Tr2-2002</v>
          </cell>
          <cell r="AH904" t="str">
            <v>2002-Tr2</v>
          </cell>
          <cell r="AI904">
            <v>6</v>
          </cell>
          <cell r="AJ904" t="str">
            <v>06</v>
          </cell>
        </row>
        <row r="905">
          <cell r="AA905" t="str">
            <v>Aaa</v>
          </cell>
          <cell r="AB905">
            <v>37410</v>
          </cell>
          <cell r="AC905">
            <v>2002</v>
          </cell>
          <cell r="AD905" t="str">
            <v>St1</v>
          </cell>
          <cell r="AE905" t="str">
            <v>Qd2</v>
          </cell>
          <cell r="AF905" t="str">
            <v>Tr2</v>
          </cell>
          <cell r="AG905" t="str">
            <v>Tr2-2002</v>
          </cell>
          <cell r="AH905" t="str">
            <v>2002-Tr2</v>
          </cell>
          <cell r="AI905">
            <v>6</v>
          </cell>
          <cell r="AJ905" t="str">
            <v>06</v>
          </cell>
        </row>
        <row r="906">
          <cell r="AA906" t="str">
            <v>Aaa</v>
          </cell>
          <cell r="AB906">
            <v>37411</v>
          </cell>
          <cell r="AC906">
            <v>2002</v>
          </cell>
          <cell r="AD906" t="str">
            <v>St1</v>
          </cell>
          <cell r="AE906" t="str">
            <v>Qd2</v>
          </cell>
          <cell r="AF906" t="str">
            <v>Tr2</v>
          </cell>
          <cell r="AG906" t="str">
            <v>Tr2-2002</v>
          </cell>
          <cell r="AH906" t="str">
            <v>2002-Tr2</v>
          </cell>
          <cell r="AI906">
            <v>6</v>
          </cell>
          <cell r="AJ906" t="str">
            <v>06</v>
          </cell>
        </row>
        <row r="907">
          <cell r="AA907" t="str">
            <v>Aaa</v>
          </cell>
          <cell r="AB907">
            <v>37412</v>
          </cell>
          <cell r="AC907">
            <v>2002</v>
          </cell>
          <cell r="AD907" t="str">
            <v>St1</v>
          </cell>
          <cell r="AE907" t="str">
            <v>Qd2</v>
          </cell>
          <cell r="AF907" t="str">
            <v>Tr2</v>
          </cell>
          <cell r="AG907" t="str">
            <v>Tr2-2002</v>
          </cell>
          <cell r="AH907" t="str">
            <v>2002-Tr2</v>
          </cell>
          <cell r="AI907">
            <v>6</v>
          </cell>
          <cell r="AJ907" t="str">
            <v>06</v>
          </cell>
        </row>
        <row r="908">
          <cell r="AA908" t="str">
            <v>Aaa</v>
          </cell>
          <cell r="AB908">
            <v>37413</v>
          </cell>
          <cell r="AC908">
            <v>2002</v>
          </cell>
          <cell r="AD908" t="str">
            <v>St1</v>
          </cell>
          <cell r="AE908" t="str">
            <v>Qd2</v>
          </cell>
          <cell r="AF908" t="str">
            <v>Tr2</v>
          </cell>
          <cell r="AG908" t="str">
            <v>Tr2-2002</v>
          </cell>
          <cell r="AH908" t="str">
            <v>2002-Tr2</v>
          </cell>
          <cell r="AI908">
            <v>6</v>
          </cell>
          <cell r="AJ908" t="str">
            <v>06</v>
          </cell>
        </row>
        <row r="909">
          <cell r="AA909" t="str">
            <v>Aaa</v>
          </cell>
          <cell r="AB909">
            <v>37414</v>
          </cell>
          <cell r="AC909">
            <v>2002</v>
          </cell>
          <cell r="AD909" t="str">
            <v>St1</v>
          </cell>
          <cell r="AE909" t="str">
            <v>Qd2</v>
          </cell>
          <cell r="AF909" t="str">
            <v>Tr2</v>
          </cell>
          <cell r="AG909" t="str">
            <v>Tr2-2002</v>
          </cell>
          <cell r="AH909" t="str">
            <v>2002-Tr2</v>
          </cell>
          <cell r="AI909">
            <v>6</v>
          </cell>
          <cell r="AJ909" t="str">
            <v>06</v>
          </cell>
        </row>
        <row r="910">
          <cell r="AA910" t="str">
            <v>Aaa</v>
          </cell>
          <cell r="AB910">
            <v>37415</v>
          </cell>
          <cell r="AC910">
            <v>2002</v>
          </cell>
          <cell r="AD910" t="str">
            <v>St1</v>
          </cell>
          <cell r="AE910" t="str">
            <v>Qd2</v>
          </cell>
          <cell r="AF910" t="str">
            <v>Tr2</v>
          </cell>
          <cell r="AG910" t="str">
            <v>Tr2-2002</v>
          </cell>
          <cell r="AH910" t="str">
            <v>2002-Tr2</v>
          </cell>
          <cell r="AI910">
            <v>6</v>
          </cell>
          <cell r="AJ910" t="str">
            <v>06</v>
          </cell>
        </row>
        <row r="911">
          <cell r="AA911" t="str">
            <v>Aaa</v>
          </cell>
          <cell r="AB911">
            <v>37416</v>
          </cell>
          <cell r="AC911">
            <v>2002</v>
          </cell>
          <cell r="AD911" t="str">
            <v>St1</v>
          </cell>
          <cell r="AE911" t="str">
            <v>Qd2</v>
          </cell>
          <cell r="AF911" t="str">
            <v>Tr2</v>
          </cell>
          <cell r="AG911" t="str">
            <v>Tr2-2002</v>
          </cell>
          <cell r="AH911" t="str">
            <v>2002-Tr2</v>
          </cell>
          <cell r="AI911">
            <v>6</v>
          </cell>
          <cell r="AJ911" t="str">
            <v>06</v>
          </cell>
        </row>
        <row r="912">
          <cell r="AA912" t="str">
            <v>Aaa</v>
          </cell>
          <cell r="AB912">
            <v>37417</v>
          </cell>
          <cell r="AC912">
            <v>2002</v>
          </cell>
          <cell r="AD912" t="str">
            <v>St1</v>
          </cell>
          <cell r="AE912" t="str">
            <v>Qd2</v>
          </cell>
          <cell r="AF912" t="str">
            <v>Tr2</v>
          </cell>
          <cell r="AG912" t="str">
            <v>Tr2-2002</v>
          </cell>
          <cell r="AH912" t="str">
            <v>2002-Tr2</v>
          </cell>
          <cell r="AI912">
            <v>6</v>
          </cell>
          <cell r="AJ912" t="str">
            <v>06</v>
          </cell>
        </row>
        <row r="913">
          <cell r="AA913" t="str">
            <v>Aaa</v>
          </cell>
          <cell r="AB913">
            <v>37418</v>
          </cell>
          <cell r="AC913">
            <v>2002</v>
          </cell>
          <cell r="AD913" t="str">
            <v>St1</v>
          </cell>
          <cell r="AE913" t="str">
            <v>Qd2</v>
          </cell>
          <cell r="AF913" t="str">
            <v>Tr2</v>
          </cell>
          <cell r="AG913" t="str">
            <v>Tr2-2002</v>
          </cell>
          <cell r="AH913" t="str">
            <v>2002-Tr2</v>
          </cell>
          <cell r="AI913">
            <v>6</v>
          </cell>
          <cell r="AJ913" t="str">
            <v>06</v>
          </cell>
        </row>
        <row r="914">
          <cell r="AA914" t="str">
            <v>Aaa</v>
          </cell>
          <cell r="AB914">
            <v>37419</v>
          </cell>
          <cell r="AC914">
            <v>2002</v>
          </cell>
          <cell r="AD914" t="str">
            <v>St1</v>
          </cell>
          <cell r="AE914" t="str">
            <v>Qd2</v>
          </cell>
          <cell r="AF914" t="str">
            <v>Tr2</v>
          </cell>
          <cell r="AG914" t="str">
            <v>Tr2-2002</v>
          </cell>
          <cell r="AH914" t="str">
            <v>2002-Tr2</v>
          </cell>
          <cell r="AI914">
            <v>6</v>
          </cell>
          <cell r="AJ914" t="str">
            <v>06</v>
          </cell>
        </row>
        <row r="915">
          <cell r="AA915" t="str">
            <v>Aaa</v>
          </cell>
          <cell r="AB915">
            <v>37420</v>
          </cell>
          <cell r="AC915">
            <v>2002</v>
          </cell>
          <cell r="AD915" t="str">
            <v>St1</v>
          </cell>
          <cell r="AE915" t="str">
            <v>Qd2</v>
          </cell>
          <cell r="AF915" t="str">
            <v>Tr2</v>
          </cell>
          <cell r="AG915" t="str">
            <v>Tr2-2002</v>
          </cell>
          <cell r="AH915" t="str">
            <v>2002-Tr2</v>
          </cell>
          <cell r="AI915">
            <v>6</v>
          </cell>
          <cell r="AJ915" t="str">
            <v>06</v>
          </cell>
        </row>
        <row r="916">
          <cell r="AA916" t="str">
            <v>Aaa</v>
          </cell>
          <cell r="AB916">
            <v>37421</v>
          </cell>
          <cell r="AC916">
            <v>2002</v>
          </cell>
          <cell r="AD916" t="str">
            <v>St1</v>
          </cell>
          <cell r="AE916" t="str">
            <v>Qd2</v>
          </cell>
          <cell r="AF916" t="str">
            <v>Tr2</v>
          </cell>
          <cell r="AG916" t="str">
            <v>Tr2-2002</v>
          </cell>
          <cell r="AH916" t="str">
            <v>2002-Tr2</v>
          </cell>
          <cell r="AI916">
            <v>6</v>
          </cell>
          <cell r="AJ916" t="str">
            <v>06</v>
          </cell>
        </row>
        <row r="917">
          <cell r="AA917" t="str">
            <v>Aaa</v>
          </cell>
          <cell r="AB917">
            <v>37422</v>
          </cell>
          <cell r="AC917">
            <v>2002</v>
          </cell>
          <cell r="AD917" t="str">
            <v>St1</v>
          </cell>
          <cell r="AE917" t="str">
            <v>Qd2</v>
          </cell>
          <cell r="AF917" t="str">
            <v>Tr2</v>
          </cell>
          <cell r="AG917" t="str">
            <v>Tr2-2002</v>
          </cell>
          <cell r="AH917" t="str">
            <v>2002-Tr2</v>
          </cell>
          <cell r="AI917">
            <v>6</v>
          </cell>
          <cell r="AJ917" t="str">
            <v>06</v>
          </cell>
        </row>
        <row r="918">
          <cell r="AA918" t="str">
            <v>Aaa</v>
          </cell>
          <cell r="AB918">
            <v>37423</v>
          </cell>
          <cell r="AC918">
            <v>2002</v>
          </cell>
          <cell r="AD918" t="str">
            <v>St1</v>
          </cell>
          <cell r="AE918" t="str">
            <v>Qd2</v>
          </cell>
          <cell r="AF918" t="str">
            <v>Tr2</v>
          </cell>
          <cell r="AG918" t="str">
            <v>Tr2-2002</v>
          </cell>
          <cell r="AH918" t="str">
            <v>2002-Tr2</v>
          </cell>
          <cell r="AI918">
            <v>6</v>
          </cell>
          <cell r="AJ918" t="str">
            <v>06</v>
          </cell>
        </row>
        <row r="919">
          <cell r="AA919" t="str">
            <v>Aaa</v>
          </cell>
          <cell r="AB919">
            <v>37424</v>
          </cell>
          <cell r="AC919">
            <v>2002</v>
          </cell>
          <cell r="AD919" t="str">
            <v>St1</v>
          </cell>
          <cell r="AE919" t="str">
            <v>Qd2</v>
          </cell>
          <cell r="AF919" t="str">
            <v>Tr2</v>
          </cell>
          <cell r="AG919" t="str">
            <v>Tr2-2002</v>
          </cell>
          <cell r="AH919" t="str">
            <v>2002-Tr2</v>
          </cell>
          <cell r="AI919">
            <v>6</v>
          </cell>
          <cell r="AJ919" t="str">
            <v>06</v>
          </cell>
        </row>
        <row r="920">
          <cell r="AA920" t="str">
            <v>Aaa</v>
          </cell>
          <cell r="AB920">
            <v>37425</v>
          </cell>
          <cell r="AC920">
            <v>2002</v>
          </cell>
          <cell r="AD920" t="str">
            <v>St1</v>
          </cell>
          <cell r="AE920" t="str">
            <v>Qd2</v>
          </cell>
          <cell r="AF920" t="str">
            <v>Tr2</v>
          </cell>
          <cell r="AG920" t="str">
            <v>Tr2-2002</v>
          </cell>
          <cell r="AH920" t="str">
            <v>2002-Tr2</v>
          </cell>
          <cell r="AI920">
            <v>6</v>
          </cell>
          <cell r="AJ920" t="str">
            <v>06</v>
          </cell>
        </row>
        <row r="921">
          <cell r="AA921" t="str">
            <v>Aaa</v>
          </cell>
          <cell r="AB921">
            <v>37426</v>
          </cell>
          <cell r="AC921">
            <v>2002</v>
          </cell>
          <cell r="AD921" t="str">
            <v>St1</v>
          </cell>
          <cell r="AE921" t="str">
            <v>Qd2</v>
          </cell>
          <cell r="AF921" t="str">
            <v>Tr2</v>
          </cell>
          <cell r="AG921" t="str">
            <v>Tr2-2002</v>
          </cell>
          <cell r="AH921" t="str">
            <v>2002-Tr2</v>
          </cell>
          <cell r="AI921">
            <v>6</v>
          </cell>
          <cell r="AJ921" t="str">
            <v>06</v>
          </cell>
        </row>
        <row r="922">
          <cell r="AA922" t="str">
            <v>Aaa</v>
          </cell>
          <cell r="AB922">
            <v>37427</v>
          </cell>
          <cell r="AC922">
            <v>2002</v>
          </cell>
          <cell r="AD922" t="str">
            <v>St1</v>
          </cell>
          <cell r="AE922" t="str">
            <v>Qd2</v>
          </cell>
          <cell r="AF922" t="str">
            <v>Tr2</v>
          </cell>
          <cell r="AG922" t="str">
            <v>Tr2-2002</v>
          </cell>
          <cell r="AH922" t="str">
            <v>2002-Tr2</v>
          </cell>
          <cell r="AI922">
            <v>6</v>
          </cell>
          <cell r="AJ922" t="str">
            <v>06</v>
          </cell>
        </row>
        <row r="923">
          <cell r="AA923" t="str">
            <v>Aaa</v>
          </cell>
          <cell r="AB923">
            <v>37428</v>
          </cell>
          <cell r="AC923">
            <v>2002</v>
          </cell>
          <cell r="AD923" t="str">
            <v>St1</v>
          </cell>
          <cell r="AE923" t="str">
            <v>Qd2</v>
          </cell>
          <cell r="AF923" t="str">
            <v>Tr2</v>
          </cell>
          <cell r="AG923" t="str">
            <v>Tr2-2002</v>
          </cell>
          <cell r="AH923" t="str">
            <v>2002-Tr2</v>
          </cell>
          <cell r="AI923">
            <v>6</v>
          </cell>
          <cell r="AJ923" t="str">
            <v>06</v>
          </cell>
        </row>
        <row r="924">
          <cell r="AA924" t="str">
            <v>Aaa</v>
          </cell>
          <cell r="AB924">
            <v>37429</v>
          </cell>
          <cell r="AC924">
            <v>2002</v>
          </cell>
          <cell r="AD924" t="str">
            <v>St1</v>
          </cell>
          <cell r="AE924" t="str">
            <v>Qd2</v>
          </cell>
          <cell r="AF924" t="str">
            <v>Tr2</v>
          </cell>
          <cell r="AG924" t="str">
            <v>Tr2-2002</v>
          </cell>
          <cell r="AH924" t="str">
            <v>2002-Tr2</v>
          </cell>
          <cell r="AI924">
            <v>6</v>
          </cell>
          <cell r="AJ924" t="str">
            <v>06</v>
          </cell>
        </row>
        <row r="925">
          <cell r="AA925" t="str">
            <v>Aaa</v>
          </cell>
          <cell r="AB925">
            <v>37430</v>
          </cell>
          <cell r="AC925">
            <v>2002</v>
          </cell>
          <cell r="AD925" t="str">
            <v>St1</v>
          </cell>
          <cell r="AE925" t="str">
            <v>Qd2</v>
          </cell>
          <cell r="AF925" t="str">
            <v>Tr2</v>
          </cell>
          <cell r="AG925" t="str">
            <v>Tr2-2002</v>
          </cell>
          <cell r="AH925" t="str">
            <v>2002-Tr2</v>
          </cell>
          <cell r="AI925">
            <v>6</v>
          </cell>
          <cell r="AJ925" t="str">
            <v>06</v>
          </cell>
        </row>
        <row r="926">
          <cell r="AA926" t="str">
            <v>Aaa</v>
          </cell>
          <cell r="AB926">
            <v>37431</v>
          </cell>
          <cell r="AC926">
            <v>2002</v>
          </cell>
          <cell r="AD926" t="str">
            <v>St1</v>
          </cell>
          <cell r="AE926" t="str">
            <v>Qd2</v>
          </cell>
          <cell r="AF926" t="str">
            <v>Tr2</v>
          </cell>
          <cell r="AG926" t="str">
            <v>Tr2-2002</v>
          </cell>
          <cell r="AH926" t="str">
            <v>2002-Tr2</v>
          </cell>
          <cell r="AI926">
            <v>6</v>
          </cell>
          <cell r="AJ926" t="str">
            <v>06</v>
          </cell>
        </row>
        <row r="927">
          <cell r="AA927" t="str">
            <v>Aaa</v>
          </cell>
          <cell r="AB927">
            <v>37432</v>
          </cell>
          <cell r="AC927">
            <v>2002</v>
          </cell>
          <cell r="AD927" t="str">
            <v>St1</v>
          </cell>
          <cell r="AE927" t="str">
            <v>Qd2</v>
          </cell>
          <cell r="AF927" t="str">
            <v>Tr2</v>
          </cell>
          <cell r="AG927" t="str">
            <v>Tr2-2002</v>
          </cell>
          <cell r="AH927" t="str">
            <v>2002-Tr2</v>
          </cell>
          <cell r="AI927">
            <v>6</v>
          </cell>
          <cell r="AJ927" t="str">
            <v>06</v>
          </cell>
        </row>
        <row r="928">
          <cell r="AA928" t="str">
            <v>Aaa</v>
          </cell>
          <cell r="AB928">
            <v>37433</v>
          </cell>
          <cell r="AC928">
            <v>2002</v>
          </cell>
          <cell r="AD928" t="str">
            <v>St1</v>
          </cell>
          <cell r="AE928" t="str">
            <v>Qd2</v>
          </cell>
          <cell r="AF928" t="str">
            <v>Tr2</v>
          </cell>
          <cell r="AG928" t="str">
            <v>Tr2-2002</v>
          </cell>
          <cell r="AH928" t="str">
            <v>2002-Tr2</v>
          </cell>
          <cell r="AI928">
            <v>6</v>
          </cell>
          <cell r="AJ928" t="str">
            <v>06</v>
          </cell>
        </row>
        <row r="929">
          <cell r="AA929" t="str">
            <v>Aaa</v>
          </cell>
          <cell r="AB929">
            <v>37434</v>
          </cell>
          <cell r="AC929">
            <v>2002</v>
          </cell>
          <cell r="AD929" t="str">
            <v>St1</v>
          </cell>
          <cell r="AE929" t="str">
            <v>Qd2</v>
          </cell>
          <cell r="AF929" t="str">
            <v>Tr2</v>
          </cell>
          <cell r="AG929" t="str">
            <v>Tr2-2002</v>
          </cell>
          <cell r="AH929" t="str">
            <v>2002-Tr2</v>
          </cell>
          <cell r="AI929">
            <v>6</v>
          </cell>
          <cell r="AJ929" t="str">
            <v>06</v>
          </cell>
        </row>
        <row r="930">
          <cell r="AA930" t="str">
            <v>Aaa</v>
          </cell>
          <cell r="AB930">
            <v>37435</v>
          </cell>
          <cell r="AC930">
            <v>2002</v>
          </cell>
          <cell r="AD930" t="str">
            <v>St1</v>
          </cell>
          <cell r="AE930" t="str">
            <v>Qd2</v>
          </cell>
          <cell r="AF930" t="str">
            <v>Tr2</v>
          </cell>
          <cell r="AG930" t="str">
            <v>Tr2-2002</v>
          </cell>
          <cell r="AH930" t="str">
            <v>2002-Tr2</v>
          </cell>
          <cell r="AI930">
            <v>6</v>
          </cell>
          <cell r="AJ930" t="str">
            <v>06</v>
          </cell>
        </row>
        <row r="931">
          <cell r="AA931" t="str">
            <v>Aaa</v>
          </cell>
          <cell r="AB931">
            <v>37436</v>
          </cell>
          <cell r="AC931">
            <v>2002</v>
          </cell>
          <cell r="AD931" t="str">
            <v>St1</v>
          </cell>
          <cell r="AE931" t="str">
            <v>Qd2</v>
          </cell>
          <cell r="AF931" t="str">
            <v>Tr2</v>
          </cell>
          <cell r="AG931" t="str">
            <v>Tr2-2002</v>
          </cell>
          <cell r="AH931" t="str">
            <v>2002-Tr2</v>
          </cell>
          <cell r="AI931">
            <v>6</v>
          </cell>
          <cell r="AJ931" t="str">
            <v>06</v>
          </cell>
        </row>
        <row r="932">
          <cell r="AA932" t="str">
            <v>Aaa</v>
          </cell>
          <cell r="AB932">
            <v>37437</v>
          </cell>
          <cell r="AC932">
            <v>2002</v>
          </cell>
          <cell r="AD932" t="str">
            <v>St1</v>
          </cell>
          <cell r="AE932" t="str">
            <v>Qd2</v>
          </cell>
          <cell r="AF932" t="str">
            <v>Tr2</v>
          </cell>
          <cell r="AG932" t="str">
            <v>Tr2-2002</v>
          </cell>
          <cell r="AH932" t="str">
            <v>2002-Tr2</v>
          </cell>
          <cell r="AI932">
            <v>6</v>
          </cell>
          <cell r="AJ932" t="str">
            <v>06</v>
          </cell>
        </row>
        <row r="933">
          <cell r="AA933" t="str">
            <v>Aaa</v>
          </cell>
          <cell r="AB933">
            <v>37438</v>
          </cell>
          <cell r="AC933">
            <v>2002</v>
          </cell>
          <cell r="AD933" t="str">
            <v>St2</v>
          </cell>
          <cell r="AE933" t="str">
            <v>Qd2</v>
          </cell>
          <cell r="AF933" t="str">
            <v>Tr3</v>
          </cell>
          <cell r="AG933" t="str">
            <v>Tr3-2002</v>
          </cell>
          <cell r="AH933" t="str">
            <v>2002-Tr3</v>
          </cell>
          <cell r="AI933">
            <v>7</v>
          </cell>
          <cell r="AJ933" t="str">
            <v>07</v>
          </cell>
        </row>
        <row r="934">
          <cell r="AA934" t="str">
            <v>Aaa</v>
          </cell>
          <cell r="AB934">
            <v>37439</v>
          </cell>
          <cell r="AC934">
            <v>2002</v>
          </cell>
          <cell r="AD934" t="str">
            <v>St2</v>
          </cell>
          <cell r="AE934" t="str">
            <v>Qd2</v>
          </cell>
          <cell r="AF934" t="str">
            <v>Tr3</v>
          </cell>
          <cell r="AG934" t="str">
            <v>Tr3-2002</v>
          </cell>
          <cell r="AH934" t="str">
            <v>2002-Tr3</v>
          </cell>
          <cell r="AI934">
            <v>7</v>
          </cell>
          <cell r="AJ934" t="str">
            <v>07</v>
          </cell>
        </row>
        <row r="935">
          <cell r="AA935" t="str">
            <v>Aaa</v>
          </cell>
          <cell r="AB935">
            <v>37440</v>
          </cell>
          <cell r="AC935">
            <v>2002</v>
          </cell>
          <cell r="AD935" t="str">
            <v>St2</v>
          </cell>
          <cell r="AE935" t="str">
            <v>Qd2</v>
          </cell>
          <cell r="AF935" t="str">
            <v>Tr3</v>
          </cell>
          <cell r="AG935" t="str">
            <v>Tr3-2002</v>
          </cell>
          <cell r="AH935" t="str">
            <v>2002-Tr3</v>
          </cell>
          <cell r="AI935">
            <v>7</v>
          </cell>
          <cell r="AJ935" t="str">
            <v>07</v>
          </cell>
        </row>
        <row r="936">
          <cell r="AA936" t="str">
            <v>Aaa</v>
          </cell>
          <cell r="AB936">
            <v>37441</v>
          </cell>
          <cell r="AC936">
            <v>2002</v>
          </cell>
          <cell r="AD936" t="str">
            <v>St2</v>
          </cell>
          <cell r="AE936" t="str">
            <v>Qd2</v>
          </cell>
          <cell r="AF936" t="str">
            <v>Tr3</v>
          </cell>
          <cell r="AG936" t="str">
            <v>Tr3-2002</v>
          </cell>
          <cell r="AH936" t="str">
            <v>2002-Tr3</v>
          </cell>
          <cell r="AI936">
            <v>7</v>
          </cell>
          <cell r="AJ936" t="str">
            <v>07</v>
          </cell>
        </row>
        <row r="937">
          <cell r="AA937" t="str">
            <v>Aaa</v>
          </cell>
          <cell r="AB937">
            <v>37442</v>
          </cell>
          <cell r="AC937">
            <v>2002</v>
          </cell>
          <cell r="AD937" t="str">
            <v>St2</v>
          </cell>
          <cell r="AE937" t="str">
            <v>Qd2</v>
          </cell>
          <cell r="AF937" t="str">
            <v>Tr3</v>
          </cell>
          <cell r="AG937" t="str">
            <v>Tr3-2002</v>
          </cell>
          <cell r="AH937" t="str">
            <v>2002-Tr3</v>
          </cell>
          <cell r="AI937">
            <v>7</v>
          </cell>
          <cell r="AJ937" t="str">
            <v>07</v>
          </cell>
        </row>
        <row r="938">
          <cell r="AA938" t="str">
            <v>Aaa</v>
          </cell>
          <cell r="AB938">
            <v>37443</v>
          </cell>
          <cell r="AC938">
            <v>2002</v>
          </cell>
          <cell r="AD938" t="str">
            <v>St2</v>
          </cell>
          <cell r="AE938" t="str">
            <v>Qd2</v>
          </cell>
          <cell r="AF938" t="str">
            <v>Tr3</v>
          </cell>
          <cell r="AG938" t="str">
            <v>Tr3-2002</v>
          </cell>
          <cell r="AH938" t="str">
            <v>2002-Tr3</v>
          </cell>
          <cell r="AI938">
            <v>7</v>
          </cell>
          <cell r="AJ938" t="str">
            <v>07</v>
          </cell>
        </row>
        <row r="939">
          <cell r="AA939" t="str">
            <v>Aaa</v>
          </cell>
          <cell r="AB939">
            <v>37444</v>
          </cell>
          <cell r="AC939">
            <v>2002</v>
          </cell>
          <cell r="AD939" t="str">
            <v>St2</v>
          </cell>
          <cell r="AE939" t="str">
            <v>Qd2</v>
          </cell>
          <cell r="AF939" t="str">
            <v>Tr3</v>
          </cell>
          <cell r="AG939" t="str">
            <v>Tr3-2002</v>
          </cell>
          <cell r="AH939" t="str">
            <v>2002-Tr3</v>
          </cell>
          <cell r="AI939">
            <v>7</v>
          </cell>
          <cell r="AJ939" t="str">
            <v>07</v>
          </cell>
        </row>
        <row r="940">
          <cell r="AA940" t="str">
            <v>Aaa</v>
          </cell>
          <cell r="AB940">
            <v>37445</v>
          </cell>
          <cell r="AC940">
            <v>2002</v>
          </cell>
          <cell r="AD940" t="str">
            <v>St2</v>
          </cell>
          <cell r="AE940" t="str">
            <v>Qd2</v>
          </cell>
          <cell r="AF940" t="str">
            <v>Tr3</v>
          </cell>
          <cell r="AG940" t="str">
            <v>Tr3-2002</v>
          </cell>
          <cell r="AH940" t="str">
            <v>2002-Tr3</v>
          </cell>
          <cell r="AI940">
            <v>7</v>
          </cell>
          <cell r="AJ940" t="str">
            <v>07</v>
          </cell>
        </row>
        <row r="941">
          <cell r="AA941" t="str">
            <v>Aaa</v>
          </cell>
          <cell r="AB941">
            <v>37446</v>
          </cell>
          <cell r="AC941">
            <v>2002</v>
          </cell>
          <cell r="AD941" t="str">
            <v>St2</v>
          </cell>
          <cell r="AE941" t="str">
            <v>Qd2</v>
          </cell>
          <cell r="AF941" t="str">
            <v>Tr3</v>
          </cell>
          <cell r="AG941" t="str">
            <v>Tr3-2002</v>
          </cell>
          <cell r="AH941" t="str">
            <v>2002-Tr3</v>
          </cell>
          <cell r="AI941">
            <v>7</v>
          </cell>
          <cell r="AJ941" t="str">
            <v>07</v>
          </cell>
        </row>
        <row r="942">
          <cell r="AA942" t="str">
            <v>Aaa</v>
          </cell>
          <cell r="AB942">
            <v>37447</v>
          </cell>
          <cell r="AC942">
            <v>2002</v>
          </cell>
          <cell r="AD942" t="str">
            <v>St2</v>
          </cell>
          <cell r="AE942" t="str">
            <v>Qd2</v>
          </cell>
          <cell r="AF942" t="str">
            <v>Tr3</v>
          </cell>
          <cell r="AG942" t="str">
            <v>Tr3-2002</v>
          </cell>
          <cell r="AH942" t="str">
            <v>2002-Tr3</v>
          </cell>
          <cell r="AI942">
            <v>7</v>
          </cell>
          <cell r="AJ942" t="str">
            <v>07</v>
          </cell>
        </row>
        <row r="943">
          <cell r="AA943" t="str">
            <v>Aaa</v>
          </cell>
          <cell r="AB943">
            <v>37448</v>
          </cell>
          <cell r="AC943">
            <v>2002</v>
          </cell>
          <cell r="AD943" t="str">
            <v>St2</v>
          </cell>
          <cell r="AE943" t="str">
            <v>Qd2</v>
          </cell>
          <cell r="AF943" t="str">
            <v>Tr3</v>
          </cell>
          <cell r="AG943" t="str">
            <v>Tr3-2002</v>
          </cell>
          <cell r="AH943" t="str">
            <v>2002-Tr3</v>
          </cell>
          <cell r="AI943">
            <v>7</v>
          </cell>
          <cell r="AJ943" t="str">
            <v>07</v>
          </cell>
        </row>
        <row r="944">
          <cell r="AA944" t="str">
            <v>Aaa</v>
          </cell>
          <cell r="AB944">
            <v>37449</v>
          </cell>
          <cell r="AC944">
            <v>2002</v>
          </cell>
          <cell r="AD944" t="str">
            <v>St2</v>
          </cell>
          <cell r="AE944" t="str">
            <v>Qd2</v>
          </cell>
          <cell r="AF944" t="str">
            <v>Tr3</v>
          </cell>
          <cell r="AG944" t="str">
            <v>Tr3-2002</v>
          </cell>
          <cell r="AH944" t="str">
            <v>2002-Tr3</v>
          </cell>
          <cell r="AI944">
            <v>7</v>
          </cell>
          <cell r="AJ944" t="str">
            <v>07</v>
          </cell>
        </row>
        <row r="945">
          <cell r="AA945" t="str">
            <v>Aaa</v>
          </cell>
          <cell r="AB945">
            <v>37450</v>
          </cell>
          <cell r="AC945">
            <v>2002</v>
          </cell>
          <cell r="AD945" t="str">
            <v>St2</v>
          </cell>
          <cell r="AE945" t="str">
            <v>Qd2</v>
          </cell>
          <cell r="AF945" t="str">
            <v>Tr3</v>
          </cell>
          <cell r="AG945" t="str">
            <v>Tr3-2002</v>
          </cell>
          <cell r="AH945" t="str">
            <v>2002-Tr3</v>
          </cell>
          <cell r="AI945">
            <v>7</v>
          </cell>
          <cell r="AJ945" t="str">
            <v>07</v>
          </cell>
        </row>
        <row r="946">
          <cell r="AA946" t="str">
            <v>Aaa</v>
          </cell>
          <cell r="AB946">
            <v>37451</v>
          </cell>
          <cell r="AC946">
            <v>2002</v>
          </cell>
          <cell r="AD946" t="str">
            <v>St2</v>
          </cell>
          <cell r="AE946" t="str">
            <v>Qd2</v>
          </cell>
          <cell r="AF946" t="str">
            <v>Tr3</v>
          </cell>
          <cell r="AG946" t="str">
            <v>Tr3-2002</v>
          </cell>
          <cell r="AH946" t="str">
            <v>2002-Tr3</v>
          </cell>
          <cell r="AI946">
            <v>7</v>
          </cell>
          <cell r="AJ946" t="str">
            <v>07</v>
          </cell>
        </row>
        <row r="947">
          <cell r="AA947" t="str">
            <v>Aaa</v>
          </cell>
          <cell r="AB947">
            <v>37452</v>
          </cell>
          <cell r="AC947">
            <v>2002</v>
          </cell>
          <cell r="AD947" t="str">
            <v>St2</v>
          </cell>
          <cell r="AE947" t="str">
            <v>Qd2</v>
          </cell>
          <cell r="AF947" t="str">
            <v>Tr3</v>
          </cell>
          <cell r="AG947" t="str">
            <v>Tr3-2002</v>
          </cell>
          <cell r="AH947" t="str">
            <v>2002-Tr3</v>
          </cell>
          <cell r="AI947">
            <v>7</v>
          </cell>
          <cell r="AJ947" t="str">
            <v>07</v>
          </cell>
        </row>
        <row r="948">
          <cell r="AA948" t="str">
            <v>Aaa</v>
          </cell>
          <cell r="AB948">
            <v>37453</v>
          </cell>
          <cell r="AC948">
            <v>2002</v>
          </cell>
          <cell r="AD948" t="str">
            <v>St2</v>
          </cell>
          <cell r="AE948" t="str">
            <v>Qd2</v>
          </cell>
          <cell r="AF948" t="str">
            <v>Tr3</v>
          </cell>
          <cell r="AG948" t="str">
            <v>Tr3-2002</v>
          </cell>
          <cell r="AH948" t="str">
            <v>2002-Tr3</v>
          </cell>
          <cell r="AI948">
            <v>7</v>
          </cell>
          <cell r="AJ948" t="str">
            <v>07</v>
          </cell>
        </row>
        <row r="949">
          <cell r="AA949" t="str">
            <v>Aaa</v>
          </cell>
          <cell r="AB949">
            <v>37454</v>
          </cell>
          <cell r="AC949">
            <v>2002</v>
          </cell>
          <cell r="AD949" t="str">
            <v>St2</v>
          </cell>
          <cell r="AE949" t="str">
            <v>Qd2</v>
          </cell>
          <cell r="AF949" t="str">
            <v>Tr3</v>
          </cell>
          <cell r="AG949" t="str">
            <v>Tr3-2002</v>
          </cell>
          <cell r="AH949" t="str">
            <v>2002-Tr3</v>
          </cell>
          <cell r="AI949">
            <v>7</v>
          </cell>
          <cell r="AJ949" t="str">
            <v>07</v>
          </cell>
        </row>
        <row r="950">
          <cell r="AA950" t="str">
            <v>Aaa</v>
          </cell>
          <cell r="AB950">
            <v>37455</v>
          </cell>
          <cell r="AC950">
            <v>2002</v>
          </cell>
          <cell r="AD950" t="str">
            <v>St2</v>
          </cell>
          <cell r="AE950" t="str">
            <v>Qd2</v>
          </cell>
          <cell r="AF950" t="str">
            <v>Tr3</v>
          </cell>
          <cell r="AG950" t="str">
            <v>Tr3-2002</v>
          </cell>
          <cell r="AH950" t="str">
            <v>2002-Tr3</v>
          </cell>
          <cell r="AI950">
            <v>7</v>
          </cell>
          <cell r="AJ950" t="str">
            <v>07</v>
          </cell>
        </row>
        <row r="951">
          <cell r="AA951" t="str">
            <v>Aaa</v>
          </cell>
          <cell r="AB951">
            <v>37456</v>
          </cell>
          <cell r="AC951">
            <v>2002</v>
          </cell>
          <cell r="AD951" t="str">
            <v>St2</v>
          </cell>
          <cell r="AE951" t="str">
            <v>Qd2</v>
          </cell>
          <cell r="AF951" t="str">
            <v>Tr3</v>
          </cell>
          <cell r="AG951" t="str">
            <v>Tr3-2002</v>
          </cell>
          <cell r="AH951" t="str">
            <v>2002-Tr3</v>
          </cell>
          <cell r="AI951">
            <v>7</v>
          </cell>
          <cell r="AJ951" t="str">
            <v>07</v>
          </cell>
        </row>
        <row r="952">
          <cell r="AA952" t="str">
            <v>Aaa</v>
          </cell>
          <cell r="AB952">
            <v>37457</v>
          </cell>
          <cell r="AC952">
            <v>2002</v>
          </cell>
          <cell r="AD952" t="str">
            <v>St2</v>
          </cell>
          <cell r="AE952" t="str">
            <v>Qd2</v>
          </cell>
          <cell r="AF952" t="str">
            <v>Tr3</v>
          </cell>
          <cell r="AG952" t="str">
            <v>Tr3-2002</v>
          </cell>
          <cell r="AH952" t="str">
            <v>2002-Tr3</v>
          </cell>
          <cell r="AI952">
            <v>7</v>
          </cell>
          <cell r="AJ952" t="str">
            <v>07</v>
          </cell>
        </row>
        <row r="953">
          <cell r="AA953" t="str">
            <v>Aaa</v>
          </cell>
          <cell r="AB953">
            <v>37458</v>
          </cell>
          <cell r="AC953">
            <v>2002</v>
          </cell>
          <cell r="AD953" t="str">
            <v>St2</v>
          </cell>
          <cell r="AE953" t="str">
            <v>Qd2</v>
          </cell>
          <cell r="AF953" t="str">
            <v>Tr3</v>
          </cell>
          <cell r="AG953" t="str">
            <v>Tr3-2002</v>
          </cell>
          <cell r="AH953" t="str">
            <v>2002-Tr3</v>
          </cell>
          <cell r="AI953">
            <v>7</v>
          </cell>
          <cell r="AJ953" t="str">
            <v>07</v>
          </cell>
        </row>
        <row r="954">
          <cell r="AA954" t="str">
            <v>Aaa</v>
          </cell>
          <cell r="AB954">
            <v>37459</v>
          </cell>
          <cell r="AC954">
            <v>2002</v>
          </cell>
          <cell r="AD954" t="str">
            <v>St2</v>
          </cell>
          <cell r="AE954" t="str">
            <v>Qd2</v>
          </cell>
          <cell r="AF954" t="str">
            <v>Tr3</v>
          </cell>
          <cell r="AG954" t="str">
            <v>Tr3-2002</v>
          </cell>
          <cell r="AH954" t="str">
            <v>2002-Tr3</v>
          </cell>
          <cell r="AI954">
            <v>7</v>
          </cell>
          <cell r="AJ954" t="str">
            <v>07</v>
          </cell>
        </row>
        <row r="955">
          <cell r="AA955" t="str">
            <v>Aaa</v>
          </cell>
          <cell r="AB955">
            <v>37460</v>
          </cell>
          <cell r="AC955">
            <v>2002</v>
          </cell>
          <cell r="AD955" t="str">
            <v>St2</v>
          </cell>
          <cell r="AE955" t="str">
            <v>Qd2</v>
          </cell>
          <cell r="AF955" t="str">
            <v>Tr3</v>
          </cell>
          <cell r="AG955" t="str">
            <v>Tr3-2002</v>
          </cell>
          <cell r="AH955" t="str">
            <v>2002-Tr3</v>
          </cell>
          <cell r="AI955">
            <v>7</v>
          </cell>
          <cell r="AJ955" t="str">
            <v>07</v>
          </cell>
        </row>
        <row r="956">
          <cell r="AA956" t="str">
            <v>Aaa</v>
          </cell>
          <cell r="AB956">
            <v>37461</v>
          </cell>
          <cell r="AC956">
            <v>2002</v>
          </cell>
          <cell r="AD956" t="str">
            <v>St2</v>
          </cell>
          <cell r="AE956" t="str">
            <v>Qd2</v>
          </cell>
          <cell r="AF956" t="str">
            <v>Tr3</v>
          </cell>
          <cell r="AG956" t="str">
            <v>Tr3-2002</v>
          </cell>
          <cell r="AH956" t="str">
            <v>2002-Tr3</v>
          </cell>
          <cell r="AI956">
            <v>7</v>
          </cell>
          <cell r="AJ956" t="str">
            <v>07</v>
          </cell>
        </row>
        <row r="957">
          <cell r="AA957" t="str">
            <v>Aaa</v>
          </cell>
          <cell r="AB957">
            <v>37462</v>
          </cell>
          <cell r="AC957">
            <v>2002</v>
          </cell>
          <cell r="AD957" t="str">
            <v>St2</v>
          </cell>
          <cell r="AE957" t="str">
            <v>Qd2</v>
          </cell>
          <cell r="AF957" t="str">
            <v>Tr3</v>
          </cell>
          <cell r="AG957" t="str">
            <v>Tr3-2002</v>
          </cell>
          <cell r="AH957" t="str">
            <v>2002-Tr3</v>
          </cell>
          <cell r="AI957">
            <v>7</v>
          </cell>
          <cell r="AJ957" t="str">
            <v>07</v>
          </cell>
        </row>
        <row r="958">
          <cell r="AA958" t="str">
            <v>Aaa</v>
          </cell>
          <cell r="AB958">
            <v>37463</v>
          </cell>
          <cell r="AC958">
            <v>2002</v>
          </cell>
          <cell r="AD958" t="str">
            <v>St2</v>
          </cell>
          <cell r="AE958" t="str">
            <v>Qd2</v>
          </cell>
          <cell r="AF958" t="str">
            <v>Tr3</v>
          </cell>
          <cell r="AG958" t="str">
            <v>Tr3-2002</v>
          </cell>
          <cell r="AH958" t="str">
            <v>2002-Tr3</v>
          </cell>
          <cell r="AI958">
            <v>7</v>
          </cell>
          <cell r="AJ958" t="str">
            <v>07</v>
          </cell>
        </row>
        <row r="959">
          <cell r="AA959" t="str">
            <v>Aaa</v>
          </cell>
          <cell r="AB959">
            <v>37464</v>
          </cell>
          <cell r="AC959">
            <v>2002</v>
          </cell>
          <cell r="AD959" t="str">
            <v>St2</v>
          </cell>
          <cell r="AE959" t="str">
            <v>Qd2</v>
          </cell>
          <cell r="AF959" t="str">
            <v>Tr3</v>
          </cell>
          <cell r="AG959" t="str">
            <v>Tr3-2002</v>
          </cell>
          <cell r="AH959" t="str">
            <v>2002-Tr3</v>
          </cell>
          <cell r="AI959">
            <v>7</v>
          </cell>
          <cell r="AJ959" t="str">
            <v>07</v>
          </cell>
        </row>
        <row r="960">
          <cell r="AA960" t="str">
            <v>Aaa</v>
          </cell>
          <cell r="AB960">
            <v>37465</v>
          </cell>
          <cell r="AC960">
            <v>2002</v>
          </cell>
          <cell r="AD960" t="str">
            <v>St2</v>
          </cell>
          <cell r="AE960" t="str">
            <v>Qd2</v>
          </cell>
          <cell r="AF960" t="str">
            <v>Tr3</v>
          </cell>
          <cell r="AG960" t="str">
            <v>Tr3-2002</v>
          </cell>
          <cell r="AH960" t="str">
            <v>2002-Tr3</v>
          </cell>
          <cell r="AI960">
            <v>7</v>
          </cell>
          <cell r="AJ960" t="str">
            <v>07</v>
          </cell>
        </row>
        <row r="961">
          <cell r="AA961" t="str">
            <v>Aaa</v>
          </cell>
          <cell r="AB961">
            <v>37466</v>
          </cell>
          <cell r="AC961">
            <v>2002</v>
          </cell>
          <cell r="AD961" t="str">
            <v>St2</v>
          </cell>
          <cell r="AE961" t="str">
            <v>Qd2</v>
          </cell>
          <cell r="AF961" t="str">
            <v>Tr3</v>
          </cell>
          <cell r="AG961" t="str">
            <v>Tr3-2002</v>
          </cell>
          <cell r="AH961" t="str">
            <v>2002-Tr3</v>
          </cell>
          <cell r="AI961">
            <v>7</v>
          </cell>
          <cell r="AJ961" t="str">
            <v>07</v>
          </cell>
        </row>
        <row r="962">
          <cell r="AA962" t="str">
            <v>Aaa</v>
          </cell>
          <cell r="AB962">
            <v>37467</v>
          </cell>
          <cell r="AC962">
            <v>2002</v>
          </cell>
          <cell r="AD962" t="str">
            <v>St2</v>
          </cell>
          <cell r="AE962" t="str">
            <v>Qd2</v>
          </cell>
          <cell r="AF962" t="str">
            <v>Tr3</v>
          </cell>
          <cell r="AG962" t="str">
            <v>Tr3-2002</v>
          </cell>
          <cell r="AH962" t="str">
            <v>2002-Tr3</v>
          </cell>
          <cell r="AI962">
            <v>7</v>
          </cell>
          <cell r="AJ962" t="str">
            <v>07</v>
          </cell>
        </row>
        <row r="963">
          <cell r="AA963" t="str">
            <v>Aaa</v>
          </cell>
          <cell r="AB963">
            <v>37468</v>
          </cell>
          <cell r="AC963">
            <v>2002</v>
          </cell>
          <cell r="AD963" t="str">
            <v>St2</v>
          </cell>
          <cell r="AE963" t="str">
            <v>Qd2</v>
          </cell>
          <cell r="AF963" t="str">
            <v>Tr3</v>
          </cell>
          <cell r="AG963" t="str">
            <v>Tr3-2002</v>
          </cell>
          <cell r="AH963" t="str">
            <v>2002-Tr3</v>
          </cell>
          <cell r="AI963">
            <v>7</v>
          </cell>
          <cell r="AJ963" t="str">
            <v>07</v>
          </cell>
        </row>
        <row r="964">
          <cell r="AA964" t="str">
            <v>Aaa</v>
          </cell>
          <cell r="AB964">
            <v>37469</v>
          </cell>
          <cell r="AC964">
            <v>2002</v>
          </cell>
          <cell r="AD964" t="str">
            <v>St2</v>
          </cell>
          <cell r="AE964" t="str">
            <v>Qd2</v>
          </cell>
          <cell r="AF964" t="str">
            <v>Tr3</v>
          </cell>
          <cell r="AG964" t="str">
            <v>Tr3-2002</v>
          </cell>
          <cell r="AH964" t="str">
            <v>2002-Tr3</v>
          </cell>
          <cell r="AI964">
            <v>8</v>
          </cell>
          <cell r="AJ964" t="str">
            <v>08</v>
          </cell>
        </row>
        <row r="965">
          <cell r="AA965" t="str">
            <v>Aaa</v>
          </cell>
          <cell r="AB965">
            <v>37470</v>
          </cell>
          <cell r="AC965">
            <v>2002</v>
          </cell>
          <cell r="AD965" t="str">
            <v>St2</v>
          </cell>
          <cell r="AE965" t="str">
            <v>Qd2</v>
          </cell>
          <cell r="AF965" t="str">
            <v>Tr3</v>
          </cell>
          <cell r="AG965" t="str">
            <v>Tr3-2002</v>
          </cell>
          <cell r="AH965" t="str">
            <v>2002-Tr3</v>
          </cell>
          <cell r="AI965">
            <v>8</v>
          </cell>
          <cell r="AJ965" t="str">
            <v>08</v>
          </cell>
        </row>
        <row r="966">
          <cell r="AA966" t="str">
            <v>Aaa</v>
          </cell>
          <cell r="AB966">
            <v>37471</v>
          </cell>
          <cell r="AC966">
            <v>2002</v>
          </cell>
          <cell r="AD966" t="str">
            <v>St2</v>
          </cell>
          <cell r="AE966" t="str">
            <v>Qd2</v>
          </cell>
          <cell r="AF966" t="str">
            <v>Tr3</v>
          </cell>
          <cell r="AG966" t="str">
            <v>Tr3-2002</v>
          </cell>
          <cell r="AH966" t="str">
            <v>2002-Tr3</v>
          </cell>
          <cell r="AI966">
            <v>8</v>
          </cell>
          <cell r="AJ966" t="str">
            <v>08</v>
          </cell>
        </row>
        <row r="967">
          <cell r="AA967" t="str">
            <v>Aaa</v>
          </cell>
          <cell r="AB967">
            <v>37472</v>
          </cell>
          <cell r="AC967">
            <v>2002</v>
          </cell>
          <cell r="AD967" t="str">
            <v>St2</v>
          </cell>
          <cell r="AE967" t="str">
            <v>Qd2</v>
          </cell>
          <cell r="AF967" t="str">
            <v>Tr3</v>
          </cell>
          <cell r="AG967" t="str">
            <v>Tr3-2002</v>
          </cell>
          <cell r="AH967" t="str">
            <v>2002-Tr3</v>
          </cell>
          <cell r="AI967">
            <v>8</v>
          </cell>
          <cell r="AJ967" t="str">
            <v>08</v>
          </cell>
        </row>
        <row r="968">
          <cell r="AA968" t="str">
            <v>Aaa</v>
          </cell>
          <cell r="AB968">
            <v>37473</v>
          </cell>
          <cell r="AC968">
            <v>2002</v>
          </cell>
          <cell r="AD968" t="str">
            <v>St2</v>
          </cell>
          <cell r="AE968" t="str">
            <v>Qd2</v>
          </cell>
          <cell r="AF968" t="str">
            <v>Tr3</v>
          </cell>
          <cell r="AG968" t="str">
            <v>Tr3-2002</v>
          </cell>
          <cell r="AH968" t="str">
            <v>2002-Tr3</v>
          </cell>
          <cell r="AI968">
            <v>8</v>
          </cell>
          <cell r="AJ968" t="str">
            <v>08</v>
          </cell>
        </row>
        <row r="969">
          <cell r="AA969" t="str">
            <v>Aaa</v>
          </cell>
          <cell r="AB969">
            <v>37474</v>
          </cell>
          <cell r="AC969">
            <v>2002</v>
          </cell>
          <cell r="AD969" t="str">
            <v>St2</v>
          </cell>
          <cell r="AE969" t="str">
            <v>Qd2</v>
          </cell>
          <cell r="AF969" t="str">
            <v>Tr3</v>
          </cell>
          <cell r="AG969" t="str">
            <v>Tr3-2002</v>
          </cell>
          <cell r="AH969" t="str">
            <v>2002-Tr3</v>
          </cell>
          <cell r="AI969">
            <v>8</v>
          </cell>
          <cell r="AJ969" t="str">
            <v>08</v>
          </cell>
        </row>
        <row r="970">
          <cell r="AA970" t="str">
            <v>Aaa</v>
          </cell>
          <cell r="AB970">
            <v>37475</v>
          </cell>
          <cell r="AC970">
            <v>2002</v>
          </cell>
          <cell r="AD970" t="str">
            <v>St2</v>
          </cell>
          <cell r="AE970" t="str">
            <v>Qd2</v>
          </cell>
          <cell r="AF970" t="str">
            <v>Tr3</v>
          </cell>
          <cell r="AG970" t="str">
            <v>Tr3-2002</v>
          </cell>
          <cell r="AH970" t="str">
            <v>2002-Tr3</v>
          </cell>
          <cell r="AI970">
            <v>8</v>
          </cell>
          <cell r="AJ970" t="str">
            <v>08</v>
          </cell>
        </row>
        <row r="971">
          <cell r="AA971" t="str">
            <v>Aaa</v>
          </cell>
          <cell r="AB971">
            <v>37476</v>
          </cell>
          <cell r="AC971">
            <v>2002</v>
          </cell>
          <cell r="AD971" t="str">
            <v>St2</v>
          </cell>
          <cell r="AE971" t="str">
            <v>Qd2</v>
          </cell>
          <cell r="AF971" t="str">
            <v>Tr3</v>
          </cell>
          <cell r="AG971" t="str">
            <v>Tr3-2002</v>
          </cell>
          <cell r="AH971" t="str">
            <v>2002-Tr3</v>
          </cell>
          <cell r="AI971">
            <v>8</v>
          </cell>
          <cell r="AJ971" t="str">
            <v>08</v>
          </cell>
        </row>
        <row r="972">
          <cell r="AA972" t="str">
            <v>Aaa</v>
          </cell>
          <cell r="AB972">
            <v>37477</v>
          </cell>
          <cell r="AC972">
            <v>2002</v>
          </cell>
          <cell r="AD972" t="str">
            <v>St2</v>
          </cell>
          <cell r="AE972" t="str">
            <v>Qd2</v>
          </cell>
          <cell r="AF972" t="str">
            <v>Tr3</v>
          </cell>
          <cell r="AG972" t="str">
            <v>Tr3-2002</v>
          </cell>
          <cell r="AH972" t="str">
            <v>2002-Tr3</v>
          </cell>
          <cell r="AI972">
            <v>8</v>
          </cell>
          <cell r="AJ972" t="str">
            <v>08</v>
          </cell>
        </row>
        <row r="973">
          <cell r="AA973" t="str">
            <v>Aaa</v>
          </cell>
          <cell r="AB973">
            <v>37478</v>
          </cell>
          <cell r="AC973">
            <v>2002</v>
          </cell>
          <cell r="AD973" t="str">
            <v>St2</v>
          </cell>
          <cell r="AE973" t="str">
            <v>Qd2</v>
          </cell>
          <cell r="AF973" t="str">
            <v>Tr3</v>
          </cell>
          <cell r="AG973" t="str">
            <v>Tr3-2002</v>
          </cell>
          <cell r="AH973" t="str">
            <v>2002-Tr3</v>
          </cell>
          <cell r="AI973">
            <v>8</v>
          </cell>
          <cell r="AJ973" t="str">
            <v>08</v>
          </cell>
        </row>
        <row r="974">
          <cell r="AA974" t="str">
            <v>Aaa</v>
          </cell>
          <cell r="AB974">
            <v>37479</v>
          </cell>
          <cell r="AC974">
            <v>2002</v>
          </cell>
          <cell r="AD974" t="str">
            <v>St2</v>
          </cell>
          <cell r="AE974" t="str">
            <v>Qd2</v>
          </cell>
          <cell r="AF974" t="str">
            <v>Tr3</v>
          </cell>
          <cell r="AG974" t="str">
            <v>Tr3-2002</v>
          </cell>
          <cell r="AH974" t="str">
            <v>2002-Tr3</v>
          </cell>
          <cell r="AI974">
            <v>8</v>
          </cell>
          <cell r="AJ974" t="str">
            <v>08</v>
          </cell>
        </row>
        <row r="975">
          <cell r="AA975" t="str">
            <v>Aaa</v>
          </cell>
          <cell r="AB975">
            <v>37480</v>
          </cell>
          <cell r="AC975">
            <v>2002</v>
          </cell>
          <cell r="AD975" t="str">
            <v>St2</v>
          </cell>
          <cell r="AE975" t="str">
            <v>Qd2</v>
          </cell>
          <cell r="AF975" t="str">
            <v>Tr3</v>
          </cell>
          <cell r="AG975" t="str">
            <v>Tr3-2002</v>
          </cell>
          <cell r="AH975" t="str">
            <v>2002-Tr3</v>
          </cell>
          <cell r="AI975">
            <v>8</v>
          </cell>
          <cell r="AJ975" t="str">
            <v>08</v>
          </cell>
        </row>
        <row r="976">
          <cell r="AA976" t="str">
            <v>Aaa</v>
          </cell>
          <cell r="AB976">
            <v>37481</v>
          </cell>
          <cell r="AC976">
            <v>2002</v>
          </cell>
          <cell r="AD976" t="str">
            <v>St2</v>
          </cell>
          <cell r="AE976" t="str">
            <v>Qd2</v>
          </cell>
          <cell r="AF976" t="str">
            <v>Tr3</v>
          </cell>
          <cell r="AG976" t="str">
            <v>Tr3-2002</v>
          </cell>
          <cell r="AH976" t="str">
            <v>2002-Tr3</v>
          </cell>
          <cell r="AI976">
            <v>8</v>
          </cell>
          <cell r="AJ976" t="str">
            <v>08</v>
          </cell>
        </row>
        <row r="977">
          <cell r="AA977" t="str">
            <v>Aaa</v>
          </cell>
          <cell r="AB977">
            <v>37482</v>
          </cell>
          <cell r="AC977">
            <v>2002</v>
          </cell>
          <cell r="AD977" t="str">
            <v>St2</v>
          </cell>
          <cell r="AE977" t="str">
            <v>Qd2</v>
          </cell>
          <cell r="AF977" t="str">
            <v>Tr3</v>
          </cell>
          <cell r="AG977" t="str">
            <v>Tr3-2002</v>
          </cell>
          <cell r="AH977" t="str">
            <v>2002-Tr3</v>
          </cell>
          <cell r="AI977">
            <v>8</v>
          </cell>
          <cell r="AJ977" t="str">
            <v>08</v>
          </cell>
        </row>
        <row r="978">
          <cell r="AA978" t="str">
            <v>Aaa</v>
          </cell>
          <cell r="AB978">
            <v>37483</v>
          </cell>
          <cell r="AC978">
            <v>2002</v>
          </cell>
          <cell r="AD978" t="str">
            <v>St2</v>
          </cell>
          <cell r="AE978" t="str">
            <v>Qd2</v>
          </cell>
          <cell r="AF978" t="str">
            <v>Tr3</v>
          </cell>
          <cell r="AG978" t="str">
            <v>Tr3-2002</v>
          </cell>
          <cell r="AH978" t="str">
            <v>2002-Tr3</v>
          </cell>
          <cell r="AI978">
            <v>8</v>
          </cell>
          <cell r="AJ978" t="str">
            <v>08</v>
          </cell>
        </row>
        <row r="979">
          <cell r="AA979" t="str">
            <v>Aaa</v>
          </cell>
          <cell r="AB979">
            <v>37484</v>
          </cell>
          <cell r="AC979">
            <v>2002</v>
          </cell>
          <cell r="AD979" t="str">
            <v>St2</v>
          </cell>
          <cell r="AE979" t="str">
            <v>Qd2</v>
          </cell>
          <cell r="AF979" t="str">
            <v>Tr3</v>
          </cell>
          <cell r="AG979" t="str">
            <v>Tr3-2002</v>
          </cell>
          <cell r="AH979" t="str">
            <v>2002-Tr3</v>
          </cell>
          <cell r="AI979">
            <v>8</v>
          </cell>
          <cell r="AJ979" t="str">
            <v>08</v>
          </cell>
        </row>
        <row r="980">
          <cell r="AA980" t="str">
            <v>Aaa</v>
          </cell>
          <cell r="AB980">
            <v>37485</v>
          </cell>
          <cell r="AC980">
            <v>2002</v>
          </cell>
          <cell r="AD980" t="str">
            <v>St2</v>
          </cell>
          <cell r="AE980" t="str">
            <v>Qd2</v>
          </cell>
          <cell r="AF980" t="str">
            <v>Tr3</v>
          </cell>
          <cell r="AG980" t="str">
            <v>Tr3-2002</v>
          </cell>
          <cell r="AH980" t="str">
            <v>2002-Tr3</v>
          </cell>
          <cell r="AI980">
            <v>8</v>
          </cell>
          <cell r="AJ980" t="str">
            <v>08</v>
          </cell>
        </row>
        <row r="981">
          <cell r="AA981" t="str">
            <v>Aaa</v>
          </cell>
          <cell r="AB981">
            <v>37486</v>
          </cell>
          <cell r="AC981">
            <v>2002</v>
          </cell>
          <cell r="AD981" t="str">
            <v>St2</v>
          </cell>
          <cell r="AE981" t="str">
            <v>Qd2</v>
          </cell>
          <cell r="AF981" t="str">
            <v>Tr3</v>
          </cell>
          <cell r="AG981" t="str">
            <v>Tr3-2002</v>
          </cell>
          <cell r="AH981" t="str">
            <v>2002-Tr3</v>
          </cell>
          <cell r="AI981">
            <v>8</v>
          </cell>
          <cell r="AJ981" t="str">
            <v>08</v>
          </cell>
        </row>
        <row r="982">
          <cell r="AA982" t="str">
            <v>Aaa</v>
          </cell>
          <cell r="AB982">
            <v>37487</v>
          </cell>
          <cell r="AC982">
            <v>2002</v>
          </cell>
          <cell r="AD982" t="str">
            <v>St2</v>
          </cell>
          <cell r="AE982" t="str">
            <v>Qd2</v>
          </cell>
          <cell r="AF982" t="str">
            <v>Tr3</v>
          </cell>
          <cell r="AG982" t="str">
            <v>Tr3-2002</v>
          </cell>
          <cell r="AH982" t="str">
            <v>2002-Tr3</v>
          </cell>
          <cell r="AI982">
            <v>8</v>
          </cell>
          <cell r="AJ982" t="str">
            <v>08</v>
          </cell>
        </row>
        <row r="983">
          <cell r="AA983" t="str">
            <v>Aaa</v>
          </cell>
          <cell r="AB983">
            <v>37488</v>
          </cell>
          <cell r="AC983">
            <v>2002</v>
          </cell>
          <cell r="AD983" t="str">
            <v>St2</v>
          </cell>
          <cell r="AE983" t="str">
            <v>Qd2</v>
          </cell>
          <cell r="AF983" t="str">
            <v>Tr3</v>
          </cell>
          <cell r="AG983" t="str">
            <v>Tr3-2002</v>
          </cell>
          <cell r="AH983" t="str">
            <v>2002-Tr3</v>
          </cell>
          <cell r="AI983">
            <v>8</v>
          </cell>
          <cell r="AJ983" t="str">
            <v>08</v>
          </cell>
        </row>
        <row r="984">
          <cell r="AA984" t="str">
            <v>Aaa</v>
          </cell>
          <cell r="AB984">
            <v>37489</v>
          </cell>
          <cell r="AC984">
            <v>2002</v>
          </cell>
          <cell r="AD984" t="str">
            <v>St2</v>
          </cell>
          <cell r="AE984" t="str">
            <v>Qd2</v>
          </cell>
          <cell r="AF984" t="str">
            <v>Tr3</v>
          </cell>
          <cell r="AG984" t="str">
            <v>Tr3-2002</v>
          </cell>
          <cell r="AH984" t="str">
            <v>2002-Tr3</v>
          </cell>
          <cell r="AI984">
            <v>8</v>
          </cell>
          <cell r="AJ984" t="str">
            <v>08</v>
          </cell>
        </row>
        <row r="985">
          <cell r="AA985" t="str">
            <v>Aaa</v>
          </cell>
          <cell r="AB985">
            <v>37490</v>
          </cell>
          <cell r="AC985">
            <v>2002</v>
          </cell>
          <cell r="AD985" t="str">
            <v>St2</v>
          </cell>
          <cell r="AE985" t="str">
            <v>Qd2</v>
          </cell>
          <cell r="AF985" t="str">
            <v>Tr3</v>
          </cell>
          <cell r="AG985" t="str">
            <v>Tr3-2002</v>
          </cell>
          <cell r="AH985" t="str">
            <v>2002-Tr3</v>
          </cell>
          <cell r="AI985">
            <v>8</v>
          </cell>
          <cell r="AJ985" t="str">
            <v>08</v>
          </cell>
        </row>
        <row r="986">
          <cell r="AA986" t="str">
            <v>Aaa</v>
          </cell>
          <cell r="AB986">
            <v>37491</v>
          </cell>
          <cell r="AC986">
            <v>2002</v>
          </cell>
          <cell r="AD986" t="str">
            <v>St2</v>
          </cell>
          <cell r="AE986" t="str">
            <v>Qd2</v>
          </cell>
          <cell r="AF986" t="str">
            <v>Tr3</v>
          </cell>
          <cell r="AG986" t="str">
            <v>Tr3-2002</v>
          </cell>
          <cell r="AH986" t="str">
            <v>2002-Tr3</v>
          </cell>
          <cell r="AI986">
            <v>8</v>
          </cell>
          <cell r="AJ986" t="str">
            <v>08</v>
          </cell>
        </row>
        <row r="987">
          <cell r="AA987" t="str">
            <v>Aaa</v>
          </cell>
          <cell r="AB987">
            <v>37492</v>
          </cell>
          <cell r="AC987">
            <v>2002</v>
          </cell>
          <cell r="AD987" t="str">
            <v>St2</v>
          </cell>
          <cell r="AE987" t="str">
            <v>Qd2</v>
          </cell>
          <cell r="AF987" t="str">
            <v>Tr3</v>
          </cell>
          <cell r="AG987" t="str">
            <v>Tr3-2002</v>
          </cell>
          <cell r="AH987" t="str">
            <v>2002-Tr3</v>
          </cell>
          <cell r="AI987">
            <v>8</v>
          </cell>
          <cell r="AJ987" t="str">
            <v>08</v>
          </cell>
        </row>
        <row r="988">
          <cell r="AA988" t="str">
            <v>Aaa</v>
          </cell>
          <cell r="AB988">
            <v>37493</v>
          </cell>
          <cell r="AC988">
            <v>2002</v>
          </cell>
          <cell r="AD988" t="str">
            <v>St2</v>
          </cell>
          <cell r="AE988" t="str">
            <v>Qd2</v>
          </cell>
          <cell r="AF988" t="str">
            <v>Tr3</v>
          </cell>
          <cell r="AG988" t="str">
            <v>Tr3-2002</v>
          </cell>
          <cell r="AH988" t="str">
            <v>2002-Tr3</v>
          </cell>
          <cell r="AI988">
            <v>8</v>
          </cell>
          <cell r="AJ988" t="str">
            <v>08</v>
          </cell>
        </row>
        <row r="989">
          <cell r="AA989" t="str">
            <v>Aaa</v>
          </cell>
          <cell r="AB989">
            <v>37494</v>
          </cell>
          <cell r="AC989">
            <v>2002</v>
          </cell>
          <cell r="AD989" t="str">
            <v>St2</v>
          </cell>
          <cell r="AE989" t="str">
            <v>Qd2</v>
          </cell>
          <cell r="AF989" t="str">
            <v>Tr3</v>
          </cell>
          <cell r="AG989" t="str">
            <v>Tr3-2002</v>
          </cell>
          <cell r="AH989" t="str">
            <v>2002-Tr3</v>
          </cell>
          <cell r="AI989">
            <v>8</v>
          </cell>
          <cell r="AJ989" t="str">
            <v>08</v>
          </cell>
        </row>
        <row r="990">
          <cell r="AA990" t="str">
            <v>Aaa</v>
          </cell>
          <cell r="AB990">
            <v>37495</v>
          </cell>
          <cell r="AC990">
            <v>2002</v>
          </cell>
          <cell r="AD990" t="str">
            <v>St2</v>
          </cell>
          <cell r="AE990" t="str">
            <v>Qd2</v>
          </cell>
          <cell r="AF990" t="str">
            <v>Tr3</v>
          </cell>
          <cell r="AG990" t="str">
            <v>Tr3-2002</v>
          </cell>
          <cell r="AH990" t="str">
            <v>2002-Tr3</v>
          </cell>
          <cell r="AI990">
            <v>8</v>
          </cell>
          <cell r="AJ990" t="str">
            <v>08</v>
          </cell>
        </row>
        <row r="991">
          <cell r="AA991" t="str">
            <v>Aaa</v>
          </cell>
          <cell r="AB991">
            <v>37496</v>
          </cell>
          <cell r="AC991">
            <v>2002</v>
          </cell>
          <cell r="AD991" t="str">
            <v>St2</v>
          </cell>
          <cell r="AE991" t="str">
            <v>Qd2</v>
          </cell>
          <cell r="AF991" t="str">
            <v>Tr3</v>
          </cell>
          <cell r="AG991" t="str">
            <v>Tr3-2002</v>
          </cell>
          <cell r="AH991" t="str">
            <v>2002-Tr3</v>
          </cell>
          <cell r="AI991">
            <v>8</v>
          </cell>
          <cell r="AJ991" t="str">
            <v>08</v>
          </cell>
        </row>
        <row r="992">
          <cell r="AA992" t="str">
            <v>Aaa</v>
          </cell>
          <cell r="AB992">
            <v>37497</v>
          </cell>
          <cell r="AC992">
            <v>2002</v>
          </cell>
          <cell r="AD992" t="str">
            <v>St2</v>
          </cell>
          <cell r="AE992" t="str">
            <v>Qd2</v>
          </cell>
          <cell r="AF992" t="str">
            <v>Tr3</v>
          </cell>
          <cell r="AG992" t="str">
            <v>Tr3-2002</v>
          </cell>
          <cell r="AH992" t="str">
            <v>2002-Tr3</v>
          </cell>
          <cell r="AI992">
            <v>8</v>
          </cell>
          <cell r="AJ992" t="str">
            <v>08</v>
          </cell>
        </row>
        <row r="993">
          <cell r="AA993" t="str">
            <v>Aaa</v>
          </cell>
          <cell r="AB993">
            <v>37498</v>
          </cell>
          <cell r="AC993">
            <v>2002</v>
          </cell>
          <cell r="AD993" t="str">
            <v>St2</v>
          </cell>
          <cell r="AE993" t="str">
            <v>Qd2</v>
          </cell>
          <cell r="AF993" t="str">
            <v>Tr3</v>
          </cell>
          <cell r="AG993" t="str">
            <v>Tr3-2002</v>
          </cell>
          <cell r="AH993" t="str">
            <v>2002-Tr3</v>
          </cell>
          <cell r="AI993">
            <v>8</v>
          </cell>
          <cell r="AJ993" t="str">
            <v>08</v>
          </cell>
        </row>
        <row r="994">
          <cell r="AA994" t="str">
            <v>Aaa</v>
          </cell>
          <cell r="AB994">
            <v>37499</v>
          </cell>
          <cell r="AC994">
            <v>2002</v>
          </cell>
          <cell r="AD994" t="str">
            <v>St2</v>
          </cell>
          <cell r="AE994" t="str">
            <v>Qd2</v>
          </cell>
          <cell r="AF994" t="str">
            <v>Tr3</v>
          </cell>
          <cell r="AG994" t="str">
            <v>Tr3-2002</v>
          </cell>
          <cell r="AH994" t="str">
            <v>2002-Tr3</v>
          </cell>
          <cell r="AI994">
            <v>8</v>
          </cell>
          <cell r="AJ994" t="str">
            <v>08</v>
          </cell>
        </row>
        <row r="995">
          <cell r="AA995" t="str">
            <v>Aaa</v>
          </cell>
          <cell r="AB995">
            <v>37500</v>
          </cell>
          <cell r="AC995">
            <v>2002</v>
          </cell>
          <cell r="AD995" t="str">
            <v>St2</v>
          </cell>
          <cell r="AE995" t="str">
            <v>Qd3</v>
          </cell>
          <cell r="AF995" t="str">
            <v>Tr3</v>
          </cell>
          <cell r="AG995" t="str">
            <v>Tr3-2002</v>
          </cell>
          <cell r="AH995" t="str">
            <v>2002-Tr3</v>
          </cell>
          <cell r="AI995">
            <v>9</v>
          </cell>
          <cell r="AJ995" t="str">
            <v>09</v>
          </cell>
        </row>
        <row r="996">
          <cell r="AA996" t="str">
            <v>Aaa</v>
          </cell>
          <cell r="AB996">
            <v>37501</v>
          </cell>
          <cell r="AC996">
            <v>2002</v>
          </cell>
          <cell r="AD996" t="str">
            <v>St2</v>
          </cell>
          <cell r="AE996" t="str">
            <v>Qd3</v>
          </cell>
          <cell r="AF996" t="str">
            <v>Tr3</v>
          </cell>
          <cell r="AG996" t="str">
            <v>Tr3-2002</v>
          </cell>
          <cell r="AH996" t="str">
            <v>2002-Tr3</v>
          </cell>
          <cell r="AI996">
            <v>9</v>
          </cell>
          <cell r="AJ996" t="str">
            <v>09</v>
          </cell>
        </row>
        <row r="997">
          <cell r="AA997" t="str">
            <v>Aaa</v>
          </cell>
          <cell r="AB997">
            <v>37502</v>
          </cell>
          <cell r="AC997">
            <v>2002</v>
          </cell>
          <cell r="AD997" t="str">
            <v>St2</v>
          </cell>
          <cell r="AE997" t="str">
            <v>Qd3</v>
          </cell>
          <cell r="AF997" t="str">
            <v>Tr3</v>
          </cell>
          <cell r="AG997" t="str">
            <v>Tr3-2002</v>
          </cell>
          <cell r="AH997" t="str">
            <v>2002-Tr3</v>
          </cell>
          <cell r="AI997">
            <v>9</v>
          </cell>
          <cell r="AJ997" t="str">
            <v>09</v>
          </cell>
        </row>
        <row r="998">
          <cell r="AA998" t="str">
            <v>Aaa</v>
          </cell>
          <cell r="AB998">
            <v>37503</v>
          </cell>
          <cell r="AC998">
            <v>2002</v>
          </cell>
          <cell r="AD998" t="str">
            <v>St2</v>
          </cell>
          <cell r="AE998" t="str">
            <v>Qd3</v>
          </cell>
          <cell r="AF998" t="str">
            <v>Tr3</v>
          </cell>
          <cell r="AG998" t="str">
            <v>Tr3-2002</v>
          </cell>
          <cell r="AH998" t="str">
            <v>2002-Tr3</v>
          </cell>
          <cell r="AI998">
            <v>9</v>
          </cell>
          <cell r="AJ998" t="str">
            <v>09</v>
          </cell>
        </row>
        <row r="999">
          <cell r="AA999" t="str">
            <v>Aaa</v>
          </cell>
          <cell r="AB999">
            <v>37504</v>
          </cell>
          <cell r="AC999">
            <v>2002</v>
          </cell>
          <cell r="AD999" t="str">
            <v>St2</v>
          </cell>
          <cell r="AE999" t="str">
            <v>Qd3</v>
          </cell>
          <cell r="AF999" t="str">
            <v>Tr3</v>
          </cell>
          <cell r="AG999" t="str">
            <v>Tr3-2002</v>
          </cell>
          <cell r="AH999" t="str">
            <v>2002-Tr3</v>
          </cell>
          <cell r="AI999">
            <v>9</v>
          </cell>
          <cell r="AJ999" t="str">
            <v>09</v>
          </cell>
        </row>
        <row r="1000">
          <cell r="AA1000" t="str">
            <v>Aaa</v>
          </cell>
          <cell r="AB1000">
            <v>37505</v>
          </cell>
          <cell r="AC1000">
            <v>2002</v>
          </cell>
          <cell r="AD1000" t="str">
            <v>St2</v>
          </cell>
          <cell r="AE1000" t="str">
            <v>Qd3</v>
          </cell>
          <cell r="AF1000" t="str">
            <v>Tr3</v>
          </cell>
          <cell r="AG1000" t="str">
            <v>Tr3-2002</v>
          </cell>
          <cell r="AH1000" t="str">
            <v>2002-Tr3</v>
          </cell>
          <cell r="AI1000">
            <v>9</v>
          </cell>
          <cell r="AJ1000" t="str">
            <v>09</v>
          </cell>
        </row>
      </sheetData>
      <sheetData sheetId="10"/>
      <sheetData sheetId="11"/>
      <sheetData sheetId="12"/>
      <sheetData sheetId="13"/>
      <sheetData sheetId="14"/>
      <sheetData sheetId="15"/>
      <sheetData sheetId="16"/>
      <sheetData sheetId="17"/>
      <sheetData sheetId="18"/>
      <sheetData sheetId="19"/>
      <sheetData sheetId="20" refreshError="1"/>
      <sheetData sheetId="2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o"/>
      <sheetName val="Rzo"/>
      <sheetName val="RzoUma"/>
      <sheetName val="300"/>
      <sheetName val="RzoFeGCap"/>
    </sheetNames>
    <sheetDataSet>
      <sheetData sheetId="0"/>
      <sheetData sheetId="1"/>
      <sheetData sheetId="2"/>
      <sheetData sheetId="3">
        <row r="1">
          <cell r="B1" t="str">
            <v>Chk</v>
          </cell>
        </row>
        <row r="2">
          <cell r="B2" t="str">
            <v>OK!!!</v>
          </cell>
        </row>
        <row r="3">
          <cell r="B3">
            <v>0</v>
          </cell>
        </row>
        <row r="4">
          <cell r="B4" t="str">
            <v>300 - RzoAll</v>
          </cell>
        </row>
      </sheetData>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de Rosto - 50"/>
      <sheetName val="MCBR"/>
    </sheetNames>
    <sheetDataSet>
      <sheetData sheetId="0" refreshError="1"/>
      <sheetData sheetId="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Referência"/>
      <sheetName val="Comunicação"/>
      <sheetName val="EVTEA"/>
      <sheetName val="Parte A"/>
      <sheetName val="Parte B"/>
      <sheetName val="DIÁRIAS E PASSAGENS "/>
      <sheetName val="COTAÇÕES"/>
      <sheetName val="Controle Cotações"/>
      <sheetName val="TPU 03_20"/>
      <sheetName val="Plan4"/>
      <sheetName val="TPU VersãoA MAR 2020-D"/>
    </sheetNames>
    <sheetDataSet>
      <sheetData sheetId="0"/>
      <sheetData sheetId="1"/>
      <sheetData sheetId="2"/>
      <sheetData sheetId="3"/>
      <sheetData sheetId="4"/>
      <sheetData sheetId="5"/>
      <sheetData sheetId="6"/>
      <sheetData sheetId="7">
        <row r="103">
          <cell r="A103" t="str">
            <v>CVC em seções</v>
          </cell>
        </row>
      </sheetData>
      <sheetData sheetId="8"/>
      <sheetData sheetId="9">
        <row r="9">
          <cell r="A9" t="str">
            <v>Subitem</v>
          </cell>
          <cell r="B9" t="str">
            <v>Descrição</v>
          </cell>
          <cell r="C9" t="str">
            <v>Unidade</v>
          </cell>
          <cell r="D9" t="str">
            <v>Preço Unitário s/ BDI 35%</v>
          </cell>
        </row>
        <row r="10">
          <cell r="A10"/>
          <cell r="B10"/>
          <cell r="C10"/>
          <cell r="D10"/>
        </row>
        <row r="11">
          <cell r="A11">
            <v>36912</v>
          </cell>
          <cell r="B11" t="str">
            <v>SONDAGEM A PERCUSSAO ATE 15M</v>
          </cell>
          <cell r="C11" t="str">
            <v>m</v>
          </cell>
          <cell r="D11">
            <v>95.222222222222243</v>
          </cell>
        </row>
        <row r="12">
          <cell r="A12">
            <v>37277</v>
          </cell>
          <cell r="B12" t="str">
            <v>SONDAGEM A PERC ATE 15M LOC ALAG&lt;50CM</v>
          </cell>
          <cell r="C12" t="str">
            <v>m</v>
          </cell>
          <cell r="D12">
            <v>105</v>
          </cell>
        </row>
        <row r="13">
          <cell r="A13">
            <v>37642</v>
          </cell>
          <cell r="B13" t="str">
            <v>SONDAGEM A PERCUSSAO DE 15 A 30M</v>
          </cell>
          <cell r="C13" t="str">
            <v>m</v>
          </cell>
          <cell r="D13">
            <v>90.651851851851845</v>
          </cell>
        </row>
        <row r="14">
          <cell r="A14">
            <v>38007</v>
          </cell>
          <cell r="B14" t="str">
            <v>SONDAGEM A PERC15A30M LOCALAG&lt;50CM</v>
          </cell>
          <cell r="C14" t="str">
            <v>m</v>
          </cell>
          <cell r="D14">
            <v>123.71111111111111</v>
          </cell>
        </row>
        <row r="15">
          <cell r="A15">
            <v>38373</v>
          </cell>
          <cell r="B15" t="str">
            <v>SONDAGEM PERCUSSAO SUPERIOR A 30M</v>
          </cell>
          <cell r="C15" t="str">
            <v>m</v>
          </cell>
          <cell r="D15">
            <v>102.74074074074073</v>
          </cell>
        </row>
        <row r="16">
          <cell r="A16">
            <v>38738</v>
          </cell>
          <cell r="B16" t="str">
            <v>SONDAGEM PERC+30M LOCALAG&lt;50CM</v>
          </cell>
          <cell r="C16" t="str">
            <v>m</v>
          </cell>
          <cell r="D16">
            <v>140.17777777777778</v>
          </cell>
        </row>
        <row r="17">
          <cell r="A17">
            <v>39103</v>
          </cell>
          <cell r="B17" t="str">
            <v>TAXA FIXA INSTALACAO SONDAGEM PERCUSSAO</v>
          </cell>
          <cell r="C17" t="str">
            <v>un</v>
          </cell>
          <cell r="D17">
            <v>811.94814814814822</v>
          </cell>
        </row>
        <row r="18">
          <cell r="A18">
            <v>39468</v>
          </cell>
          <cell r="B18" t="str">
            <v>TAXA FIXA INSTALACAO SONDAGEM ROTATIVA</v>
          </cell>
          <cell r="C18" t="str">
            <v>un</v>
          </cell>
          <cell r="D18">
            <v>2757.9037037037037</v>
          </cell>
        </row>
        <row r="19">
          <cell r="A19">
            <v>39834</v>
          </cell>
          <cell r="B19" t="str">
            <v>TRANSPORTE DE EQUIPAMENTO DE SONDAGEM</v>
          </cell>
          <cell r="C19" t="str">
            <v>km*equip</v>
          </cell>
          <cell r="D19">
            <v>8.2592592592592595</v>
          </cell>
        </row>
        <row r="20">
          <cell r="A20">
            <v>40199</v>
          </cell>
          <cell r="B20" t="str">
            <v>DESLOCAMENTO DE EQUIPAMENTO DE SONDAGEM</v>
          </cell>
          <cell r="C20" t="str">
            <v>m</v>
          </cell>
          <cell r="D20">
            <v>5.8888888888888893</v>
          </cell>
        </row>
        <row r="21">
          <cell r="A21">
            <v>40564</v>
          </cell>
          <cell r="B21" t="str">
            <v>PLATAFORMA OU BANQUETA SONDPERCUSSAO</v>
          </cell>
          <cell r="C21" t="str">
            <v>equip</v>
          </cell>
          <cell r="D21">
            <v>1280.0296296296297</v>
          </cell>
        </row>
        <row r="22">
          <cell r="A22">
            <v>40929</v>
          </cell>
          <cell r="B22" t="str">
            <v>PLATAFORMA OU BANQUETA P/ SOND ROTATIVA</v>
          </cell>
          <cell r="C22" t="str">
            <v>equip</v>
          </cell>
          <cell r="D22">
            <v>1410.5111111111112</v>
          </cell>
        </row>
        <row r="23">
          <cell r="A23">
            <v>41660</v>
          </cell>
          <cell r="B23" t="str">
            <v>FLUTUANTE PARA SONDAGEM</v>
          </cell>
          <cell r="C23" t="str">
            <v>obra</v>
          </cell>
          <cell r="D23">
            <v>8176.3629629629631</v>
          </cell>
        </row>
        <row r="24">
          <cell r="A24">
            <v>42025</v>
          </cell>
          <cell r="B24" t="str">
            <v>INSTALSONDAGEM PERCUSSAO S/ FLUTUANTE</v>
          </cell>
          <cell r="C24" t="str">
            <v>sond</v>
          </cell>
          <cell r="D24">
            <v>952.17037037037039</v>
          </cell>
        </row>
        <row r="25">
          <cell r="A25">
            <v>42390</v>
          </cell>
          <cell r="B25" t="str">
            <v>INSTALACAO SONDAGEM ROTATIVA S/FLUTUANTE</v>
          </cell>
          <cell r="C25" t="str">
            <v>sond</v>
          </cell>
          <cell r="D25">
            <v>2539.1185185185186</v>
          </cell>
        </row>
        <row r="26">
          <cell r="A26">
            <v>42756</v>
          </cell>
          <cell r="B26" t="str">
            <v>SONDAGEM ROTATIVA SOLO 57,10MM (AX)</v>
          </cell>
          <cell r="C26" t="str">
            <v>m</v>
          </cell>
          <cell r="D26">
            <v>214.23703703703706</v>
          </cell>
        </row>
        <row r="27">
          <cell r="A27">
            <v>43121</v>
          </cell>
          <cell r="B27" t="str">
            <v>SONDAGEM ROTATIVA SOLO 73,00MM (BX)</v>
          </cell>
          <cell r="C27" t="str">
            <v>m</v>
          </cell>
          <cell r="D27">
            <v>218.2</v>
          </cell>
        </row>
        <row r="28">
          <cell r="A28">
            <v>43486</v>
          </cell>
          <cell r="B28" t="str">
            <v>SONDAGEM ROTATIVA SOLO 88,90MM (NX)</v>
          </cell>
          <cell r="C28" t="str">
            <v>m</v>
          </cell>
          <cell r="D28">
            <v>293.57777777777778</v>
          </cell>
        </row>
        <row r="29">
          <cell r="A29">
            <v>43851</v>
          </cell>
          <cell r="B29" t="str">
            <v>SONDAGEM ROTATIVA SOLO 114,30MM (HX)</v>
          </cell>
          <cell r="C29" t="str">
            <v>m</v>
          </cell>
          <cell r="D29">
            <v>317.39259259259262</v>
          </cell>
        </row>
        <row r="30">
          <cell r="A30">
            <v>44217</v>
          </cell>
          <cell r="B30" t="str">
            <v>SONDAGEM ROTATIVA ROCHA ALT57,1MM (AX)</v>
          </cell>
          <cell r="C30" t="str">
            <v>m</v>
          </cell>
          <cell r="D30">
            <v>429.20740740740735</v>
          </cell>
        </row>
        <row r="31">
          <cell r="A31">
            <v>44582</v>
          </cell>
          <cell r="B31" t="str">
            <v>SONDAGEM ROTATIVA ROCHA ALT73,0MM (BX)</v>
          </cell>
          <cell r="C31" t="str">
            <v>m</v>
          </cell>
          <cell r="D31">
            <v>457.28888888888889</v>
          </cell>
        </row>
        <row r="32">
          <cell r="A32">
            <v>44947</v>
          </cell>
          <cell r="B32" t="str">
            <v>SONDAGEM ROTATIVA ROCHA ALT88,9MM (NX)</v>
          </cell>
          <cell r="C32" t="str">
            <v>m</v>
          </cell>
          <cell r="D32">
            <v>495.93333333333334</v>
          </cell>
        </row>
        <row r="33">
          <cell r="A33">
            <v>45312</v>
          </cell>
          <cell r="B33" t="str">
            <v>SONDAGEM ROTATIVA ROCHA ALT114,3MM (HX)</v>
          </cell>
          <cell r="C33" t="str">
            <v>m</v>
          </cell>
          <cell r="D33">
            <v>567.34074074074078</v>
          </cell>
        </row>
        <row r="34">
          <cell r="A34">
            <v>45678</v>
          </cell>
          <cell r="B34" t="str">
            <v>SONDAGEM ROTATIVA ROCHA SA 57,10MM (AX)</v>
          </cell>
          <cell r="C34" t="str">
            <v>m</v>
          </cell>
          <cell r="D34">
            <v>547.50370370370365</v>
          </cell>
        </row>
        <row r="35">
          <cell r="A35">
            <v>46043</v>
          </cell>
          <cell r="B35" t="str">
            <v>SONDAGEM ROTATIVA ROCHA SA 73,00MM (BX)</v>
          </cell>
          <cell r="C35" t="str">
            <v>m</v>
          </cell>
          <cell r="D35">
            <v>563.37037037037032</v>
          </cell>
        </row>
        <row r="36">
          <cell r="A36">
            <v>46408</v>
          </cell>
          <cell r="B36" t="str">
            <v>SONDAGEM ROTATIVA ROCHA SA 88,9MM (NX)</v>
          </cell>
          <cell r="C36" t="str">
            <v>m</v>
          </cell>
          <cell r="D36">
            <v>650.6518518518518</v>
          </cell>
        </row>
        <row r="37">
          <cell r="A37">
            <v>46773</v>
          </cell>
          <cell r="B37" t="str">
            <v>SONDAGEM ROTATIVA ROCHA SA 114,30MM (HX)</v>
          </cell>
          <cell r="C37" t="str">
            <v>m</v>
          </cell>
          <cell r="D37">
            <v>868.85185185185185</v>
          </cell>
        </row>
        <row r="38">
          <cell r="A38">
            <v>47139</v>
          </cell>
          <cell r="B38" t="str">
            <v>SONDAGEM A TRADO PROFUNDIDADE ATE 5M</v>
          </cell>
          <cell r="C38" t="str">
            <v>m</v>
          </cell>
          <cell r="D38">
            <v>62.007407407407406</v>
          </cell>
        </row>
        <row r="39">
          <cell r="A39">
            <v>10979</v>
          </cell>
          <cell r="B39" t="str">
            <v>SONDAGEM A TRADO PROFUNDIDADE 5 A 10M</v>
          </cell>
          <cell r="C39" t="str">
            <v>m</v>
          </cell>
          <cell r="D39">
            <v>76.029629629629625</v>
          </cell>
        </row>
        <row r="40">
          <cell r="A40">
            <v>21020101</v>
          </cell>
          <cell r="B40" t="str">
            <v>DETER COORDENADAS COM GPS2 (CONTROLE BASICO) PRECISAO MINIMA DE 2 ORDEM</v>
          </cell>
          <cell r="C40" t="str">
            <v>un</v>
          </cell>
          <cell r="D40">
            <v>1891.6296296296293</v>
          </cell>
        </row>
        <row r="41">
          <cell r="A41">
            <v>21020102</v>
          </cell>
          <cell r="B41" t="str">
            <v>DETER COORDENADAS COM GPS3 (CONTROLE BASICO) PRECISAO MINIMA DE 2 ORDEM</v>
          </cell>
          <cell r="C41" t="str">
            <v>un</v>
          </cell>
          <cell r="D41">
            <v>1900.5333333333331</v>
          </cell>
        </row>
        <row r="42">
          <cell r="A42">
            <v>21020201</v>
          </cell>
          <cell r="B42" t="str">
            <v>TRANSPORTE COORDENADAS ATRAVES DE POLIGONAIS CLASSE II P DA NBR 13133</v>
          </cell>
          <cell r="C42" t="str">
            <v>km</v>
          </cell>
          <cell r="D42">
            <v>1880.6222222222223</v>
          </cell>
        </row>
        <row r="43">
          <cell r="A43">
            <v>21020301</v>
          </cell>
          <cell r="B43" t="str">
            <v>IMPLANTACAO DE POLIGONAIS CLASSE III P DA NBR 13133</v>
          </cell>
          <cell r="C43" t="str">
            <v>km</v>
          </cell>
          <cell r="D43">
            <v>1446.4296296296295</v>
          </cell>
        </row>
        <row r="44">
          <cell r="A44">
            <v>21020401</v>
          </cell>
          <cell r="B44" t="str">
            <v>TRANSPORTE DE REFERENCIA DE NIVEL ATRAVES NIVELAMENTO GEOMETRICO 4 MM K</v>
          </cell>
          <cell r="C44" t="str">
            <v>km</v>
          </cell>
          <cell r="D44">
            <v>1588.8074074074075</v>
          </cell>
        </row>
        <row r="45">
          <cell r="A45">
            <v>21020501</v>
          </cell>
          <cell r="B45" t="str">
            <v>TRANSPORTE DE REFERENCIA DE NIVEL ATRAVES NIVELAMENTO GEOMETRICO CLASSE IN</v>
          </cell>
          <cell r="C45" t="str">
            <v>km</v>
          </cell>
          <cell r="D45">
            <v>1204.3407407407408</v>
          </cell>
        </row>
        <row r="46">
          <cell r="A46">
            <v>21020601</v>
          </cell>
          <cell r="B46" t="str">
            <v>LEV PLANIALTIMETRICO E CADASTRAL, POLIGONAL CLASSE II PAC ESC 1:500 ATE 1 HA</v>
          </cell>
          <cell r="C46" t="str">
            <v>un</v>
          </cell>
          <cell r="D46">
            <v>4034.4074074074074</v>
          </cell>
        </row>
        <row r="47">
          <cell r="A47">
            <v>21020602</v>
          </cell>
          <cell r="B47" t="str">
            <v>LEV PLANIALTIMETRICO E CADASTRAL, POLIGONAL CLASSE II PAC ESC 1:1000 ATE 1HA</v>
          </cell>
          <cell r="C47" t="str">
            <v>un</v>
          </cell>
          <cell r="D47">
            <v>3781.0814814814817</v>
          </cell>
        </row>
        <row r="48">
          <cell r="A48">
            <v>21020701</v>
          </cell>
          <cell r="B48" t="str">
            <v>LEV PLANIALTIMETRICO E CADASTRAL, POLIGONAL CLASSE II PAC ESC 1:500 ALEM 1HA</v>
          </cell>
          <cell r="C48" t="str">
            <v>ha</v>
          </cell>
          <cell r="D48">
            <v>3598.859259259259</v>
          </cell>
        </row>
        <row r="49">
          <cell r="A49">
            <v>21020702</v>
          </cell>
          <cell r="B49" t="str">
            <v>LEV PLANIALTIMETRICO E CADASTRAL, POLIGONAL CLASSE II PAC ESC1:1000 ALEM 1HA</v>
          </cell>
          <cell r="C49" t="str">
            <v>ha</v>
          </cell>
          <cell r="D49">
            <v>3347.0592592592593</v>
          </cell>
        </row>
        <row r="50">
          <cell r="A50">
            <v>21020801</v>
          </cell>
          <cell r="B50" t="str">
            <v>LEV PLANIALTIMETRICO DE FAVELAS COM AREA ATE 2000 M2 C/POLIG AUXILIAR</v>
          </cell>
          <cell r="C50" t="str">
            <v>un</v>
          </cell>
          <cell r="D50">
            <v>6282.9999999999991</v>
          </cell>
        </row>
        <row r="51">
          <cell r="A51">
            <v>21020901</v>
          </cell>
          <cell r="B51" t="str">
            <v>LEV PLANIALTIMETRICO DE FAVELAS COM AREA ALEM 2000 M2 C/POLIGAUXILIAR</v>
          </cell>
          <cell r="C51" t="str">
            <v>m2</v>
          </cell>
          <cell r="D51">
            <v>2.2814814814814817</v>
          </cell>
        </row>
        <row r="52">
          <cell r="A52">
            <v>21021001</v>
          </cell>
          <cell r="B52" t="str">
            <v>LEV PLANIALT SECOES TRANSV A PARTIR DE LINHA BASE EXISTENTE NIV GEOMETRICO</v>
          </cell>
          <cell r="C52" t="str">
            <v>m</v>
          </cell>
          <cell r="D52">
            <v>4.2592592592592595</v>
          </cell>
        </row>
        <row r="53">
          <cell r="A53">
            <v>21021101</v>
          </cell>
          <cell r="B53" t="str">
            <v>LEVANT PLANIALTIMETRICO CADASTRAL FAIXAS ATE 30M CLASSE II PAC DA NBR 13133</v>
          </cell>
          <cell r="C53" t="str">
            <v>km</v>
          </cell>
          <cell r="D53">
            <v>7211.5925925925922</v>
          </cell>
        </row>
        <row r="54">
          <cell r="A54">
            <v>21021201</v>
          </cell>
          <cell r="B54" t="str">
            <v>LEVANT PLANIALTIMETRICO CADASTRAL FAIXAS DE 30 A 60 M CLASSE II PAC NBR 13133</v>
          </cell>
          <cell r="C54" t="str">
            <v>km</v>
          </cell>
          <cell r="D54">
            <v>10204.066666666668</v>
          </cell>
        </row>
        <row r="55">
          <cell r="A55">
            <v>21021301</v>
          </cell>
          <cell r="B55" t="str">
            <v>LEVANT PLANIALTIMETRICO CADASTRAL FAIXAS ALEM 60M CLASSE II PAC DA NBR 13133</v>
          </cell>
          <cell r="C55" t="str">
            <v>ha</v>
          </cell>
          <cell r="D55">
            <v>2720.9407407407407</v>
          </cell>
        </row>
        <row r="56">
          <cell r="A56">
            <v>21021401</v>
          </cell>
          <cell r="B56" t="str">
            <v>MATERIALIZACAO DE LINHA BASE PROJETADA C/ ESTAQUEAMENTO DE 20 EM 20 M</v>
          </cell>
          <cell r="C56" t="str">
            <v>m</v>
          </cell>
          <cell r="D56">
            <v>3.9481481481481482</v>
          </cell>
        </row>
        <row r="57">
          <cell r="A57">
            <v>21021501</v>
          </cell>
          <cell r="B57" t="str">
            <v>IMPL E CADASTRO PLANIALT LINHA BASE VIA EXISTENTE ESTAQUEAMENTO DE 20 EM 20 M</v>
          </cell>
          <cell r="C57" t="str">
            <v>km</v>
          </cell>
          <cell r="D57">
            <v>2351.4666666666667</v>
          </cell>
        </row>
        <row r="58">
          <cell r="A58">
            <v>21021601</v>
          </cell>
          <cell r="B58" t="str">
            <v>CADASTRO DE PVA, PVE, BL E TL</v>
          </cell>
          <cell r="C58" t="str">
            <v>un</v>
          </cell>
          <cell r="D58">
            <v>190.66666666666663</v>
          </cell>
        </row>
        <row r="59">
          <cell r="A59">
            <v>21021701</v>
          </cell>
          <cell r="B59" t="str">
            <v>CADASTRO DE OBRA DE ARTE CORRENTE (GALERIA E BUEIRO) E INTERFERENCIAS</v>
          </cell>
          <cell r="C59" t="str">
            <v>m</v>
          </cell>
          <cell r="D59">
            <v>6.5407407407407403</v>
          </cell>
        </row>
        <row r="60">
          <cell r="A60">
            <v>21021801</v>
          </cell>
          <cell r="B60" t="str">
            <v>LEVCADESTRUT EM CONCRETO, PONTES E VIADUTOS, DETALHADO PECAS ESTRUTURAIS</v>
          </cell>
          <cell r="C60" t="str">
            <v>tramo</v>
          </cell>
          <cell r="D60">
            <v>1857.1703703703702</v>
          </cell>
        </row>
        <row r="61">
          <cell r="A61">
            <v>21021901</v>
          </cell>
          <cell r="B61" t="str">
            <v>CADASTRO DE PROPRIEDADE PARA DESAPROPRIACAO URBANA</v>
          </cell>
          <cell r="C61" t="str">
            <v>un</v>
          </cell>
          <cell r="D61">
            <v>1851.4666666666667</v>
          </cell>
        </row>
        <row r="62">
          <cell r="A62">
            <v>21022001</v>
          </cell>
          <cell r="B62" t="str">
            <v>CADASTRO DE PROPRIEDADE PARA DESAPROPRIACAO RURAL ATE 5000 M2</v>
          </cell>
          <cell r="C62" t="str">
            <v>un</v>
          </cell>
          <cell r="D62">
            <v>2294.0296296296297</v>
          </cell>
        </row>
        <row r="63">
          <cell r="A63">
            <v>21022002</v>
          </cell>
          <cell r="B63" t="str">
            <v>CADASTRO DE PROPRIEDADE PARA DESAPROPRIACAO RURAL ALEM 5000 M2</v>
          </cell>
          <cell r="C63" t="str">
            <v>un</v>
          </cell>
          <cell r="D63">
            <v>8938.3777777777777</v>
          </cell>
        </row>
        <row r="64">
          <cell r="A64">
            <v>21022101</v>
          </cell>
          <cell r="B64" t="str">
            <v>ABERTURA DE PICADA COM LARGURA SUFICIENTE PARA LEVANTAMENTO TOPOGRAFICO</v>
          </cell>
          <cell r="C64" t="str">
            <v>m</v>
          </cell>
          <cell r="D64">
            <v>2.6222222222222222</v>
          </cell>
        </row>
        <row r="65">
          <cell r="A65">
            <v>21022201</v>
          </cell>
          <cell r="B65" t="str">
            <v>LEVANTAMENTO DE SECOES TOPOBATIMETRICOS</v>
          </cell>
          <cell r="C65" t="str">
            <v>m</v>
          </cell>
          <cell r="D65">
            <v>7.7925925925925927</v>
          </cell>
        </row>
        <row r="66">
          <cell r="A66">
            <v>21022202</v>
          </cell>
          <cell r="B66" t="str">
            <v>LEVANTAMENTO TOPOBATIMETRICO, MODO CONTINUO COM ECOBATIMETRO, POSICCOM GPS</v>
          </cell>
          <cell r="C66" t="str">
            <v>m</v>
          </cell>
          <cell r="D66">
            <v>6.6296296296296289</v>
          </cell>
        </row>
        <row r="67">
          <cell r="A67">
            <v>21022301</v>
          </cell>
          <cell r="B67" t="str">
            <v>LEVANTAMENTO DE BATIMETRIA ESPECIAL</v>
          </cell>
          <cell r="C67" t="str">
            <v>equipedia</v>
          </cell>
          <cell r="D67">
            <v>4072.3925925925928</v>
          </cell>
        </row>
        <row r="68">
          <cell r="A68">
            <v>21022401</v>
          </cell>
          <cell r="B68" t="str">
            <v>FORN EQUIPTOP, 1 TECN, 2 AUX, 1 NIVEL C/ NIVEL AUT ESTACAO TOTAL E VEIC</v>
          </cell>
          <cell r="C68" t="str">
            <v>equipemes</v>
          </cell>
          <cell r="D68">
            <v>44574.933333333334</v>
          </cell>
        </row>
        <row r="69">
          <cell r="A69">
            <v>21022501</v>
          </cell>
          <cell r="B69" t="str">
            <v>MARCCONC TRONCO PIR DE 10X10CM T/ 30X30CM B/ 40CM H, PINO/CHAPA COLADA TOPO</v>
          </cell>
          <cell r="C69" t="str">
            <v>un</v>
          </cell>
          <cell r="D69">
            <v>104.02962962962962</v>
          </cell>
        </row>
        <row r="70">
          <cell r="A70">
            <v>21022601</v>
          </cell>
          <cell r="B70" t="str">
            <v>MOBILIZACAO / DESMOBILIZACAO - DE EQUIPE E EQUIP DE TOPOGRAFIA A 50 E 150KM</v>
          </cell>
          <cell r="C70" t="str">
            <v>un</v>
          </cell>
          <cell r="D70">
            <v>921.54074074074072</v>
          </cell>
        </row>
        <row r="71">
          <cell r="A71">
            <v>21022602</v>
          </cell>
          <cell r="B71" t="str">
            <v>MOBILIZACAO / DESMOBILIZACAO - EQUIPE E EQUIP DE TOPOGRAFIA ENTRE 151E300KM</v>
          </cell>
          <cell r="C71" t="str">
            <v>un</v>
          </cell>
          <cell r="D71">
            <v>1461.7185185185185</v>
          </cell>
        </row>
        <row r="72">
          <cell r="A72">
            <v>21022603</v>
          </cell>
          <cell r="B72" t="str">
            <v>MOBILIZACAO / DESMOBILIZACAO - EQUIPE E EQUIP TOPOGRAFIA ENTRE 301E600KM</v>
          </cell>
          <cell r="C72" t="str">
            <v>un</v>
          </cell>
          <cell r="D72">
            <v>2428.8000000000002</v>
          </cell>
        </row>
        <row r="73">
          <cell r="A73">
            <v>21022701</v>
          </cell>
          <cell r="B73" t="str">
            <v>MOBILIZACAO DE AERONAVE DENTRO DO ESTADO</v>
          </cell>
          <cell r="C73" t="str">
            <v>global</v>
          </cell>
          <cell r="D73">
            <v>28215.451851851853</v>
          </cell>
        </row>
        <row r="74">
          <cell r="A74">
            <v>21022801</v>
          </cell>
          <cell r="B74" t="str">
            <v>COBERTURA FOTOGRAFICA POR AREA FOTOGRAFADA, VOO NA ESCALA 1:20000</v>
          </cell>
          <cell r="C74" t="str">
            <v>km2</v>
          </cell>
          <cell r="D74">
            <v>981.68148148148146</v>
          </cell>
        </row>
        <row r="75">
          <cell r="A75">
            <v>21022802</v>
          </cell>
          <cell r="B75" t="str">
            <v>COBERTURA FOTOGRAFICA POR AREA FOTOGRAFADA, VOO NA ESCALA 1:5000</v>
          </cell>
          <cell r="C75" t="str">
            <v>km2</v>
          </cell>
          <cell r="D75">
            <v>2808.1703703703702</v>
          </cell>
        </row>
        <row r="76">
          <cell r="A76">
            <v>21022901</v>
          </cell>
          <cell r="B76" t="str">
            <v>REVELACAO DE FOTOS AEREAS INCLUSIVE ARQUIVO DIGITAL E FOTOINDICE</v>
          </cell>
          <cell r="C76" t="str">
            <v>un</v>
          </cell>
          <cell r="D76">
            <v>192.71851851851852</v>
          </cell>
        </row>
        <row r="77">
          <cell r="A77">
            <v>21023001</v>
          </cell>
          <cell r="B77" t="str">
            <v>RESTITUICAO VOO AEROFOTOGRAMETRICO ESC ATE 5X SUPERIOR AO DO VOO, ESC1:5000</v>
          </cell>
          <cell r="C77" t="str">
            <v>km2</v>
          </cell>
          <cell r="D77">
            <v>6690.5185185185192</v>
          </cell>
        </row>
        <row r="78">
          <cell r="A78">
            <v>21023002</v>
          </cell>
          <cell r="B78" t="str">
            <v>RESTITUICAO VOO AEROFOTOGRAMETRICO ESC ATE 5X SUPERIOR AO DO VOO, ESC 1:1000</v>
          </cell>
          <cell r="C78" t="str">
            <v>km2</v>
          </cell>
          <cell r="D78">
            <v>32067.222222222223</v>
          </cell>
        </row>
        <row r="79">
          <cell r="A79">
            <v>21023101</v>
          </cell>
          <cell r="B79" t="str">
            <v>ORTOFOTOCARTA VOO AEROFOTOGRAMETRICO ESC ATE 5X SUPERIOR AO DO VOO, ESC1:5000</v>
          </cell>
          <cell r="C79" t="str">
            <v>km2</v>
          </cell>
          <cell r="D79">
            <v>1357.0592592592593</v>
          </cell>
        </row>
        <row r="80">
          <cell r="A80">
            <v>21023102</v>
          </cell>
          <cell r="B80" t="str">
            <v>ORTOFOTOCARTA VOO AEROFOTOGRAMETRICO ESC ATE 5X SUPERIOR AO DO VOO, ESC1:1000</v>
          </cell>
          <cell r="C80" t="str">
            <v>km2</v>
          </cell>
          <cell r="D80">
            <v>15549.659259259259</v>
          </cell>
        </row>
        <row r="81">
          <cell r="A81">
            <v>21023201</v>
          </cell>
          <cell r="B81" t="str">
            <v>APOIO CAMPO AEROF DETERM NUM DE PONTOS P/ RESIST EM ESC ATE 5X MAIOR</v>
          </cell>
          <cell r="C81" t="str">
            <v>km2</v>
          </cell>
          <cell r="D81">
            <v>2232.3111111111111</v>
          </cell>
        </row>
        <row r="82">
          <cell r="A82">
            <v>36971</v>
          </cell>
          <cell r="B82" t="str">
            <v>REMOCAO CERCA ARAME,INCLTRANSPORTE</v>
          </cell>
          <cell r="C82" t="str">
            <v>m</v>
          </cell>
          <cell r="D82">
            <v>12.770370370370369</v>
          </cell>
        </row>
        <row r="83">
          <cell r="A83">
            <v>37336</v>
          </cell>
          <cell r="B83" t="str">
            <v>REMOCAO DE DEFENSA METALICA SIMPLES</v>
          </cell>
          <cell r="C83" t="str">
            <v>m</v>
          </cell>
          <cell r="D83">
            <v>43.444444444444443</v>
          </cell>
        </row>
        <row r="84">
          <cell r="A84">
            <v>37701</v>
          </cell>
          <cell r="B84" t="str">
            <v>REMOCAO DE DEFENSA METALICA DUPLA</v>
          </cell>
          <cell r="C84" t="str">
            <v>m</v>
          </cell>
          <cell r="D84">
            <v>60.822222222222223</v>
          </cell>
        </row>
        <row r="85">
          <cell r="A85">
            <v>38067</v>
          </cell>
          <cell r="B85" t="str">
            <v>REMOCAO DEFENSA METSIMPLES P/ REINST</v>
          </cell>
          <cell r="C85" t="str">
            <v>m</v>
          </cell>
          <cell r="D85">
            <v>114.84444444444445</v>
          </cell>
        </row>
        <row r="86">
          <cell r="A86">
            <v>38432</v>
          </cell>
          <cell r="B86" t="str">
            <v>REMOCAO DEFENSA METALICA DUPLA P/ REINST</v>
          </cell>
          <cell r="C86" t="str">
            <v>m</v>
          </cell>
          <cell r="D86">
            <v>137.81481481481481</v>
          </cell>
        </row>
        <row r="87">
          <cell r="A87">
            <v>38797</v>
          </cell>
          <cell r="B87" t="str">
            <v>REMOCAO CANALIZACAO D&gt;=0,60M</v>
          </cell>
          <cell r="C87" t="str">
            <v>m</v>
          </cell>
          <cell r="D87">
            <v>85.511111111111106</v>
          </cell>
        </row>
        <row r="88">
          <cell r="A88">
            <v>39162</v>
          </cell>
          <cell r="B88" t="str">
            <v>REMOCAO CANALIZACAO D&lt;0,60M</v>
          </cell>
          <cell r="C88" t="str">
            <v>m</v>
          </cell>
          <cell r="D88">
            <v>73.296296296296291</v>
          </cell>
        </row>
        <row r="89">
          <cell r="A89">
            <v>39528</v>
          </cell>
          <cell r="B89" t="str">
            <v>REMOCAO E TRANSPORTE DE GUIA PRE-MOLDADA</v>
          </cell>
          <cell r="C89" t="str">
            <v>m</v>
          </cell>
          <cell r="D89">
            <v>17.844444444444445</v>
          </cell>
        </row>
        <row r="90">
          <cell r="A90">
            <v>39893</v>
          </cell>
          <cell r="B90" t="str">
            <v>REMOCAO DE ESTACA DE EUCALIPTO</v>
          </cell>
          <cell r="C90" t="str">
            <v>m</v>
          </cell>
          <cell r="D90">
            <v>11.081481481481481</v>
          </cell>
        </row>
        <row r="91">
          <cell r="A91">
            <v>40258</v>
          </cell>
          <cell r="B91" t="str">
            <v>REMOCAO DE TACHA REFLETIVA</v>
          </cell>
          <cell r="C91" t="str">
            <v>un</v>
          </cell>
          <cell r="D91">
            <v>7.7777777777777777</v>
          </cell>
        </row>
        <row r="92">
          <cell r="A92">
            <v>21031101</v>
          </cell>
          <cell r="B92" t="str">
            <v>REMOCAO DE PINTURA ACRIL DEMARCDE VIA POR PROCESSO MANUAL</v>
          </cell>
          <cell r="C92" t="str">
            <v>m2</v>
          </cell>
          <cell r="D92">
            <v>44.281481481481478</v>
          </cell>
        </row>
        <row r="93">
          <cell r="A93">
            <v>37002</v>
          </cell>
          <cell r="B93" t="str">
            <v>CERCA DE ARAME FARPADO C/ 4 FIOS</v>
          </cell>
          <cell r="C93" t="str">
            <v>m</v>
          </cell>
          <cell r="D93">
            <v>47.11851851851852</v>
          </cell>
        </row>
        <row r="94">
          <cell r="A94">
            <v>37367</v>
          </cell>
          <cell r="B94" t="str">
            <v>CERCA DE ARAME FARPADO C/ 6 FIOS</v>
          </cell>
          <cell r="C94" t="str">
            <v>m</v>
          </cell>
          <cell r="D94">
            <v>52.629629629629626</v>
          </cell>
        </row>
        <row r="95">
          <cell r="A95">
            <v>37732</v>
          </cell>
          <cell r="B95" t="str">
            <v>CERCA ARAME FARPADO POR REAPROVEITAMENTO</v>
          </cell>
          <cell r="C95" t="str">
            <v>m</v>
          </cell>
          <cell r="D95">
            <v>21.74074074074074</v>
          </cell>
        </row>
        <row r="96">
          <cell r="A96">
            <v>37032</v>
          </cell>
          <cell r="B96" t="str">
            <v>DEMOLICAO DE CONCRETO ARMADO</v>
          </cell>
          <cell r="C96" t="str">
            <v>m3</v>
          </cell>
          <cell r="D96">
            <v>321.92592592592592</v>
          </cell>
        </row>
        <row r="97">
          <cell r="A97">
            <v>37397</v>
          </cell>
          <cell r="B97" t="str">
            <v>DEMOLICAO DE CONCRETO SIMPLES</v>
          </cell>
          <cell r="C97" t="str">
            <v>m3</v>
          </cell>
          <cell r="D97">
            <v>172.77777777777777</v>
          </cell>
        </row>
        <row r="98">
          <cell r="A98">
            <v>38128</v>
          </cell>
          <cell r="B98" t="str">
            <v>DEMOLICAO PAVRIGINCLTRANSP ATE 1 KM</v>
          </cell>
          <cell r="C98" t="str">
            <v>m3</v>
          </cell>
          <cell r="D98">
            <v>161.04444444444445</v>
          </cell>
        </row>
        <row r="99">
          <cell r="A99">
            <v>38493</v>
          </cell>
          <cell r="B99" t="str">
            <v>DEMOLICAO DE EDIFICACAO EM ALVENARIA</v>
          </cell>
          <cell r="C99" t="str">
            <v>m2</v>
          </cell>
          <cell r="D99">
            <v>40.162962962962965</v>
          </cell>
        </row>
        <row r="100">
          <cell r="A100">
            <v>38858</v>
          </cell>
          <cell r="B100" t="str">
            <v>DEMOLICAO DE EDIFICACAO EM MADEIRA</v>
          </cell>
          <cell r="C100" t="str">
            <v>m2</v>
          </cell>
          <cell r="D100">
            <v>19.022222222222222</v>
          </cell>
        </row>
        <row r="101">
          <cell r="A101">
            <v>39223</v>
          </cell>
          <cell r="B101" t="str">
            <v>DEMOLICAO PAVIMENTOFLEXIVEL C/TRANSPORT</v>
          </cell>
          <cell r="C101" t="str">
            <v>m3</v>
          </cell>
          <cell r="D101">
            <v>29.125925925925927</v>
          </cell>
        </row>
        <row r="102">
          <cell r="A102">
            <v>37093</v>
          </cell>
          <cell r="B102" t="str">
            <v>ABERTURA DE POCO DE INSPECAO ATE 1,5M DE PROFUNDIDADE</v>
          </cell>
          <cell r="C102" t="str">
            <v>m</v>
          </cell>
          <cell r="D102">
            <v>739.86666666666667</v>
          </cell>
        </row>
        <row r="103">
          <cell r="A103">
            <v>37458</v>
          </cell>
          <cell r="B103" t="str">
            <v>ENSAIO DE UMIDADE NATURAL</v>
          </cell>
          <cell r="C103" t="str">
            <v>un</v>
          </cell>
          <cell r="D103">
            <v>34.525925925925925</v>
          </cell>
        </row>
        <row r="104">
          <cell r="A104">
            <v>37823</v>
          </cell>
          <cell r="B104" t="str">
            <v>ENSAIO DE DENSIDADE NATURAL</v>
          </cell>
          <cell r="C104" t="str">
            <v>un</v>
          </cell>
          <cell r="D104">
            <v>73.977777777777774</v>
          </cell>
        </row>
        <row r="105">
          <cell r="A105">
            <v>38189</v>
          </cell>
          <cell r="B105" t="str">
            <v>ANALISE GRANULOMETRICA POR PENEIRAMENTO E SEDIMENTACAO</v>
          </cell>
          <cell r="C105" t="str">
            <v>un</v>
          </cell>
          <cell r="D105">
            <v>192.37037037037038</v>
          </cell>
        </row>
        <row r="106">
          <cell r="A106">
            <v>38554</v>
          </cell>
          <cell r="B106" t="str">
            <v>ENSAIO DE CBR 5 PONTOS EN</v>
          </cell>
          <cell r="C106" t="str">
            <v>un</v>
          </cell>
          <cell r="D106">
            <v>266.34074074074073</v>
          </cell>
        </row>
        <row r="107">
          <cell r="A107">
            <v>38919</v>
          </cell>
          <cell r="B107" t="str">
            <v>ENSAIO DE CBR 5 PONTOS EI</v>
          </cell>
          <cell r="C107" t="str">
            <v>un</v>
          </cell>
          <cell r="D107">
            <v>295.94814814814816</v>
          </cell>
        </row>
        <row r="108">
          <cell r="A108">
            <v>39284</v>
          </cell>
          <cell r="B108" t="str">
            <v>CLASSIFICACAO MCT (PERDA POR IMERSAO E MINI MCV)</v>
          </cell>
          <cell r="C108" t="str">
            <v>conjunto</v>
          </cell>
          <cell r="D108">
            <v>374.86666666666667</v>
          </cell>
        </row>
        <row r="109">
          <cell r="A109">
            <v>41111</v>
          </cell>
          <cell r="B109" t="str">
            <v>CLASSIFICACAO MCT - METODO PASTILHA</v>
          </cell>
          <cell r="C109" t="str">
            <v>un</v>
          </cell>
          <cell r="D109">
            <v>133.17777777777778</v>
          </cell>
        </row>
        <row r="110">
          <cell r="A110">
            <v>41476</v>
          </cell>
          <cell r="B110" t="str">
            <v>ENSAIO DE CBR 1 PONTO MOLDADO NA UMIDADE OTIMA DE COMPACTACAO (EN)</v>
          </cell>
          <cell r="C110" t="str">
            <v>un</v>
          </cell>
          <cell r="D110">
            <v>217.02962962962962</v>
          </cell>
        </row>
        <row r="111">
          <cell r="A111">
            <v>41841</v>
          </cell>
          <cell r="B111" t="str">
            <v>ENSAIO DE COMPACTACAO - PROCTOR</v>
          </cell>
          <cell r="C111" t="str">
            <v>un</v>
          </cell>
          <cell r="D111">
            <v>128.23703703703703</v>
          </cell>
        </row>
        <row r="112">
          <cell r="A112">
            <v>42206</v>
          </cell>
          <cell r="B112" t="str">
            <v>GRANULOMETRIA POR PENEIRAMENTO SIMPLES (SEM SEDIMENTACAO)</v>
          </cell>
          <cell r="C112" t="str">
            <v>un</v>
          </cell>
          <cell r="D112">
            <v>98.644444444444431</v>
          </cell>
        </row>
        <row r="113">
          <cell r="A113">
            <v>37124</v>
          </cell>
          <cell r="B113" t="str">
            <v>LIMPEZA DE DRENAGEM DA PLATAFORMA</v>
          </cell>
          <cell r="C113" t="str">
            <v>m</v>
          </cell>
          <cell r="D113">
            <v>1.0814814814814815</v>
          </cell>
        </row>
        <row r="114">
          <cell r="A114">
            <v>37489</v>
          </cell>
          <cell r="B114" t="str">
            <v>LIMPEZA DE BUEIROS DIAMETRO ATE 80CM</v>
          </cell>
          <cell r="C114" t="str">
            <v>m</v>
          </cell>
          <cell r="D114">
            <v>50.2</v>
          </cell>
        </row>
        <row r="115">
          <cell r="A115">
            <v>37854</v>
          </cell>
          <cell r="B115" t="str">
            <v>LIMPEZA DE BUEIROS DIAMETRO ATE 100CM</v>
          </cell>
          <cell r="C115" t="str">
            <v>m</v>
          </cell>
          <cell r="D115">
            <v>52.466666666666669</v>
          </cell>
        </row>
        <row r="116">
          <cell r="A116">
            <v>38220</v>
          </cell>
          <cell r="B116" t="str">
            <v>LIMPEZA DE BUEIROS DIAMETRO ATE 120CM</v>
          </cell>
          <cell r="C116" t="str">
            <v>m</v>
          </cell>
          <cell r="D116">
            <v>56.037037037037045</v>
          </cell>
        </row>
        <row r="117">
          <cell r="A117">
            <v>38585</v>
          </cell>
          <cell r="B117" t="str">
            <v>LIMPEZA DE BUEIROS DIAMETRO ATE 150CM</v>
          </cell>
          <cell r="C117" t="str">
            <v>m</v>
          </cell>
          <cell r="D117">
            <v>59.325925925925922</v>
          </cell>
        </row>
        <row r="118">
          <cell r="A118">
            <v>38950</v>
          </cell>
          <cell r="B118" t="str">
            <v>LIMPEZA DE GALERIA</v>
          </cell>
          <cell r="C118" t="str">
            <v>m</v>
          </cell>
          <cell r="D118">
            <v>52.622222222222227</v>
          </cell>
        </row>
        <row r="119">
          <cell r="A119">
            <v>39681</v>
          </cell>
          <cell r="B119" t="str">
            <v>DEMOLICAO E RETIRADA DE GUARDA-CORPO</v>
          </cell>
          <cell r="C119" t="str">
            <v>m3</v>
          </cell>
          <cell r="D119">
            <v>297.54074074074072</v>
          </cell>
        </row>
        <row r="120">
          <cell r="A120">
            <v>40046</v>
          </cell>
          <cell r="B120" t="str">
            <v>LIMPEZA DE BUEIROS DIAMETRO ATE 60CM</v>
          </cell>
          <cell r="C120" t="str">
            <v>m</v>
          </cell>
          <cell r="D120">
            <v>38.80740740740741</v>
          </cell>
        </row>
        <row r="121">
          <cell r="A121">
            <v>40776</v>
          </cell>
          <cell r="B121" t="str">
            <v>LIMPEZA DE DRENAGEM FORA DA PLATAFORMA</v>
          </cell>
          <cell r="C121" t="str">
            <v>m</v>
          </cell>
          <cell r="D121">
            <v>1.3037037037037038</v>
          </cell>
        </row>
        <row r="122">
          <cell r="A122">
            <v>36913</v>
          </cell>
          <cell r="B122" t="str">
            <v>LIMPTERRENO SEM DESTOCAMENTO DE ARVORES</v>
          </cell>
          <cell r="C122" t="str">
            <v>m2</v>
          </cell>
          <cell r="D122">
            <v>0.27407407407407408</v>
          </cell>
        </row>
        <row r="123">
          <cell r="A123">
            <v>37278</v>
          </cell>
          <cell r="B123" t="str">
            <v>LIMPTERRENO C/DESTARVPERIMETRO&lt;=78CM</v>
          </cell>
          <cell r="C123" t="str">
            <v>m2</v>
          </cell>
          <cell r="D123">
            <v>0.51111111111111107</v>
          </cell>
        </row>
        <row r="124">
          <cell r="A124">
            <v>37643</v>
          </cell>
          <cell r="B124" t="str">
            <v>LIMP MANUAL TERRENO AMONT DE MATERIAL</v>
          </cell>
          <cell r="C124" t="str">
            <v>m2</v>
          </cell>
          <cell r="D124">
            <v>3.1481481481481484</v>
          </cell>
        </row>
        <row r="125">
          <cell r="A125">
            <v>38008</v>
          </cell>
          <cell r="B125" t="str">
            <v>DERRUBADA E DESTARVC/PERIMETRO&gt;78CM</v>
          </cell>
          <cell r="C125" t="str">
            <v>un</v>
          </cell>
          <cell r="D125">
            <v>53.911111111111111</v>
          </cell>
        </row>
        <row r="126">
          <cell r="A126">
            <v>38374</v>
          </cell>
          <cell r="B126" t="str">
            <v>DESTARVCOM PERIMETRO MAIOR QUE 78CM</v>
          </cell>
          <cell r="C126" t="str">
            <v>un</v>
          </cell>
          <cell r="D126">
            <v>15.703703703703704</v>
          </cell>
        </row>
        <row r="127">
          <cell r="A127">
            <v>38739</v>
          </cell>
          <cell r="B127" t="str">
            <v>RASPAGEM DO TERRENO</v>
          </cell>
          <cell r="C127" t="str">
            <v>m2</v>
          </cell>
          <cell r="D127">
            <v>0.40740740740740744</v>
          </cell>
        </row>
        <row r="128">
          <cell r="A128">
            <v>36944</v>
          </cell>
          <cell r="B128" t="str">
            <v>ESCAVACAO E CARGA DE MATERIAL DE 1/2A CATEGORIA</v>
          </cell>
          <cell r="C128" t="str">
            <v>m3</v>
          </cell>
          <cell r="D128">
            <v>5.2296296296296294</v>
          </cell>
        </row>
        <row r="129">
          <cell r="A129">
            <v>37674</v>
          </cell>
          <cell r="B129" t="str">
            <v>ESCAVCARGA MATERIAL 2 CATC/EXPLOSIVO</v>
          </cell>
          <cell r="C129" t="str">
            <v>m3</v>
          </cell>
          <cell r="D129">
            <v>19.407407407407408</v>
          </cell>
        </row>
        <row r="130">
          <cell r="A130">
            <v>38039</v>
          </cell>
          <cell r="B130" t="str">
            <v>ESCAVACAO E CARGA MATERIAL 3 CATEGORIA</v>
          </cell>
          <cell r="C130" t="str">
            <v>m3</v>
          </cell>
          <cell r="D130">
            <v>30.955555555555556</v>
          </cell>
        </row>
        <row r="131">
          <cell r="A131">
            <v>38405</v>
          </cell>
          <cell r="B131" t="str">
            <v>ESCAVCARGA SOLO MOLE SOB LAMINA D´AGUA</v>
          </cell>
          <cell r="C131" t="str">
            <v>m3</v>
          </cell>
          <cell r="D131">
            <v>11.385185185185184</v>
          </cell>
        </row>
        <row r="132">
          <cell r="A132">
            <v>38770</v>
          </cell>
          <cell r="B132" t="str">
            <v>CARGA DE MATERIAL LIMPEZA</v>
          </cell>
          <cell r="C132" t="str">
            <v>m3</v>
          </cell>
          <cell r="D132">
            <v>2.2074074074074073</v>
          </cell>
        </row>
        <row r="133">
          <cell r="A133">
            <v>39135</v>
          </cell>
          <cell r="B133" t="str">
            <v>ESCAV,CARGA E DESCMATSIL-ARGNO CORTE</v>
          </cell>
          <cell r="C133" t="str">
            <v>m3</v>
          </cell>
          <cell r="D133">
            <v>5.162962962962963</v>
          </cell>
        </row>
        <row r="134">
          <cell r="A134">
            <v>39500</v>
          </cell>
          <cell r="B134" t="str">
            <v>AQUISMATESPALCONFROLAGEM MATSILARG</v>
          </cell>
          <cell r="C134" t="str">
            <v>m3</v>
          </cell>
          <cell r="D134">
            <v>4.1333333333333337</v>
          </cell>
        </row>
        <row r="135">
          <cell r="A135">
            <v>39866</v>
          </cell>
          <cell r="B135" t="str">
            <v>ESPALHAMENTO/REGULARIZACAO/COMPACTACAO DE MATERIAL EM BOTA-FORA</v>
          </cell>
          <cell r="C135" t="str">
            <v>m3</v>
          </cell>
          <cell r="D135">
            <v>2.1333333333333333</v>
          </cell>
        </row>
        <row r="136">
          <cell r="A136">
            <v>40596</v>
          </cell>
          <cell r="B136" t="str">
            <v>ESCAVAÇÃO OU DESMONTE E CARGA COM EQUIPAMENTO HIDRAULICO (PICÃO)</v>
          </cell>
          <cell r="C136" t="str">
            <v>m3</v>
          </cell>
          <cell r="D136">
            <v>18.481481481481481</v>
          </cell>
        </row>
        <row r="137">
          <cell r="A137">
            <v>36972</v>
          </cell>
          <cell r="B137" t="str">
            <v>TRANSPORTE DE 1/2 CATEGORIA ATE 1 KM</v>
          </cell>
          <cell r="C137" t="str">
            <v>m3*km</v>
          </cell>
          <cell r="D137">
            <v>4.0370370370370372</v>
          </cell>
        </row>
        <row r="138">
          <cell r="A138">
            <v>37337</v>
          </cell>
          <cell r="B138" t="str">
            <v>TRANSPORTE DE 1/2 CATEGORIA ATE 2 KM</v>
          </cell>
          <cell r="C138" t="str">
            <v>m3*km</v>
          </cell>
          <cell r="D138">
            <v>2.3703703703703702</v>
          </cell>
        </row>
        <row r="139">
          <cell r="A139">
            <v>37702</v>
          </cell>
          <cell r="B139" t="str">
            <v>TRANSPORTE DE 1/2 CATEGORIA ATE 5 KM</v>
          </cell>
          <cell r="C139" t="str">
            <v>m3*km</v>
          </cell>
          <cell r="D139">
            <v>1.8444444444444446</v>
          </cell>
        </row>
        <row r="140">
          <cell r="A140">
            <v>38068</v>
          </cell>
          <cell r="B140" t="str">
            <v>TRANSPORTE DE 1/2 CATEGORIA ATE 10 KM</v>
          </cell>
          <cell r="C140" t="str">
            <v>m3*km</v>
          </cell>
          <cell r="D140">
            <v>1.5407407407407407</v>
          </cell>
        </row>
        <row r="141">
          <cell r="A141">
            <v>38433</v>
          </cell>
          <cell r="B141" t="str">
            <v>TRANSPORTE DE 1/2 CATEGORIA ATE 15 KM</v>
          </cell>
          <cell r="C141" t="str">
            <v>m3*km</v>
          </cell>
          <cell r="D141">
            <v>1.3555555555555556</v>
          </cell>
        </row>
        <row r="142">
          <cell r="A142">
            <v>38798</v>
          </cell>
          <cell r="B142" t="str">
            <v>TRANSPORTE DE 1/2 CATEGORIA ALEM DE 15KM</v>
          </cell>
          <cell r="C142" t="str">
            <v>m3*km</v>
          </cell>
          <cell r="D142">
            <v>1.0740740740740742</v>
          </cell>
        </row>
        <row r="143">
          <cell r="A143">
            <v>39163</v>
          </cell>
          <cell r="B143" t="str">
            <v>TRANSPORTE DE 3 CATEGORIA ATE 1 KM</v>
          </cell>
          <cell r="C143" t="str">
            <v>m3*km</v>
          </cell>
          <cell r="D143">
            <v>6.5777777777777784</v>
          </cell>
        </row>
        <row r="144">
          <cell r="A144">
            <v>39529</v>
          </cell>
          <cell r="B144" t="str">
            <v>TRANSPORTE DE 3 CATEGORIA ALEM 1 KM</v>
          </cell>
          <cell r="C144" t="str">
            <v>m3*km</v>
          </cell>
          <cell r="D144">
            <v>4.8</v>
          </cell>
        </row>
        <row r="145">
          <cell r="A145">
            <v>39894</v>
          </cell>
          <cell r="B145" t="str">
            <v>TRANSPORTE DE SOLO MOLE ATE 2 KM</v>
          </cell>
          <cell r="C145" t="str">
            <v>m3*km</v>
          </cell>
          <cell r="D145">
            <v>3.7777777777777772</v>
          </cell>
        </row>
        <row r="146">
          <cell r="A146">
            <v>40259</v>
          </cell>
          <cell r="B146" t="str">
            <v>TRANSPORTE DE SOLO MOLE ALEM 2 KM</v>
          </cell>
          <cell r="C146" t="str">
            <v>m3*km</v>
          </cell>
          <cell r="D146">
            <v>2.6</v>
          </cell>
        </row>
        <row r="147">
          <cell r="A147">
            <v>40624</v>
          </cell>
          <cell r="B147" t="str">
            <v>TRANSPORTE MATERIAL DE LIMPEZA ATE 1 KM</v>
          </cell>
          <cell r="C147" t="str">
            <v>m3*km</v>
          </cell>
          <cell r="D147">
            <v>4.3185185185185189</v>
          </cell>
        </row>
        <row r="148">
          <cell r="A148">
            <v>40990</v>
          </cell>
          <cell r="B148" t="str">
            <v>TRANSPORTE MATERIAL DE LIMPALEM DE 1 KM</v>
          </cell>
          <cell r="C148" t="str">
            <v>m3*km</v>
          </cell>
          <cell r="D148">
            <v>2.6962962962962962</v>
          </cell>
        </row>
        <row r="149">
          <cell r="A149">
            <v>37003</v>
          </cell>
          <cell r="B149" t="str">
            <v>COMPACTACAO DE ATERRO MAIOR/IGUAL 95% PS</v>
          </cell>
          <cell r="C149" t="str">
            <v>m3</v>
          </cell>
          <cell r="D149">
            <v>2.9703703703703703</v>
          </cell>
        </row>
        <row r="150">
          <cell r="A150">
            <v>37368</v>
          </cell>
          <cell r="B150" t="str">
            <v>RETALUDAMENTO MANUAL</v>
          </cell>
          <cell r="C150" t="str">
            <v>m3</v>
          </cell>
          <cell r="D150">
            <v>137.25925925925927</v>
          </cell>
        </row>
        <row r="151">
          <cell r="A151">
            <v>37064</v>
          </cell>
          <cell r="B151" t="str">
            <v>FUNDACAO DE ATERRO C/AREIA LAVADA</v>
          </cell>
          <cell r="C151" t="str">
            <v>m3</v>
          </cell>
          <cell r="D151">
            <v>121.80740740740741</v>
          </cell>
        </row>
        <row r="152">
          <cell r="A152">
            <v>38160</v>
          </cell>
          <cell r="B152" t="str">
            <v>FUNDACAO DE ATERRO C/PEDRACHAO</v>
          </cell>
          <cell r="C152" t="str">
            <v>m3</v>
          </cell>
          <cell r="D152">
            <v>96.474074074074068</v>
          </cell>
        </row>
        <row r="153">
          <cell r="A153">
            <v>38525</v>
          </cell>
          <cell r="B153" t="str">
            <v>ESPALHADENSMATERIAL DE FUNDDE ATERRO</v>
          </cell>
          <cell r="C153" t="str">
            <v>m3</v>
          </cell>
          <cell r="D153">
            <v>2.1333333333333333</v>
          </cell>
        </row>
        <row r="154">
          <cell r="A154">
            <v>37094</v>
          </cell>
          <cell r="B154" t="str">
            <v>VALETA DE PROTECAO MANUAL</v>
          </cell>
          <cell r="C154" t="str">
            <v>m</v>
          </cell>
          <cell r="D154">
            <v>7.4148148148148145</v>
          </cell>
        </row>
        <row r="155">
          <cell r="A155">
            <v>37125</v>
          </cell>
          <cell r="B155" t="str">
            <v>GEOGRELHA POLIETILENO RESIST TRANSV 5 KN/M - RESIST LONGIT 30 KN/M</v>
          </cell>
          <cell r="C155" t="str">
            <v>m2</v>
          </cell>
          <cell r="D155">
            <v>15.437037037037037</v>
          </cell>
        </row>
        <row r="156">
          <cell r="A156">
            <v>37490</v>
          </cell>
          <cell r="B156" t="str">
            <v>GEOGRELHA POLIETILENO RESIST TRANSV 5 KN/M - RESIST LONGIT 50 KN/M</v>
          </cell>
          <cell r="C156" t="str">
            <v>m2</v>
          </cell>
          <cell r="D156">
            <v>17.659259259259258</v>
          </cell>
        </row>
        <row r="157">
          <cell r="A157">
            <v>37855</v>
          </cell>
          <cell r="B157" t="str">
            <v>GEOGRELHA POLIETILENO RESIST TRANSV 5 KN/M - RESIST LONGIT 80 KN/M</v>
          </cell>
          <cell r="C157" t="str">
            <v>m2</v>
          </cell>
          <cell r="D157">
            <v>19.888888888888889</v>
          </cell>
        </row>
        <row r="158">
          <cell r="A158">
            <v>38221</v>
          </cell>
          <cell r="B158" t="str">
            <v>GEOGRELHA POLIETILENO RESIST TRANSV 5 KN/M - RESIST LONGIT 100 KN/M</v>
          </cell>
          <cell r="C158" t="str">
            <v>m2</v>
          </cell>
          <cell r="D158">
            <v>22.096296296296295</v>
          </cell>
        </row>
        <row r="159">
          <cell r="A159">
            <v>38586</v>
          </cell>
          <cell r="B159" t="str">
            <v>GEOGRELHA POLIETILENO RESIST TRANSV 5 KN/M - RESIST LONGIT 150 KN/M</v>
          </cell>
          <cell r="C159" t="str">
            <v>m2</v>
          </cell>
          <cell r="D159">
            <v>25.414814814814815</v>
          </cell>
        </row>
        <row r="160">
          <cell r="A160">
            <v>38951</v>
          </cell>
          <cell r="B160" t="str">
            <v>GEOGRELHA POLIETILENO RESIST TRANSV 5 KN/M - RESIST LONGIT 200 KN/M</v>
          </cell>
          <cell r="C160" t="str">
            <v>m2</v>
          </cell>
          <cell r="D160">
            <v>28.214814814814819</v>
          </cell>
        </row>
        <row r="161">
          <cell r="A161">
            <v>39316</v>
          </cell>
          <cell r="B161" t="str">
            <v>GEOGRELHA POLIETILENO RESIST TRANSV 15 KN/M - RESIST LONGIT 30 KN/M</v>
          </cell>
          <cell r="C161" t="str">
            <v>m2</v>
          </cell>
          <cell r="D161">
            <v>16.296296296296298</v>
          </cell>
        </row>
        <row r="162">
          <cell r="A162">
            <v>39682</v>
          </cell>
          <cell r="B162" t="str">
            <v>GEOGRELHA POLIETILENO RESIST TRANSV 15 KN/M - RESIST LONGIT 50 KN/M</v>
          </cell>
          <cell r="C162" t="str">
            <v>m2</v>
          </cell>
          <cell r="D162">
            <v>18.644444444444446</v>
          </cell>
        </row>
        <row r="163">
          <cell r="A163">
            <v>40047</v>
          </cell>
          <cell r="B163" t="str">
            <v>GEOGRELHA POLIETILENO RESIST TRANSV 15 KN/M - RESIST LONGIT 80 KN/M</v>
          </cell>
          <cell r="C163" t="str">
            <v>m2</v>
          </cell>
          <cell r="D163">
            <v>20.985185185185184</v>
          </cell>
        </row>
        <row r="164">
          <cell r="A164">
            <v>40412</v>
          </cell>
          <cell r="B164" t="str">
            <v>GEOGRELHA POLIETILENO RESIST TRANSV 15 KN/M - RESIST LONGIT 100 KN/M</v>
          </cell>
          <cell r="C164" t="str">
            <v>m2</v>
          </cell>
          <cell r="D164">
            <v>23.333333333333332</v>
          </cell>
        </row>
        <row r="165">
          <cell r="A165">
            <v>40777</v>
          </cell>
          <cell r="B165" t="str">
            <v>GEOGRELHA POLIETILENO RESIST TRANSV 15 KN/M - RESIST LONGIT 150 KN/M</v>
          </cell>
          <cell r="C165" t="str">
            <v>m2</v>
          </cell>
          <cell r="D165">
            <v>26.859259259259261</v>
          </cell>
        </row>
        <row r="166">
          <cell r="A166">
            <v>41143</v>
          </cell>
          <cell r="B166" t="str">
            <v>GEOGRELHA POLIETILENO RESIST TRANSV 15 KN/M - RESIST LONGIT 200 KN/M</v>
          </cell>
          <cell r="C166" t="str">
            <v>m2</v>
          </cell>
          <cell r="D166">
            <v>29.785185185185185</v>
          </cell>
        </row>
        <row r="167">
          <cell r="A167">
            <v>41508</v>
          </cell>
          <cell r="B167" t="str">
            <v>GEOGRELHA POLIETILENO RESIST TRANSV 20 KN/M - RESIST LONGIT 30 KN/M</v>
          </cell>
          <cell r="C167" t="str">
            <v>m2</v>
          </cell>
          <cell r="D167">
            <v>17.148148148148149</v>
          </cell>
        </row>
        <row r="168">
          <cell r="A168">
            <v>41873</v>
          </cell>
          <cell r="B168" t="str">
            <v>GEOGRELHA POLIETILENO RESIST TRANSV 20 KN/M - RESIST LONGIT 50 KN/M</v>
          </cell>
          <cell r="C168" t="str">
            <v>m2</v>
          </cell>
          <cell r="D168">
            <v>19.62962962962963</v>
          </cell>
        </row>
        <row r="169">
          <cell r="A169">
            <v>42238</v>
          </cell>
          <cell r="B169" t="str">
            <v>GEOGRELHA POLIETILENO RESIST TRANSV 20 KN/M - RESIST LONGIT 80 KN/M</v>
          </cell>
          <cell r="C169" t="str">
            <v>m2</v>
          </cell>
          <cell r="D169">
            <v>22.096296296296295</v>
          </cell>
        </row>
        <row r="170">
          <cell r="A170">
            <v>42604</v>
          </cell>
          <cell r="B170" t="str">
            <v>GEOGRELHA POLIETILENO RESIST TRANSV 20 KN/M - RESIST LONGIT 100 KN/M</v>
          </cell>
          <cell r="C170" t="str">
            <v>m2</v>
          </cell>
          <cell r="D170">
            <v>24.577777777777779</v>
          </cell>
        </row>
        <row r="171">
          <cell r="A171">
            <v>42969</v>
          </cell>
          <cell r="B171" t="str">
            <v>GEOGRELHA POLIETILENO RESIST TRANSV 20 KN/M - RESIST LONGIT 150 KN/M</v>
          </cell>
          <cell r="C171" t="str">
            <v>m2</v>
          </cell>
          <cell r="D171">
            <v>28.288888888888888</v>
          </cell>
        </row>
        <row r="172">
          <cell r="A172">
            <v>43334</v>
          </cell>
          <cell r="B172" t="str">
            <v>GEOGRELHA POLIETILENO RESIST TRANSV 20 KN/M - RESIST LONGIT 200 KN/M</v>
          </cell>
          <cell r="C172" t="str">
            <v>m2</v>
          </cell>
          <cell r="D172">
            <v>31.414814814814815</v>
          </cell>
        </row>
        <row r="173">
          <cell r="A173">
            <v>43699</v>
          </cell>
          <cell r="B173" t="str">
            <v>GEOGRELHA POLIETILENO RESIST TRANSV 30 KN/M - RESIST LONGIT 30 KN/M</v>
          </cell>
          <cell r="C173" t="str">
            <v>m2</v>
          </cell>
          <cell r="D173">
            <v>17.985185185185184</v>
          </cell>
        </row>
        <row r="174">
          <cell r="A174">
            <v>44065</v>
          </cell>
          <cell r="B174" t="str">
            <v>GEOGRELHA POLIETILENO RESIST TRANSV 30 KN/M - RESIST LONGIT 50 KN/M</v>
          </cell>
          <cell r="C174" t="str">
            <v>m2</v>
          </cell>
          <cell r="D174">
            <v>20.607407407407408</v>
          </cell>
        </row>
        <row r="175">
          <cell r="A175">
            <v>44430</v>
          </cell>
          <cell r="B175" t="str">
            <v>GEOGRELHA POLIETILENO RESIST TRANSV 30 KN/M - RESIST LONGIT 80 KN/M</v>
          </cell>
          <cell r="C175" t="str">
            <v>m2</v>
          </cell>
          <cell r="D175">
            <v>23.2</v>
          </cell>
        </row>
        <row r="176">
          <cell r="A176">
            <v>44795</v>
          </cell>
          <cell r="B176" t="str">
            <v>GEOGRELHA POLIETILENO RESIST TRANSV 30 KN/M - RESIST LONGIT 100 KN/M</v>
          </cell>
          <cell r="C176" t="str">
            <v>m2</v>
          </cell>
          <cell r="D176">
            <v>25.80740740740741</v>
          </cell>
        </row>
        <row r="177">
          <cell r="A177">
            <v>45160</v>
          </cell>
          <cell r="B177" t="str">
            <v>GEOGRELHA POLIETILENO RESIST TRANSV 30 KN/M - RESIST LONGIT 150 KN/M</v>
          </cell>
          <cell r="C177" t="str">
            <v>m2</v>
          </cell>
          <cell r="D177">
            <v>29.718518518518515</v>
          </cell>
        </row>
        <row r="178">
          <cell r="A178">
            <v>45526</v>
          </cell>
          <cell r="B178" t="str">
            <v>GEOGRELHA POLIETILENO RESIST TRANSV 30 KN/M - RESIST LONGIT 200 KN/M</v>
          </cell>
          <cell r="C178" t="str">
            <v>m2</v>
          </cell>
          <cell r="D178">
            <v>32.977777777777774</v>
          </cell>
        </row>
        <row r="179">
          <cell r="A179">
            <v>45891</v>
          </cell>
          <cell r="B179" t="str">
            <v>GEOGRELHA POLIETILENO RESIST TRANSV 50 KN/M - RESIST LONGIT 50 KN/M</v>
          </cell>
          <cell r="C179" t="str">
            <v>m2</v>
          </cell>
          <cell r="D179">
            <v>23.525925925925925</v>
          </cell>
        </row>
        <row r="180">
          <cell r="A180">
            <v>46256</v>
          </cell>
          <cell r="B180" t="str">
            <v>GEOGRELHA POLIETILENO RESIST TRANSV 50 KN/M - RESIST LONGIT 80 KN/M</v>
          </cell>
          <cell r="C180" t="str">
            <v>m2</v>
          </cell>
          <cell r="D180">
            <v>26.525925925925925</v>
          </cell>
        </row>
        <row r="181">
          <cell r="A181">
            <v>46621</v>
          </cell>
          <cell r="B181" t="str">
            <v>GEOGRELHA POLIETILENO RESIST TRANSV 50 KN/M - RESIST LONGIT 100 KN/M</v>
          </cell>
          <cell r="C181" t="str">
            <v>m2</v>
          </cell>
          <cell r="D181">
            <v>29.518518518518519</v>
          </cell>
        </row>
        <row r="182">
          <cell r="A182">
            <v>46987</v>
          </cell>
          <cell r="B182" t="str">
            <v>GEOGRELHA POLIETILENO RESIST TRANSV 50 KN/M - RESIST LONGIT 150 KN/M</v>
          </cell>
          <cell r="C182" t="str">
            <v>m2</v>
          </cell>
          <cell r="D182">
            <v>34.014814814814812</v>
          </cell>
        </row>
        <row r="183">
          <cell r="A183">
            <v>47352</v>
          </cell>
          <cell r="B183" t="str">
            <v>GEOGRELHA POLIETILENO RESIST TRANSV 50 KN/M - RESIST LONGIT 200 KN/M</v>
          </cell>
          <cell r="C183" t="str">
            <v>m2</v>
          </cell>
          <cell r="D183">
            <v>37.80740740740741</v>
          </cell>
        </row>
        <row r="184">
          <cell r="A184">
            <v>11192</v>
          </cell>
          <cell r="B184" t="str">
            <v>GEOGRELHA POLIETILENO RESIST TRANSV 100 KN/M - RESIST LONGIT 100 KN/M</v>
          </cell>
          <cell r="C184" t="str">
            <v>m2</v>
          </cell>
          <cell r="D184">
            <v>50.577777777777776</v>
          </cell>
        </row>
        <row r="185">
          <cell r="A185">
            <v>11557</v>
          </cell>
          <cell r="B185" t="str">
            <v>GEOGRELHA POLIETILENO RESIST TRANSV 100 KN/M - RESIST LONGIT 150 KN/M</v>
          </cell>
          <cell r="C185" t="str">
            <v>m2</v>
          </cell>
          <cell r="D185">
            <v>55.785185185185185</v>
          </cell>
        </row>
        <row r="186">
          <cell r="A186">
            <v>11923</v>
          </cell>
          <cell r="B186" t="str">
            <v>GEOGRELHA POLIETILENO RESIST TRANSV 100 KN/M - RESIST LONGIT 200 KN/M</v>
          </cell>
          <cell r="C186" t="str">
            <v>m2</v>
          </cell>
          <cell r="D186">
            <v>59.696296296296296</v>
          </cell>
        </row>
        <row r="187">
          <cell r="A187">
            <v>12288</v>
          </cell>
          <cell r="B187" t="str">
            <v>GEOGRELHA POLIETILENO RESIST TRANSV 150 KN/M - RESIST LONGIT 150 KN/M</v>
          </cell>
          <cell r="C187" t="str">
            <v>m2</v>
          </cell>
          <cell r="D187">
            <v>58.4</v>
          </cell>
        </row>
        <row r="188">
          <cell r="A188">
            <v>12653</v>
          </cell>
          <cell r="B188" t="str">
            <v>GEOGRELHA POLIETILENO RESIST TRANSV 150 KN/M - RESIST LONGIT 200 KN/M</v>
          </cell>
          <cell r="C188" t="str">
            <v>m2</v>
          </cell>
          <cell r="D188">
            <v>63.6</v>
          </cell>
        </row>
        <row r="189">
          <cell r="A189">
            <v>13018</v>
          </cell>
          <cell r="B189" t="str">
            <v>GEOGRELHA POLIETILENO RESIST TRANSV 200 KN/M - RESIST LONGIT 200 KN/M</v>
          </cell>
          <cell r="C189" t="str">
            <v>m2</v>
          </cell>
          <cell r="D189">
            <v>66.214814814814815</v>
          </cell>
        </row>
        <row r="190">
          <cell r="A190">
            <v>13384</v>
          </cell>
          <cell r="B190" t="str">
            <v>GEOGRELHA PVC RESIST TRANSV 20 KN/M - RESIST LONGIT 40 KN/M</v>
          </cell>
          <cell r="C190" t="str">
            <v>m2</v>
          </cell>
          <cell r="D190">
            <v>17.148148148148149</v>
          </cell>
        </row>
        <row r="191">
          <cell r="A191">
            <v>13749</v>
          </cell>
          <cell r="B191" t="str">
            <v>GEOGRELHA PVC RESIST TRANSV 20 KN/M - RESIST LONGIT 60 KN/M</v>
          </cell>
          <cell r="C191" t="str">
            <v>m2</v>
          </cell>
          <cell r="D191">
            <v>19.62962962962963</v>
          </cell>
        </row>
        <row r="192">
          <cell r="A192">
            <v>14114</v>
          </cell>
          <cell r="B192" t="str">
            <v>GEOGRELHA PVC RESIST TRANSV 20 KN/M - RESIST LONGIT 90 KN/M</v>
          </cell>
          <cell r="C192" t="str">
            <v>m2</v>
          </cell>
          <cell r="D192">
            <v>22.096296296296295</v>
          </cell>
        </row>
        <row r="193">
          <cell r="A193">
            <v>14479</v>
          </cell>
          <cell r="B193" t="str">
            <v>GEOGRELHA PVC RESIST TRANSV 20 KN/M - RESIST LONGIT 120 KN/M</v>
          </cell>
          <cell r="C193" t="str">
            <v>m2</v>
          </cell>
          <cell r="D193">
            <v>24.577777777777779</v>
          </cell>
        </row>
        <row r="194">
          <cell r="A194">
            <v>14845</v>
          </cell>
          <cell r="B194" t="str">
            <v>GEOGRELHA PVC RESIST TRANSV 30 KN/M - RESIST LONGIT 40 KN/M</v>
          </cell>
          <cell r="C194" t="str">
            <v>m2</v>
          </cell>
          <cell r="D194">
            <v>17.985185185185184</v>
          </cell>
        </row>
        <row r="195">
          <cell r="A195">
            <v>15210</v>
          </cell>
          <cell r="B195" t="str">
            <v>GEOGRELHA PVC RESIST TRANSV 30 KN/M - RESIST LONGIT 60 KN/M</v>
          </cell>
          <cell r="C195" t="str">
            <v>m2</v>
          </cell>
          <cell r="D195">
            <v>20.607407407407408</v>
          </cell>
        </row>
        <row r="196">
          <cell r="A196">
            <v>15575</v>
          </cell>
          <cell r="B196" t="str">
            <v>GEOGRELHA PVC RESIST TRANSV 30 KN/M - RESIST LONGIT 90 KN/M</v>
          </cell>
          <cell r="C196" t="str">
            <v>m2</v>
          </cell>
          <cell r="D196">
            <v>23.2</v>
          </cell>
        </row>
        <row r="197">
          <cell r="A197">
            <v>15940</v>
          </cell>
          <cell r="B197" t="str">
            <v>GEOGRELHA PVC RESIST TRANSV 30 KN/M - RESIST LONGIT 120 KN/M</v>
          </cell>
          <cell r="C197" t="str">
            <v>m2</v>
          </cell>
          <cell r="D197">
            <v>25.80740740740741</v>
          </cell>
        </row>
        <row r="198">
          <cell r="A198">
            <v>36945</v>
          </cell>
          <cell r="B198" t="str">
            <v>MELH/PREPARO SUB-LEITO - 100% EN</v>
          </cell>
          <cell r="C198" t="str">
            <v>m2</v>
          </cell>
          <cell r="D198">
            <v>1.2296296296296296</v>
          </cell>
        </row>
        <row r="199">
          <cell r="A199">
            <v>37310</v>
          </cell>
          <cell r="B199" t="str">
            <v>MELH/PREPARO SUB-LEITO - 100% EI</v>
          </cell>
          <cell r="C199" t="str">
            <v>m2</v>
          </cell>
          <cell r="D199">
            <v>1.4740740740740741</v>
          </cell>
        </row>
        <row r="200">
          <cell r="A200">
            <v>36973</v>
          </cell>
          <cell r="B200" t="str">
            <v>REFORCO SUB-LEITO ESCAV SOLO ESCOLHIDO</v>
          </cell>
          <cell r="C200" t="str">
            <v>m3</v>
          </cell>
          <cell r="D200">
            <v>5.0888888888888886</v>
          </cell>
        </row>
        <row r="201">
          <cell r="A201">
            <v>23030201</v>
          </cell>
          <cell r="B201" t="str">
            <v>REFORCO DO SUB-LEITO - TRANSPORTE ATE 1 KM</v>
          </cell>
          <cell r="C201" t="str">
            <v>m3*km</v>
          </cell>
          <cell r="D201">
            <v>4.2222222222222223</v>
          </cell>
        </row>
        <row r="202">
          <cell r="A202">
            <v>23030202</v>
          </cell>
          <cell r="B202" t="str">
            <v>REFORCO DO SUB-LEITO - TRANSPORTE ATE 2 KM</v>
          </cell>
          <cell r="C202" t="str">
            <v>m3*km</v>
          </cell>
          <cell r="D202">
            <v>2.9629629629629628</v>
          </cell>
        </row>
        <row r="203">
          <cell r="A203">
            <v>23030203</v>
          </cell>
          <cell r="B203" t="str">
            <v>REFORCO DO SUB-LEITO - TRANSPORTE ATE 5KM</v>
          </cell>
          <cell r="C203" t="str">
            <v>m3*km</v>
          </cell>
          <cell r="D203">
            <v>2.3111111111111109</v>
          </cell>
        </row>
        <row r="204">
          <cell r="A204">
            <v>23030204</v>
          </cell>
          <cell r="B204" t="str">
            <v>REFORCO DE SUB-LEITO - TRANSPORTE ATE 10 KM</v>
          </cell>
          <cell r="C204" t="str">
            <v>m3*km</v>
          </cell>
          <cell r="D204">
            <v>1.9333333333333333</v>
          </cell>
        </row>
        <row r="205">
          <cell r="A205">
            <v>23030205</v>
          </cell>
          <cell r="B205" t="str">
            <v>REFORCO DO SUB-LEITO - TRANSPORTE ATE 15 KM</v>
          </cell>
          <cell r="C205" t="str">
            <v>m3*km</v>
          </cell>
          <cell r="D205">
            <v>1.7037037037037035</v>
          </cell>
        </row>
        <row r="206">
          <cell r="A206">
            <v>23030206</v>
          </cell>
          <cell r="B206" t="str">
            <v>REFORCO DOE SUB-LEITO - TRANSPORTE + 15KM</v>
          </cell>
          <cell r="C206" t="str">
            <v>m3*km</v>
          </cell>
          <cell r="D206">
            <v>1.3481481481481481</v>
          </cell>
        </row>
        <row r="207">
          <cell r="A207">
            <v>37703</v>
          </cell>
          <cell r="B207" t="str">
            <v>REFORCO DE SUB-LEITO COMPACTACAO 100% EI</v>
          </cell>
          <cell r="C207" t="str">
            <v>m3</v>
          </cell>
          <cell r="D207">
            <v>4.0518518518518523</v>
          </cell>
        </row>
        <row r="208">
          <cell r="A208">
            <v>38069</v>
          </cell>
          <cell r="B208" t="str">
            <v>REFORCO DE SUB-LEITO COMPACT 100% EN</v>
          </cell>
          <cell r="C208" t="str">
            <v>m3</v>
          </cell>
          <cell r="D208">
            <v>3.6444444444444444</v>
          </cell>
        </row>
        <row r="209">
          <cell r="A209">
            <v>2304010101</v>
          </cell>
          <cell r="B209" t="str">
            <v>SUB-BASE OU BASE DE SOLO CIM3%-USINA COM TRANSPJAZIDA ATE LOCAL APLICACAO</v>
          </cell>
          <cell r="C209" t="str">
            <v>m3</v>
          </cell>
          <cell r="D209">
            <v>73.24444444444444</v>
          </cell>
        </row>
        <row r="210">
          <cell r="A210">
            <v>2304010201</v>
          </cell>
          <cell r="B210" t="str">
            <v>SUB BASE OU BASE SOLO CIM4%-USINA COM TRANSPJAZIDA ATE LOCAL APLICACAO</v>
          </cell>
          <cell r="C210" t="str">
            <v>m3</v>
          </cell>
          <cell r="D210">
            <v>82.081481481481475</v>
          </cell>
        </row>
        <row r="211">
          <cell r="A211">
            <v>2304010301</v>
          </cell>
          <cell r="B211" t="str">
            <v>SUB BASE OU BASE SOLO CIM5%-USINA COM TRANSPJAZIDA ATE LOCAL APLICACAO</v>
          </cell>
          <cell r="C211" t="str">
            <v>m3</v>
          </cell>
          <cell r="D211">
            <v>90.918518518518525</v>
          </cell>
        </row>
        <row r="212">
          <cell r="A212">
            <v>2304010401</v>
          </cell>
          <cell r="B212" t="str">
            <v>SUB BASE OU BASE SOLO CIM6%-USINA COM TRANSP JAZIDA ATE LOCAL APLICACAO</v>
          </cell>
          <cell r="C212" t="str">
            <v>m3</v>
          </cell>
          <cell r="D212">
            <v>99.755555555555546</v>
          </cell>
        </row>
        <row r="213">
          <cell r="A213">
            <v>2304010501</v>
          </cell>
          <cell r="B213" t="str">
            <v>SUB BASE OU BASE SOLO CIM7%-SINA COM TRANSPJAZIDA ATE LOCAL APLICACAO</v>
          </cell>
          <cell r="C213" t="str">
            <v>m3</v>
          </cell>
          <cell r="D213">
            <v>108.5925925925926</v>
          </cell>
        </row>
        <row r="214">
          <cell r="A214">
            <v>2304010601</v>
          </cell>
          <cell r="B214" t="str">
            <v>SUB BASE OU BASE SOLO CIM8%-USINA COM TRANSPJAZIDA ATE LOCAL APLICACAO</v>
          </cell>
          <cell r="C214" t="str">
            <v>m3</v>
          </cell>
          <cell r="D214">
            <v>117.42962962962963</v>
          </cell>
        </row>
        <row r="215">
          <cell r="A215">
            <v>2304010701</v>
          </cell>
          <cell r="B215" t="str">
            <v>SUB BASE OU BASE SOLO CIM9%-USINA COM TRANSPJAZIDA ATE LOCAL APLICACAO</v>
          </cell>
          <cell r="C215" t="str">
            <v>m3</v>
          </cell>
          <cell r="D215">
            <v>126.26666666666667</v>
          </cell>
        </row>
        <row r="216">
          <cell r="A216">
            <v>2304010801</v>
          </cell>
          <cell r="B216" t="str">
            <v>SUB BASE OU BASE SOLO CIM10%-USINA COM TRANSPJAZIDA ATE LOCAL APLICACAO</v>
          </cell>
          <cell r="C216" t="str">
            <v>m3</v>
          </cell>
          <cell r="D216">
            <v>135.1037037037037</v>
          </cell>
        </row>
        <row r="217">
          <cell r="A217">
            <v>2304010901</v>
          </cell>
          <cell r="B217" t="str">
            <v>SUB BASE OU BASE SOLO CIM11%-USINA COM TRANSPJAZIDA ATE LOCAL APLICACAO</v>
          </cell>
          <cell r="C217" t="str">
            <v>m3</v>
          </cell>
          <cell r="D217">
            <v>143.94074074074075</v>
          </cell>
        </row>
        <row r="218">
          <cell r="A218">
            <v>2304011001</v>
          </cell>
          <cell r="B218" t="str">
            <v>SUB BASE OU BASE SOLO CIM12%-USINA COM TRANSPJAZIDA ATE LOCAL APLICACAO</v>
          </cell>
          <cell r="C218" t="str">
            <v>m3</v>
          </cell>
          <cell r="D218">
            <v>152.77777777777777</v>
          </cell>
        </row>
        <row r="219">
          <cell r="A219">
            <v>2304011101</v>
          </cell>
          <cell r="B219" t="str">
            <v>SUB BASE OU BASE SOLO CIM3%-PULVEMIST-COM TRANSPJAZIDA ATE LOCAL APLICACAO</v>
          </cell>
          <cell r="C219" t="str">
            <v>m3</v>
          </cell>
          <cell r="D219">
            <v>63.162962962962965</v>
          </cell>
        </row>
        <row r="220">
          <cell r="A220">
            <v>2304011201</v>
          </cell>
          <cell r="B220" t="str">
            <v>SUB BASE OU BASE SOLO CIM4%-PULVEMIST-COM TRANSPJAZIDA ATE LOCAL APLICACAO</v>
          </cell>
          <cell r="C220" t="str">
            <v>m3</v>
          </cell>
          <cell r="D220">
            <v>72</v>
          </cell>
        </row>
        <row r="221">
          <cell r="A221">
            <v>2304011301</v>
          </cell>
          <cell r="B221" t="str">
            <v>SUB BASE OU BASE SOLO CIM5%-PULVEMIST-COM TRANSPJAZIDA ATE LOCAL APLICACAO</v>
          </cell>
          <cell r="C221" t="str">
            <v>m3</v>
          </cell>
          <cell r="D221">
            <v>80.837037037037035</v>
          </cell>
        </row>
        <row r="222">
          <cell r="A222">
            <v>2304011401</v>
          </cell>
          <cell r="B222" t="str">
            <v>SUB BASE OU BASE SOLO CIM6%-PULVEMIST-COM TRANSPJAZIDA ATE LOCAL APLICACAO</v>
          </cell>
          <cell r="C222" t="str">
            <v>m3</v>
          </cell>
          <cell r="D222">
            <v>89.67407407407407</v>
          </cell>
        </row>
        <row r="223">
          <cell r="A223">
            <v>2304011501</v>
          </cell>
          <cell r="B223" t="str">
            <v>SUB BASE OU BASE SOLO CIM7%-PULVEMIST-COM TRANSPJAZIDA ATE LOCAL APLICACAO</v>
          </cell>
          <cell r="C223" t="str">
            <v>m3</v>
          </cell>
          <cell r="D223">
            <v>93.214814814814815</v>
          </cell>
        </row>
        <row r="224">
          <cell r="A224">
            <v>2304011601</v>
          </cell>
          <cell r="B224" t="str">
            <v>SUB BASE OU BASE SOLO CIM8%-PULVEMIST-COM TRANSPJAZIDA ATE LOCAL APLICACAO</v>
          </cell>
          <cell r="C224" t="str">
            <v>m3</v>
          </cell>
          <cell r="D224">
            <v>96.399999999999991</v>
          </cell>
        </row>
        <row r="225">
          <cell r="A225">
            <v>2304011701</v>
          </cell>
          <cell r="B225" t="str">
            <v>SUB BASE OU BASE SOLO CIM9%-PULVEMIST-COM TRANSPJAZIDA ATE LOCAL APLICACAO</v>
          </cell>
          <cell r="C225" t="str">
            <v>m3</v>
          </cell>
          <cell r="D225">
            <v>104.06666666666666</v>
          </cell>
        </row>
        <row r="226">
          <cell r="A226">
            <v>2304011801</v>
          </cell>
          <cell r="B226" t="str">
            <v>SUB BASE OU BASE SOLO CIM10%-PULVEMIST-COM TRANSPJAZIDA ATE LOCAL APLICACAO</v>
          </cell>
          <cell r="C226" t="str">
            <v>m3</v>
          </cell>
          <cell r="D226">
            <v>112.51111111111109</v>
          </cell>
        </row>
        <row r="227">
          <cell r="A227">
            <v>2304011901</v>
          </cell>
          <cell r="B227" t="str">
            <v>SUB BASE OU BASE SOLO CIM11%-PULVEMIST-COM TRANSPJAZIDA ATE LOCAL APLICACAO</v>
          </cell>
          <cell r="C227" t="str">
            <v>m3</v>
          </cell>
          <cell r="D227">
            <v>119.9037037037037</v>
          </cell>
        </row>
        <row r="228">
          <cell r="A228">
            <v>2304012001</v>
          </cell>
          <cell r="B228" t="str">
            <v>SUB BASE OU BASE SOLO CIM12%-PULVEMIST-COM TRANSPJAZIDA ATE LOCAL APLICACAO</v>
          </cell>
          <cell r="C228" t="str">
            <v>m3</v>
          </cell>
          <cell r="D228">
            <v>128.24444444444444</v>
          </cell>
        </row>
        <row r="229">
          <cell r="A229">
            <v>2304012601</v>
          </cell>
          <cell r="B229" t="str">
            <v>SUB BASE OU BASE SOLO CAL 4% - COM TRANSPJAZIDA ATE LOCAL APLICACAO</v>
          </cell>
          <cell r="C229" t="str">
            <v>m3</v>
          </cell>
          <cell r="D229">
            <v>88.725925925925921</v>
          </cell>
        </row>
        <row r="230">
          <cell r="A230">
            <v>2304020102</v>
          </cell>
          <cell r="B230" t="str">
            <v>SUB BASE OU BASE SOLO BRITA C/CIM3% COM TRANSP JAZIDA ATE LOCAL APLICAÇÃO</v>
          </cell>
          <cell r="C230" t="str">
            <v>m3</v>
          </cell>
          <cell r="D230">
            <v>150.25925925925927</v>
          </cell>
        </row>
        <row r="231">
          <cell r="A231">
            <v>2304020201</v>
          </cell>
          <cell r="B231" t="str">
            <v>SUB BASE OU BASE SOLO BRITA C/CIM4% COM TRANSP JAZIDA ATE LOCAL DE APLICAÇÃO</v>
          </cell>
          <cell r="C231" t="str">
            <v>m3</v>
          </cell>
          <cell r="D231">
            <v>166.59259259259258</v>
          </cell>
        </row>
        <row r="232">
          <cell r="A232">
            <v>2304020301</v>
          </cell>
          <cell r="B232" t="str">
            <v>SUB BASE OU BASE SOLO BRITA C/CIM5% COM TRANSPJAZIDA ATE O LOCAL DE APLICAÇÃO</v>
          </cell>
          <cell r="C232" t="str">
            <v>m3</v>
          </cell>
          <cell r="D232">
            <v>173.96296296296296</v>
          </cell>
        </row>
        <row r="233">
          <cell r="A233">
            <v>2304020441</v>
          </cell>
          <cell r="B233" t="str">
            <v>SUB BASE OU BASE SOLO BRITA C/CIM6% COM TRANSPDA JAZIDA ATE LOCAL APLICAÇÃO</v>
          </cell>
          <cell r="C233" t="str">
            <v>m3</v>
          </cell>
          <cell r="D233">
            <v>181.33333333333334</v>
          </cell>
        </row>
        <row r="234">
          <cell r="A234">
            <v>2304020502</v>
          </cell>
          <cell r="B234" t="str">
            <v>SUB BASE OU BASE DE SOLO BRITA 50% BRITA COM TRANSPJAZIDA ATE LOCAL APLICAÇÃO</v>
          </cell>
          <cell r="C234" t="str">
            <v>m3</v>
          </cell>
          <cell r="D234">
            <v>109.70370370370371</v>
          </cell>
        </row>
        <row r="235">
          <cell r="A235">
            <v>2304020503</v>
          </cell>
          <cell r="B235" t="str">
            <v>SUB BASE OU BASE DE SOLO LATERITICO-BRITA 50% BRITA C/TRANSPJAZIDA ATE APLIC</v>
          </cell>
          <cell r="C235" t="str">
            <v>m3</v>
          </cell>
          <cell r="D235">
            <v>109.70370370370371</v>
          </cell>
        </row>
        <row r="236">
          <cell r="A236">
            <v>2304020702</v>
          </cell>
          <cell r="B236" t="str">
            <v>SUB BASE OU BASE DE SOLO BRITA 60% BRITA COM TRANSPJAZIDA ATE LOCAL APLICAÇÃO</v>
          </cell>
          <cell r="C236" t="str">
            <v>m3</v>
          </cell>
          <cell r="D236">
            <v>110.37777777777778</v>
          </cell>
        </row>
        <row r="237">
          <cell r="A237">
            <v>2304020902</v>
          </cell>
          <cell r="B237" t="str">
            <v>SUB BASE OU BASE DE SOLO BRITA 70% BRITA COM TRANSPJAZIDA ATE LOCAL APLICAÇÃO</v>
          </cell>
          <cell r="C237" t="str">
            <v>m3</v>
          </cell>
          <cell r="D237">
            <v>135.02222222222221</v>
          </cell>
        </row>
        <row r="238">
          <cell r="A238">
            <v>2304021102</v>
          </cell>
          <cell r="B238" t="str">
            <v>SUB BASE OU BASE DE SOLO BRITA 80% BRITA COM TRANSPJAZIDA ATE LOCAL APLICAÇÃO</v>
          </cell>
          <cell r="C238" t="str">
            <v>m3</v>
          </cell>
          <cell r="D238">
            <v>150.30370370370369</v>
          </cell>
        </row>
        <row r="239">
          <cell r="A239">
            <v>2304021302</v>
          </cell>
          <cell r="B239" t="str">
            <v>SUB BASE OU BASE DE SOLO BRITA 90% BRITA COM TRANSPJAZIDA ATE LOCAL APLICAÇÃO</v>
          </cell>
          <cell r="C239" t="str">
            <v>m3</v>
          </cell>
          <cell r="D239">
            <v>161.68148148148148</v>
          </cell>
        </row>
        <row r="240">
          <cell r="A240">
            <v>23040301</v>
          </cell>
          <cell r="B240" t="str">
            <v>SUB-BASE OU BASE BRITA GRAD SIMPLES</v>
          </cell>
          <cell r="C240" t="str">
            <v>m3</v>
          </cell>
          <cell r="D240">
            <v>167.4814814814815</v>
          </cell>
        </row>
        <row r="241">
          <cell r="A241">
            <v>23040303</v>
          </cell>
          <cell r="B241" t="str">
            <v>SUB-BASE OU BASE DE BICA CORRIDA</v>
          </cell>
          <cell r="C241" t="str">
            <v>m3</v>
          </cell>
          <cell r="D241">
            <v>137.66666666666666</v>
          </cell>
        </row>
        <row r="242">
          <cell r="A242">
            <v>23040304</v>
          </cell>
          <cell r="B242" t="str">
            <v>SUB-BASE OU BASE DE PEDRA RACHAO, CONF ET-POO/042 (DERSA)</v>
          </cell>
          <cell r="C242" t="str">
            <v>m3</v>
          </cell>
          <cell r="D242">
            <v>162.37037037037038</v>
          </cell>
        </row>
        <row r="243">
          <cell r="A243">
            <v>23040401</v>
          </cell>
          <cell r="B243" t="str">
            <v>SUB-BASE OU BASE BRITA GRAD C/CIM 1%VOL</v>
          </cell>
          <cell r="C243" t="str">
            <v>m3</v>
          </cell>
          <cell r="D243">
            <v>163.2074074074074</v>
          </cell>
        </row>
        <row r="244">
          <cell r="A244">
            <v>23040402</v>
          </cell>
          <cell r="B244" t="str">
            <v>SUB-BASE OU BASE BRITA GRA C/CIM 2%VOL</v>
          </cell>
          <cell r="C244" t="str">
            <v>m3</v>
          </cell>
          <cell r="D244">
            <v>172.44444444444446</v>
          </cell>
        </row>
        <row r="245">
          <cell r="A245">
            <v>23040403</v>
          </cell>
          <cell r="B245" t="str">
            <v>SUB-BASE OU BASE BRITA GRAD C/CIM 3%VOL</v>
          </cell>
          <cell r="C245" t="str">
            <v>m3</v>
          </cell>
          <cell r="D245">
            <v>181.68148148148148</v>
          </cell>
        </row>
        <row r="246">
          <cell r="A246">
            <v>23040404</v>
          </cell>
          <cell r="B246" t="str">
            <v>SUB-BASE OU BASE BRITA GRAD C/CIM 4%VOL</v>
          </cell>
          <cell r="C246" t="str">
            <v>m3</v>
          </cell>
          <cell r="D246">
            <v>190.91851851851851</v>
          </cell>
        </row>
        <row r="247">
          <cell r="A247">
            <v>23040405</v>
          </cell>
          <cell r="B247" t="str">
            <v>SUB-BASE OU BASE BRITA GRAD C/CIM 5%</v>
          </cell>
          <cell r="C247" t="str">
            <v>m3</v>
          </cell>
          <cell r="D247">
            <v>210.02222222222218</v>
          </cell>
        </row>
        <row r="248">
          <cell r="A248">
            <v>23040501</v>
          </cell>
          <cell r="B248" t="str">
            <v>SUB-BASE OU BASE ESTABILIZADA GRANULOMETRICAMENTE</v>
          </cell>
          <cell r="C248" t="str">
            <v>m3</v>
          </cell>
          <cell r="D248">
            <v>87</v>
          </cell>
        </row>
        <row r="249">
          <cell r="A249">
            <v>23040601</v>
          </cell>
          <cell r="B249" t="str">
            <v>SUB-BASE OU BASE MACADAME HIDRAULICO</v>
          </cell>
          <cell r="C249" t="str">
            <v>m3</v>
          </cell>
          <cell r="D249">
            <v>156.4148148148148</v>
          </cell>
        </row>
        <row r="250">
          <cell r="A250">
            <v>23040602</v>
          </cell>
          <cell r="B250" t="str">
            <v>SUB-BASE OU BASE MACADAME BETUMINOSO</v>
          </cell>
          <cell r="C250" t="str">
            <v>m3</v>
          </cell>
          <cell r="D250">
            <v>532.18518518518522</v>
          </cell>
        </row>
        <row r="251">
          <cell r="A251">
            <v>23040603</v>
          </cell>
          <cell r="B251" t="str">
            <v>SUB-BASE OU BASE DE MACADAME SECO</v>
          </cell>
          <cell r="C251" t="str">
            <v>m3</v>
          </cell>
          <cell r="D251">
            <v>161.18518518518519</v>
          </cell>
        </row>
        <row r="252">
          <cell r="A252">
            <v>23040701</v>
          </cell>
          <cell r="B252" t="str">
            <v>SUB-BASE OU BASE SOLO AREN FINO 95% PI</v>
          </cell>
          <cell r="C252" t="str">
            <v>m3</v>
          </cell>
          <cell r="D252">
            <v>18.577777777777779</v>
          </cell>
        </row>
        <row r="253">
          <cell r="A253">
            <v>23040703</v>
          </cell>
          <cell r="B253" t="str">
            <v>BASE SOLO ESTABILIZADO QUIMICAMENTE PARA SOLO ARENOSO</v>
          </cell>
          <cell r="C253" t="str">
            <v>m3</v>
          </cell>
          <cell r="D253">
            <v>39.288888888888891</v>
          </cell>
        </row>
        <row r="254">
          <cell r="A254">
            <v>37034</v>
          </cell>
          <cell r="B254" t="str">
            <v>IMPRIMADURA BETUMINOSA IMPERMEABILIZANTE</v>
          </cell>
          <cell r="C254" t="str">
            <v>m2</v>
          </cell>
          <cell r="D254">
            <v>6.162962962962963</v>
          </cell>
        </row>
        <row r="255">
          <cell r="A255">
            <v>23050101</v>
          </cell>
          <cell r="B255" t="str">
            <v>IMPRIMADURA BETUMINOSA IMPERMEABILIZANTE (SEM MATERIAIS ASFALTICOS)</v>
          </cell>
          <cell r="C255" t="str">
            <v>m2</v>
          </cell>
          <cell r="D255">
            <v>0.22222222222222221</v>
          </cell>
        </row>
        <row r="256">
          <cell r="A256">
            <v>37399</v>
          </cell>
          <cell r="B256" t="str">
            <v>IMPRIMADURA BETUMINOSA LIGANTE</v>
          </cell>
          <cell r="C256" t="str">
            <v>m2</v>
          </cell>
          <cell r="D256">
            <v>2.0296296296296297</v>
          </cell>
        </row>
        <row r="257">
          <cell r="A257">
            <v>23050201</v>
          </cell>
          <cell r="B257" t="str">
            <v>IMPRIMADURABETUMINOSA LIGANTE (SEM MATERIAIS ASFALTICOS)</v>
          </cell>
          <cell r="C257" t="str">
            <v>m2</v>
          </cell>
          <cell r="D257">
            <v>0.15555555555555556</v>
          </cell>
        </row>
        <row r="258">
          <cell r="A258">
            <v>37764</v>
          </cell>
          <cell r="B258" t="str">
            <v>IMPRIMADURA BET AUXILIAR DE LIGACAO</v>
          </cell>
          <cell r="C258" t="str">
            <v>m2</v>
          </cell>
          <cell r="D258">
            <v>1.0962962962962963</v>
          </cell>
        </row>
        <row r="259">
          <cell r="A259">
            <v>38130</v>
          </cell>
          <cell r="B259" t="str">
            <v>IMPRIM BET LIGANTE MODIF POLIMERO</v>
          </cell>
          <cell r="C259" t="str">
            <v>m2</v>
          </cell>
          <cell r="D259">
            <v>2.8148148148148149</v>
          </cell>
        </row>
        <row r="260">
          <cell r="A260">
            <v>37065</v>
          </cell>
          <cell r="B260" t="str">
            <v>TRATAMENTO SUPERFICIAL SIMPLES</v>
          </cell>
          <cell r="C260" t="str">
            <v>m2</v>
          </cell>
          <cell r="D260">
            <v>5.1703703703703701</v>
          </cell>
        </row>
        <row r="261">
          <cell r="A261">
            <v>37430</v>
          </cell>
          <cell r="B261" t="str">
            <v>TRATAMENTO SUPERFICIAL DUPLO</v>
          </cell>
          <cell r="C261" t="str">
            <v>m3</v>
          </cell>
          <cell r="D261">
            <v>469.11111111111103</v>
          </cell>
        </row>
        <row r="262">
          <cell r="A262">
            <v>37795</v>
          </cell>
          <cell r="B262" t="str">
            <v>TRATAMENTO SUPERFICIAL TRIPLO</v>
          </cell>
          <cell r="C262" t="str">
            <v>m3</v>
          </cell>
          <cell r="D262">
            <v>592.38518518518515</v>
          </cell>
        </row>
        <row r="263">
          <cell r="A263">
            <v>23060407</v>
          </cell>
          <cell r="B263" t="str">
            <v>MICROREVESTIMENTO ASFALTICO A FRIO COM POLIMERO COM FIBRA</v>
          </cell>
          <cell r="C263" t="str">
            <v>m2</v>
          </cell>
          <cell r="D263">
            <v>16.118518518518517</v>
          </cell>
        </row>
        <row r="264">
          <cell r="A264">
            <v>2306040701</v>
          </cell>
          <cell r="B264" t="str">
            <v>MICROREVESTIMENTO ASFALTICO A FRIO COM POLIMERO SEM FIBRA</v>
          </cell>
          <cell r="C264" t="str">
            <v>m2</v>
          </cell>
          <cell r="D264">
            <v>14.25185185185185</v>
          </cell>
        </row>
        <row r="265">
          <cell r="A265">
            <v>38526</v>
          </cell>
          <cell r="B265" t="str">
            <v>TRATAMENTO SUPERF C/ LAMA ASFALTICA</v>
          </cell>
          <cell r="C265" t="str">
            <v>m2</v>
          </cell>
          <cell r="D265">
            <v>5.9555555555555548</v>
          </cell>
        </row>
        <row r="266">
          <cell r="A266">
            <v>38891</v>
          </cell>
          <cell r="B266" t="str">
            <v>TRATSUPCAM LAMA ASFALTICA GROSSA</v>
          </cell>
          <cell r="C266" t="str">
            <v>m2</v>
          </cell>
          <cell r="D266">
            <v>7.7259259259259263</v>
          </cell>
        </row>
        <row r="267">
          <cell r="A267">
            <v>39256</v>
          </cell>
          <cell r="B267" t="str">
            <v>TRATAMENTO SUPERFICIAL SIMPLES MODIFICADO POR POLIMEROS</v>
          </cell>
          <cell r="C267" t="str">
            <v>m2</v>
          </cell>
          <cell r="D267">
            <v>6.7851851851851848</v>
          </cell>
        </row>
        <row r="268">
          <cell r="A268">
            <v>39622</v>
          </cell>
          <cell r="B268" t="str">
            <v>TRATAMENTO SUPERFICIAL DUPLO MODIFICADO POR POLIMEROS</v>
          </cell>
          <cell r="C268" t="str">
            <v>m3</v>
          </cell>
          <cell r="D268">
            <v>679.80740740740737</v>
          </cell>
        </row>
        <row r="269">
          <cell r="A269">
            <v>39987</v>
          </cell>
          <cell r="B269" t="str">
            <v>TRATAMENTO SUPERFICIAL TRIPLO MODIFICADO POR POLIMEROS</v>
          </cell>
          <cell r="C269" t="str">
            <v>m3</v>
          </cell>
          <cell r="D269">
            <v>789.00740740740753</v>
          </cell>
        </row>
        <row r="270">
          <cell r="A270">
            <v>37095</v>
          </cell>
          <cell r="B270" t="str">
            <v>PRE-MISTURADO A FRIO</v>
          </cell>
          <cell r="C270" t="str">
            <v>m3</v>
          </cell>
          <cell r="D270">
            <v>586.28888888888889</v>
          </cell>
        </row>
        <row r="271">
          <cell r="A271">
            <v>23070101</v>
          </cell>
          <cell r="B271" t="str">
            <v>CAMADA BASE PRE-MISTURADO A FRIO (SEM MATERIAIS ASFALTICOS)</v>
          </cell>
          <cell r="C271" t="str">
            <v>m3</v>
          </cell>
          <cell r="D271">
            <v>198.45185185185187</v>
          </cell>
        </row>
        <row r="272">
          <cell r="A272">
            <v>23070102</v>
          </cell>
          <cell r="B272" t="str">
            <v>APLICACAO CAMADA DE PRE-MISTURADO A FRIO COM TRANSPORTE (EXCLUSO MATERIAL)</v>
          </cell>
          <cell r="C272" t="str">
            <v>m3</v>
          </cell>
          <cell r="D272">
            <v>74.2</v>
          </cell>
        </row>
        <row r="273">
          <cell r="A273">
            <v>37126</v>
          </cell>
          <cell r="B273" t="str">
            <v>CONCASFUSQUENTE - BINDER GRADA C/DOP</v>
          </cell>
          <cell r="C273" t="str">
            <v>m3</v>
          </cell>
          <cell r="D273">
            <v>697.18518518518522</v>
          </cell>
        </row>
        <row r="274">
          <cell r="A274">
            <v>23080101</v>
          </cell>
          <cell r="B274" t="str">
            <v>CONCASFUSQUENTE - BINDER GRADA S/DOP</v>
          </cell>
          <cell r="C274" t="str">
            <v>m3</v>
          </cell>
          <cell r="D274">
            <v>663.85185185185185</v>
          </cell>
        </row>
        <row r="275">
          <cell r="A275">
            <v>37491</v>
          </cell>
          <cell r="B275" t="str">
            <v>CONCASFUSQUENTE - BINDER GRADB C/DOP</v>
          </cell>
          <cell r="C275" t="str">
            <v>m3</v>
          </cell>
          <cell r="D275">
            <v>751.20740740740746</v>
          </cell>
        </row>
        <row r="276">
          <cell r="A276">
            <v>23080201</v>
          </cell>
          <cell r="B276" t="str">
            <v>CONCASFUSQUENTE - BINDER GRADB S/DOP</v>
          </cell>
          <cell r="C276" t="str">
            <v>m3</v>
          </cell>
          <cell r="D276">
            <v>712.45185185185187</v>
          </cell>
        </row>
        <row r="277">
          <cell r="A277">
            <v>23080202</v>
          </cell>
          <cell r="B277" t="str">
            <v>CONCRETO ASFALTICO GRADUACAO I</v>
          </cell>
          <cell r="C277" t="str">
            <v>m3</v>
          </cell>
          <cell r="D277">
            <v>783.84444444444443</v>
          </cell>
        </row>
        <row r="278">
          <cell r="A278">
            <v>23080301</v>
          </cell>
          <cell r="B278" t="str">
            <v>CAMADA ROLAMENTO-CBUQ GRADUACAO C-S/DOP</v>
          </cell>
          <cell r="C278" t="str">
            <v>m3</v>
          </cell>
          <cell r="D278">
            <v>766.54814814814802</v>
          </cell>
        </row>
        <row r="279">
          <cell r="A279">
            <v>23080303</v>
          </cell>
          <cell r="B279" t="str">
            <v>CAMADA ROLAMENTO - CBUQ - GRADC - COM DOP</v>
          </cell>
          <cell r="C279" t="str">
            <v>m3</v>
          </cell>
          <cell r="D279">
            <v>808.40740740740728</v>
          </cell>
        </row>
        <row r="280">
          <cell r="A280">
            <v>23080402</v>
          </cell>
          <cell r="B280" t="str">
            <v>CAMADA DE ROLAMENTO - CBUQ - GRAD D - SEM DOP</v>
          </cell>
          <cell r="C280" t="str">
            <v>m3</v>
          </cell>
          <cell r="D280">
            <v>765.94074074074069</v>
          </cell>
        </row>
        <row r="281">
          <cell r="A281">
            <v>23080403</v>
          </cell>
          <cell r="B281" t="str">
            <v>CAMADA ROLANTE CBUQ - GRAD D - COM DOP</v>
          </cell>
          <cell r="C281" t="str">
            <v>m3</v>
          </cell>
          <cell r="D281">
            <v>810.90370370370374</v>
          </cell>
        </row>
        <row r="282">
          <cell r="A282">
            <v>23080404</v>
          </cell>
          <cell r="B282" t="str">
            <v>CAMADA DE ROLAMENTO CBUQ - GRADUACAO D, MODIFICADA POR POLIMERO</v>
          </cell>
          <cell r="C282" t="str">
            <v>m3</v>
          </cell>
          <cell r="D282">
            <v>873.94074074074069</v>
          </cell>
        </row>
        <row r="283">
          <cell r="A283">
            <v>38587</v>
          </cell>
          <cell r="B283" t="str">
            <v>CONC ASF MODIFICADO P/POLIMERO</v>
          </cell>
          <cell r="C283" t="str">
            <v>m3</v>
          </cell>
          <cell r="D283">
            <v>868.60740740740732</v>
          </cell>
        </row>
        <row r="284">
          <cell r="A284">
            <v>2308050101</v>
          </cell>
          <cell r="B284" t="str">
            <v>CONCRETO ASFALTICO MODIFICADO POR POLIMERO - GRAD II</v>
          </cell>
          <cell r="C284" t="str">
            <v>m3</v>
          </cell>
          <cell r="D284">
            <v>778.20740740740746</v>
          </cell>
        </row>
        <row r="285">
          <cell r="A285">
            <v>38952</v>
          </cell>
          <cell r="B285" t="str">
            <v>CONCRETO ASFALTICO MODIFICADO COM 15% EM PESO DE BORRACHA (CONTINUO)</v>
          </cell>
          <cell r="C285" t="str">
            <v>m3</v>
          </cell>
          <cell r="D285">
            <v>867.92592592592598</v>
          </cell>
        </row>
        <row r="286">
          <cell r="A286">
            <v>23080605</v>
          </cell>
          <cell r="B286" t="str">
            <v>CONCRETO ASFALTO BORRACHA MORNO COM 15% DE BORRACHA</v>
          </cell>
          <cell r="C286" t="str">
            <v>m3</v>
          </cell>
          <cell r="D286">
            <v>849.97037037037035</v>
          </cell>
        </row>
        <row r="287">
          <cell r="A287">
            <v>23080606</v>
          </cell>
          <cell r="B287" t="str">
            <v>CONCRETO ASFALTO BORRACHA GRAD IV, MORNO COM 15% BORRACHA</v>
          </cell>
          <cell r="C287" t="str">
            <v>m3</v>
          </cell>
          <cell r="D287">
            <v>854.21481481481476</v>
          </cell>
        </row>
        <row r="288">
          <cell r="A288">
            <v>37157</v>
          </cell>
          <cell r="B288" t="str">
            <v>CAPA SELANTE TIPO 2</v>
          </cell>
          <cell r="C288" t="str">
            <v>m2</v>
          </cell>
          <cell r="D288">
            <v>3.7111111111111112</v>
          </cell>
        </row>
        <row r="289">
          <cell r="A289">
            <v>37522</v>
          </cell>
          <cell r="B289" t="str">
            <v>CAPA SELANTE TIPO 3</v>
          </cell>
          <cell r="C289" t="str">
            <v>m2</v>
          </cell>
          <cell r="D289">
            <v>5.9111111111111114</v>
          </cell>
        </row>
        <row r="290">
          <cell r="A290">
            <v>37187</v>
          </cell>
          <cell r="B290" t="str">
            <v>FRESAGEM CONTINUA DE PAV, INDEPENDENTE DA ESPESSURA</v>
          </cell>
          <cell r="C290" t="str">
            <v>m3</v>
          </cell>
          <cell r="D290">
            <v>192.29629629629633</v>
          </cell>
        </row>
        <row r="291">
          <cell r="A291">
            <v>23110401</v>
          </cell>
          <cell r="B291" t="str">
            <v>PAVIMENTO DE CONCRETO - APLICACAO COM FORMAS DESLIZANTES</v>
          </cell>
          <cell r="C291" t="str">
            <v>m3</v>
          </cell>
          <cell r="D291">
            <v>485.72592592592594</v>
          </cell>
        </row>
        <row r="292">
          <cell r="A292">
            <v>40140</v>
          </cell>
          <cell r="B292" t="str">
            <v>PAVIMENTO DE CONCRETO SOBRE OBRA DE ARTE ESPECIAL-MANUAL</v>
          </cell>
          <cell r="C292" t="str">
            <v>m3</v>
          </cell>
          <cell r="D292">
            <v>1007.437037037037</v>
          </cell>
        </row>
        <row r="293">
          <cell r="A293">
            <v>40505</v>
          </cell>
          <cell r="B293" t="str">
            <v>PAVIMENTO DE CONCRETO SOBRE OBRA DE ARTE ESPECIAL-MECANICO(PP-DE-P00/010)</v>
          </cell>
          <cell r="C293" t="str">
            <v>m3</v>
          </cell>
          <cell r="D293">
            <v>635.02222222222224</v>
          </cell>
        </row>
        <row r="294">
          <cell r="A294">
            <v>40870</v>
          </cell>
          <cell r="B294" t="str">
            <v>PAVIMENTO DE CONCRETO POBRE PARA BASE DE PAVIMENTO RIGIDO</v>
          </cell>
          <cell r="C294" t="str">
            <v>m3</v>
          </cell>
          <cell r="D294">
            <v>205.72592592592594</v>
          </cell>
        </row>
        <row r="295">
          <cell r="A295">
            <v>37248</v>
          </cell>
          <cell r="B295" t="str">
            <v>PAVIMENTO CONCRETO INTERTRAVADO - E=6CM</v>
          </cell>
          <cell r="C295" t="str">
            <v>m2</v>
          </cell>
          <cell r="D295">
            <v>61.170370370370371</v>
          </cell>
        </row>
        <row r="296">
          <cell r="A296">
            <v>37613</v>
          </cell>
          <cell r="B296" t="str">
            <v>PAVIMENTO CONCRETO INTERTRAVADO - E=8CM</v>
          </cell>
          <cell r="C296" t="str">
            <v>m2</v>
          </cell>
          <cell r="D296">
            <v>70</v>
          </cell>
        </row>
        <row r="297">
          <cell r="A297">
            <v>37978</v>
          </cell>
          <cell r="B297" t="str">
            <v>PAV CONCRETO INTERTRAVADO - E=10CM</v>
          </cell>
          <cell r="C297" t="str">
            <v>m2</v>
          </cell>
          <cell r="D297">
            <v>85.896296296296299</v>
          </cell>
        </row>
        <row r="298">
          <cell r="A298">
            <v>23130701</v>
          </cell>
          <cell r="B298" t="str">
            <v>RECICLAGEM CAPA/BASE COM ADICAO DE 4% DE CIMENTO</v>
          </cell>
          <cell r="C298" t="str">
            <v>m3</v>
          </cell>
          <cell r="D298">
            <v>91.829629629629636</v>
          </cell>
        </row>
        <row r="299">
          <cell r="A299">
            <v>23130702</v>
          </cell>
          <cell r="B299" t="str">
            <v>RECICLAGEM DE PAVIMENTO COM ADICAO DE 30% DE BRITA E 4% DE CIMENTO</v>
          </cell>
          <cell r="C299" t="str">
            <v>m3</v>
          </cell>
          <cell r="D299">
            <v>133.90370370370371</v>
          </cell>
        </row>
        <row r="300">
          <cell r="A300">
            <v>23130703</v>
          </cell>
          <cell r="B300" t="str">
            <v>RECICLAGEM DE PAVIMENTO COM ADICAO DE 20% DE BRITA E 4% DE CIMENTO</v>
          </cell>
          <cell r="C300" t="str">
            <v>m3</v>
          </cell>
          <cell r="D300">
            <v>121.17777777777778</v>
          </cell>
        </row>
        <row r="301">
          <cell r="A301">
            <v>23130704</v>
          </cell>
          <cell r="B301" t="str">
            <v>RECICLAGEM DE PAVIMENTO COM ADICAO DE 20% DE BRITA E 6% DE CIMENTO</v>
          </cell>
          <cell r="C301" t="str">
            <v>m3</v>
          </cell>
          <cell r="D301">
            <v>140.9111111111111</v>
          </cell>
        </row>
        <row r="302">
          <cell r="A302">
            <v>23130705</v>
          </cell>
          <cell r="B302" t="str">
            <v>RECICLAGEM DE PAVIMENTO COM ADICAO DE 20% BRITA</v>
          </cell>
          <cell r="C302" t="str">
            <v>m3</v>
          </cell>
          <cell r="D302">
            <v>81.711111111111109</v>
          </cell>
        </row>
        <row r="303">
          <cell r="A303">
            <v>23130707</v>
          </cell>
          <cell r="B303" t="str">
            <v>REUTILIZACAO DE PAVIMENTO RECICLADO COM ADICAO DE 25% DE BRITA 1 EM PESO</v>
          </cell>
          <cell r="C303" t="str">
            <v>m3</v>
          </cell>
          <cell r="D303">
            <v>52.955555555555549</v>
          </cell>
        </row>
        <row r="304">
          <cell r="A304">
            <v>23130708</v>
          </cell>
          <cell r="B304" t="str">
            <v>REMOCAO, PULVERIZACAO, CARGA E TRANSPORTE (5KM) DE PAVIMENTO FLEXIVEL</v>
          </cell>
          <cell r="C304" t="str">
            <v>m3</v>
          </cell>
          <cell r="D304">
            <v>85.711111111111109</v>
          </cell>
        </row>
        <row r="305">
          <cell r="A305">
            <v>23130709</v>
          </cell>
          <cell r="B305" t="str">
            <v>RECICLAIN SITU A FRIO COM ESPULDE ASFALE REVESTASFALTA BASE C/ADIÇ DE CIM</v>
          </cell>
          <cell r="C305" t="str">
            <v>m3</v>
          </cell>
          <cell r="D305">
            <v>386.93333333333334</v>
          </cell>
        </row>
        <row r="306">
          <cell r="A306">
            <v>23130710</v>
          </cell>
          <cell r="B306" t="str">
            <v>RECICLAGEM EM USINA A FRIO COM ESPUMA ASFÁLTICA</v>
          </cell>
          <cell r="C306" t="str">
            <v>m3</v>
          </cell>
          <cell r="D306">
            <v>483.47407407407411</v>
          </cell>
        </row>
        <row r="307">
          <cell r="A307">
            <v>36915</v>
          </cell>
          <cell r="B307" t="str">
            <v>ATERRO DE ACESSO</v>
          </cell>
          <cell r="C307" t="str">
            <v>m3</v>
          </cell>
          <cell r="D307">
            <v>8.9703703703703699</v>
          </cell>
        </row>
        <row r="308">
          <cell r="A308">
            <v>36946</v>
          </cell>
          <cell r="B308" t="str">
            <v>ESCAVACAO MANUAL PARA OBRAS S/ EXPLOSIVO</v>
          </cell>
          <cell r="C308" t="str">
            <v>m3</v>
          </cell>
          <cell r="D308">
            <v>53.422222222222224</v>
          </cell>
        </row>
        <row r="309">
          <cell r="A309">
            <v>37311</v>
          </cell>
          <cell r="B309" t="str">
            <v>ESCAVACAO MECANICA P/ OBRAS S/EXPLOSIVO</v>
          </cell>
          <cell r="C309" t="str">
            <v>m3</v>
          </cell>
          <cell r="D309">
            <v>10.437037037037037</v>
          </cell>
        </row>
        <row r="310">
          <cell r="A310">
            <v>37676</v>
          </cell>
          <cell r="B310" t="str">
            <v>ESCAVACAO MECANICA P/ OBRAS C/EXPLOSIVO</v>
          </cell>
          <cell r="C310" t="str">
            <v>m3</v>
          </cell>
          <cell r="D310">
            <v>47.8</v>
          </cell>
        </row>
        <row r="311">
          <cell r="A311">
            <v>38041</v>
          </cell>
          <cell r="B311" t="str">
            <v>CORTA-RIO ESCAVACAO SEM EXPLOSIVO</v>
          </cell>
          <cell r="C311" t="str">
            <v>m3</v>
          </cell>
          <cell r="D311">
            <v>10.437037037037037</v>
          </cell>
        </row>
        <row r="312">
          <cell r="A312">
            <v>38407</v>
          </cell>
          <cell r="B312" t="str">
            <v>CORTA-RIO ESCAVACAO COM EXPLOSIVO</v>
          </cell>
          <cell r="C312" t="str">
            <v>m3</v>
          </cell>
          <cell r="D312">
            <v>47.8</v>
          </cell>
        </row>
        <row r="313">
          <cell r="A313">
            <v>39502</v>
          </cell>
          <cell r="B313" t="str">
            <v>ESCAVFUNDBUEIRO OU DRENO S/EXPLATE 2M</v>
          </cell>
          <cell r="C313" t="str">
            <v>m3</v>
          </cell>
          <cell r="D313">
            <v>64.355555555555554</v>
          </cell>
        </row>
        <row r="314">
          <cell r="A314">
            <v>39868</v>
          </cell>
          <cell r="B314" t="str">
            <v>ACRESCP/ESCAV1,5M PROFUNDIDADE,ALEM 2M</v>
          </cell>
          <cell r="C314" t="str">
            <v>m3</v>
          </cell>
          <cell r="D314">
            <v>13.348148148148148</v>
          </cell>
        </row>
        <row r="315">
          <cell r="A315">
            <v>40233</v>
          </cell>
          <cell r="B315" t="str">
            <v>ESCAVFUNDBUEIRO OU DRENO C/EXPLATE 2M</v>
          </cell>
          <cell r="C315" t="str">
            <v>m3</v>
          </cell>
          <cell r="D315">
            <v>212.28888888888886</v>
          </cell>
        </row>
        <row r="316">
          <cell r="A316">
            <v>40598</v>
          </cell>
          <cell r="B316" t="str">
            <v>ACRESCESCENSEXPLC/1,5M PROFALEM 2M</v>
          </cell>
          <cell r="C316" t="str">
            <v>m3</v>
          </cell>
          <cell r="D316">
            <v>20.044444444444444</v>
          </cell>
        </row>
        <row r="317">
          <cell r="A317">
            <v>40963</v>
          </cell>
          <cell r="B317" t="str">
            <v>ESCAVFUNDDENTRO ENSECSEM EXPL ATE 3M</v>
          </cell>
          <cell r="C317" t="str">
            <v>m3</v>
          </cell>
          <cell r="D317">
            <v>55.111111111111121</v>
          </cell>
        </row>
        <row r="318">
          <cell r="A318">
            <v>41329</v>
          </cell>
          <cell r="B318" t="str">
            <v>ACRP/ESCAVENSECP/CADA 1M PROFALEM3M</v>
          </cell>
          <cell r="C318" t="str">
            <v>m3</v>
          </cell>
          <cell r="D318">
            <v>11.02962962962963</v>
          </cell>
        </row>
        <row r="319">
          <cell r="A319">
            <v>41694</v>
          </cell>
          <cell r="B319" t="str">
            <v>ESCAVFUNDDENTRO ENSECC/EXPLATE 3M</v>
          </cell>
          <cell r="C319" t="str">
            <v>m3</v>
          </cell>
          <cell r="D319">
            <v>177.3111111111111</v>
          </cell>
        </row>
        <row r="320">
          <cell r="A320">
            <v>42059</v>
          </cell>
          <cell r="B320" t="str">
            <v>ACRESCP/ESCENSECC/EXPLC/1,5M ALEM 3M</v>
          </cell>
          <cell r="C320" t="str">
            <v>m3</v>
          </cell>
          <cell r="D320">
            <v>20.044444444444444</v>
          </cell>
        </row>
        <row r="321">
          <cell r="A321">
            <v>36974</v>
          </cell>
          <cell r="B321" t="str">
            <v>PAREDE ENSECADEIRA COM PRANCHA-ESP0,05M</v>
          </cell>
          <cell r="C321" t="str">
            <v>m2</v>
          </cell>
          <cell r="D321">
            <v>228.0296296296296</v>
          </cell>
        </row>
        <row r="322">
          <cell r="A322">
            <v>37339</v>
          </cell>
          <cell r="B322" t="str">
            <v>PAREDE ENSECADEIRA C/PRANCHA-ESP0,075M</v>
          </cell>
          <cell r="C322" t="str">
            <v>m2</v>
          </cell>
          <cell r="D322">
            <v>320.63703703703703</v>
          </cell>
        </row>
        <row r="323">
          <cell r="A323">
            <v>37704</v>
          </cell>
          <cell r="B323" t="str">
            <v>PAREDE ENSECADEIRA COM PERFIL METALICO</v>
          </cell>
          <cell r="C323" t="str">
            <v>m2</v>
          </cell>
          <cell r="D323">
            <v>442.08148148148143</v>
          </cell>
        </row>
        <row r="324">
          <cell r="A324">
            <v>38070</v>
          </cell>
          <cell r="B324" t="str">
            <v>ARGILA ENCHENSECADEIRA,INCLAPILOAMENTO</v>
          </cell>
          <cell r="C324" t="str">
            <v>m3</v>
          </cell>
          <cell r="D324">
            <v>54.022222222222226</v>
          </cell>
        </row>
        <row r="325">
          <cell r="A325">
            <v>38435</v>
          </cell>
          <cell r="B325" t="str">
            <v>ESGOTAMENTO CONTINUO AGUA</v>
          </cell>
          <cell r="C325" t="str">
            <v>m3</v>
          </cell>
          <cell r="D325">
            <v>2.1925925925925926</v>
          </cell>
        </row>
        <row r="326">
          <cell r="A326">
            <v>38800</v>
          </cell>
          <cell r="B326" t="str">
            <v>ESCORAMENTO DE VALAS/CAVAS P/FUNDCONT</v>
          </cell>
          <cell r="C326" t="str">
            <v>m2</v>
          </cell>
          <cell r="D326">
            <v>87.125925925925927</v>
          </cell>
        </row>
        <row r="327">
          <cell r="A327">
            <v>39165</v>
          </cell>
          <cell r="B327" t="str">
            <v>ESCORAMENTO DE VALAS/CAVAS P/FUNDDESC</v>
          </cell>
          <cell r="C327" t="str">
            <v>m2</v>
          </cell>
          <cell r="D327">
            <v>61.503703703703707</v>
          </cell>
        </row>
        <row r="328">
          <cell r="A328">
            <v>39531</v>
          </cell>
          <cell r="B328" t="str">
            <v>ESCORAMENTO PARA FORMAS</v>
          </cell>
          <cell r="C328" t="str">
            <v>m2</v>
          </cell>
          <cell r="D328">
            <v>40.251851851851853</v>
          </cell>
        </row>
        <row r="329">
          <cell r="A329">
            <v>37005</v>
          </cell>
          <cell r="B329" t="str">
            <v>CIMBDE PASSAGEM SECUND E GALERIA RET</v>
          </cell>
          <cell r="C329" t="str">
            <v>m3</v>
          </cell>
          <cell r="D329">
            <v>37.629629629629626</v>
          </cell>
        </row>
        <row r="330">
          <cell r="A330">
            <v>37370</v>
          </cell>
          <cell r="B330" t="str">
            <v>CIMBRAMENTO DE GALERIA EM ABOBODA</v>
          </cell>
          <cell r="C330" t="str">
            <v>m3</v>
          </cell>
          <cell r="D330">
            <v>53.792592592592591</v>
          </cell>
        </row>
        <row r="331">
          <cell r="A331">
            <v>37735</v>
          </cell>
          <cell r="B331" t="str">
            <v>ANDAIME DE MADEIRA</v>
          </cell>
          <cell r="C331" t="str">
            <v>m3</v>
          </cell>
          <cell r="D331">
            <v>13.977777777777778</v>
          </cell>
        </row>
        <row r="332">
          <cell r="A332">
            <v>38101</v>
          </cell>
          <cell r="B332" t="str">
            <v>ANDAIME TUBULAR</v>
          </cell>
          <cell r="C332" t="str">
            <v>m3</v>
          </cell>
          <cell r="D332">
            <v>17.2</v>
          </cell>
        </row>
        <row r="333">
          <cell r="A333">
            <v>37035</v>
          </cell>
          <cell r="B333" t="str">
            <v>FORMA PLANA PARA CONCRETO COMUM</v>
          </cell>
          <cell r="C333" t="str">
            <v>m2</v>
          </cell>
          <cell r="D333">
            <v>81.933333333333337</v>
          </cell>
        </row>
        <row r="334">
          <cell r="A334">
            <v>37066</v>
          </cell>
          <cell r="B334" t="str">
            <v>BARRA DE ACO CA-25</v>
          </cell>
          <cell r="C334" t="str">
            <v>kg</v>
          </cell>
          <cell r="D334">
            <v>8.7629629629629626</v>
          </cell>
        </row>
        <row r="335">
          <cell r="A335">
            <v>37431</v>
          </cell>
          <cell r="B335" t="str">
            <v>BARRA DE ACO CA-50</v>
          </cell>
          <cell r="C335" t="str">
            <v>kg</v>
          </cell>
          <cell r="D335">
            <v>8.0888888888888886</v>
          </cell>
        </row>
        <row r="336">
          <cell r="A336">
            <v>37796</v>
          </cell>
          <cell r="B336" t="str">
            <v>BARRA DE ACO CA-60</v>
          </cell>
          <cell r="C336" t="str">
            <v>kg</v>
          </cell>
          <cell r="D336">
            <v>9.5481481481481474</v>
          </cell>
        </row>
        <row r="337">
          <cell r="A337">
            <v>38162</v>
          </cell>
          <cell r="B337" t="str">
            <v>TELA METALICA</v>
          </cell>
          <cell r="C337" t="str">
            <v>kg</v>
          </cell>
          <cell r="D337">
            <v>7.3629629629629632</v>
          </cell>
        </row>
        <row r="338">
          <cell r="A338">
            <v>37096</v>
          </cell>
          <cell r="B338" t="str">
            <v>CONCRETO FCK 10 MPA</v>
          </cell>
          <cell r="C338" t="str">
            <v>m3</v>
          </cell>
          <cell r="D338">
            <v>356.11111111111109</v>
          </cell>
        </row>
        <row r="339">
          <cell r="A339">
            <v>37461</v>
          </cell>
          <cell r="B339" t="str">
            <v>CONCRETO FCK 15 MPA</v>
          </cell>
          <cell r="C339" t="str">
            <v>m3</v>
          </cell>
          <cell r="D339">
            <v>385.23703703703711</v>
          </cell>
        </row>
        <row r="340">
          <cell r="A340">
            <v>37826</v>
          </cell>
          <cell r="B340" t="str">
            <v>CONCRETO FCK 18 MPA</v>
          </cell>
          <cell r="C340" t="str">
            <v>m3</v>
          </cell>
          <cell r="D340">
            <v>391.93333333333334</v>
          </cell>
        </row>
        <row r="341">
          <cell r="A341">
            <v>38192</v>
          </cell>
          <cell r="B341" t="str">
            <v>CONCRETO FCK 20 MPA</v>
          </cell>
          <cell r="C341" t="str">
            <v>m3</v>
          </cell>
          <cell r="D341">
            <v>405.88148148148156</v>
          </cell>
        </row>
        <row r="342">
          <cell r="A342">
            <v>38557</v>
          </cell>
          <cell r="B342" t="str">
            <v>CONCRETO FCK 25 MPA</v>
          </cell>
          <cell r="C342" t="str">
            <v>m3</v>
          </cell>
          <cell r="D342">
            <v>414.62222222222221</v>
          </cell>
        </row>
        <row r="343">
          <cell r="A343">
            <v>39287</v>
          </cell>
          <cell r="B343" t="str">
            <v>CONCRETO FCK 30 MPA</v>
          </cell>
          <cell r="C343" t="str">
            <v>m3</v>
          </cell>
          <cell r="D343">
            <v>426.02222222222224</v>
          </cell>
        </row>
        <row r="344">
          <cell r="A344">
            <v>39653</v>
          </cell>
          <cell r="B344" t="str">
            <v>CONCRETO CICLOPICO</v>
          </cell>
          <cell r="C344" t="str">
            <v>m3</v>
          </cell>
          <cell r="D344">
            <v>356.56296296296296</v>
          </cell>
        </row>
        <row r="345">
          <cell r="A345">
            <v>40018</v>
          </cell>
          <cell r="B345" t="str">
            <v>BOMBEAMENTO P/ CONCRETO QUALQUER RESIST</v>
          </cell>
          <cell r="C345" t="str">
            <v>m3</v>
          </cell>
          <cell r="D345">
            <v>45.977777777777774</v>
          </cell>
        </row>
        <row r="346">
          <cell r="A346">
            <v>41114</v>
          </cell>
          <cell r="B346" t="str">
            <v>CONCRETO FCK 35 MPA</v>
          </cell>
          <cell r="C346" t="str">
            <v>m3</v>
          </cell>
          <cell r="D346">
            <v>433.02962962962965</v>
          </cell>
        </row>
        <row r="347">
          <cell r="A347">
            <v>41479</v>
          </cell>
          <cell r="B347" t="str">
            <v>CONCRETO FCK 40 MPA</v>
          </cell>
          <cell r="C347" t="str">
            <v>m3</v>
          </cell>
          <cell r="D347">
            <v>453.35555555555555</v>
          </cell>
        </row>
        <row r="348">
          <cell r="A348">
            <v>41844</v>
          </cell>
          <cell r="B348" t="str">
            <v>CONCRETO FCK 45 MPA</v>
          </cell>
          <cell r="C348" t="str">
            <v>m3</v>
          </cell>
          <cell r="D348">
            <v>507.88888888888891</v>
          </cell>
        </row>
        <row r="349">
          <cell r="A349">
            <v>42209</v>
          </cell>
          <cell r="B349" t="str">
            <v>CONCRETO FCK 50 MPA</v>
          </cell>
          <cell r="C349" t="str">
            <v>m3</v>
          </cell>
          <cell r="D349">
            <v>523.51111111111106</v>
          </cell>
        </row>
        <row r="350">
          <cell r="A350">
            <v>37127</v>
          </cell>
          <cell r="B350" t="str">
            <v>JUNTA ELASTICA EM PVC TIPO O-12</v>
          </cell>
          <cell r="C350" t="str">
            <v>m</v>
          </cell>
          <cell r="D350">
            <v>98.837037037037035</v>
          </cell>
        </row>
        <row r="351">
          <cell r="A351">
            <v>37492</v>
          </cell>
          <cell r="B351" t="str">
            <v>JUNTA ELASTICA EM PVC TIPO O-22</v>
          </cell>
          <cell r="C351" t="str">
            <v>m</v>
          </cell>
          <cell r="D351">
            <v>118.76296296296297</v>
          </cell>
        </row>
        <row r="352">
          <cell r="A352">
            <v>37158</v>
          </cell>
          <cell r="B352" t="str">
            <v>ENROCAMENTO PEDRA ARRUMADA</v>
          </cell>
          <cell r="C352" t="str">
            <v>m3</v>
          </cell>
          <cell r="D352">
            <v>207.52592592592595</v>
          </cell>
        </row>
        <row r="353">
          <cell r="A353">
            <v>37523</v>
          </cell>
          <cell r="B353" t="str">
            <v>ENROCAMENTO PEDRA ARRUMADA E REJUNTADA</v>
          </cell>
          <cell r="C353" t="str">
            <v>m3</v>
          </cell>
          <cell r="D353">
            <v>307.12592592592591</v>
          </cell>
        </row>
        <row r="354">
          <cell r="A354">
            <v>37888</v>
          </cell>
          <cell r="B354" t="str">
            <v>ENROCAMENTO PEDRA JOGADA</v>
          </cell>
          <cell r="C354" t="str">
            <v>m3</v>
          </cell>
          <cell r="D354">
            <v>133.6</v>
          </cell>
        </row>
        <row r="355">
          <cell r="A355">
            <v>38254</v>
          </cell>
          <cell r="B355" t="str">
            <v>GABIAO TIPO CAIXA, ZINCO-ALUMINIO, NBR 8964, ALTURA 50CM</v>
          </cell>
          <cell r="C355" t="str">
            <v>m3</v>
          </cell>
          <cell r="D355">
            <v>584.48148148148152</v>
          </cell>
        </row>
        <row r="356">
          <cell r="A356">
            <v>24090401</v>
          </cell>
          <cell r="B356" t="str">
            <v>GABIAO TIPO CAIXA, ZINCO-ALUMINIO, NBR 8964, ALTURA DE 50CM-REVESTIDO DE PVC</v>
          </cell>
          <cell r="C356" t="str">
            <v>m3</v>
          </cell>
          <cell r="D356">
            <v>548.5333333333333</v>
          </cell>
        </row>
        <row r="357">
          <cell r="A357">
            <v>24090402</v>
          </cell>
          <cell r="B357" t="str">
            <v>GABIAO TIPO CAIXA, ZINCO-ALUMINIO, NBR 8964, REVESTIDO DE PVC, ALTURA DE 1,00M</v>
          </cell>
          <cell r="C357" t="str">
            <v>m3</v>
          </cell>
          <cell r="D357">
            <v>453.6518518518518</v>
          </cell>
        </row>
        <row r="358">
          <cell r="A358">
            <v>24090403</v>
          </cell>
          <cell r="B358" t="str">
            <v>GABIAO TIPO CAIXA, ZINCO ALUMINIO, NBR 8964, ALTURA DE 1,00M</v>
          </cell>
          <cell r="C358" t="str">
            <v>m3</v>
          </cell>
          <cell r="D358">
            <v>281.31111111111113</v>
          </cell>
        </row>
        <row r="359">
          <cell r="A359">
            <v>24090501</v>
          </cell>
          <cell r="B359" t="str">
            <v>GABIAO TIPO COLCHAO, ZINCO ALUMINIO, NBR 8964, ESPES17CM</v>
          </cell>
          <cell r="C359" t="str">
            <v>m2</v>
          </cell>
          <cell r="D359">
            <v>119.03703703703702</v>
          </cell>
        </row>
        <row r="360">
          <cell r="A360">
            <v>24090601</v>
          </cell>
          <cell r="B360" t="str">
            <v>GABIAO TIPO COLCHAO, ZINCO-ALUMINIO, NBR 8964, ESPESSURA 23CM</v>
          </cell>
          <cell r="C360" t="str">
            <v>m2</v>
          </cell>
          <cell r="D360">
            <v>131.43703703703704</v>
          </cell>
        </row>
        <row r="361">
          <cell r="A361">
            <v>24090701</v>
          </cell>
          <cell r="B361" t="str">
            <v>GABIAO TIPO COLCHAO, ZINCO-ALUMINIO, NBR 8964, ESPES30CM</v>
          </cell>
          <cell r="C361" t="str">
            <v>m2</v>
          </cell>
          <cell r="D361">
            <v>155.85185185185185</v>
          </cell>
        </row>
        <row r="362">
          <cell r="A362">
            <v>24090801</v>
          </cell>
          <cell r="B362" t="str">
            <v>GABIAO TIPO COLCHAO, ZINCO ALUMINIO, NBR 8964, ESPES17CM-TELA PVC</v>
          </cell>
          <cell r="C362" t="str">
            <v>m2</v>
          </cell>
          <cell r="D362">
            <v>164.21481481481482</v>
          </cell>
        </row>
        <row r="363">
          <cell r="A363">
            <v>24090901</v>
          </cell>
          <cell r="B363" t="str">
            <v>GABIAO TIPO COLCHAO, ZINCO-ALUMINIO, NBR 8964, ESPESSURA 23CM - TELA PVC</v>
          </cell>
          <cell r="C363" t="str">
            <v>m2</v>
          </cell>
          <cell r="D363">
            <v>197.06666666666669</v>
          </cell>
        </row>
        <row r="364">
          <cell r="A364">
            <v>24091001</v>
          </cell>
          <cell r="B364" t="str">
            <v>GABIAO TIPO COLCHAO, ZINCO-ALUMINIO, NBR 8964, ESPESSURA 30CM - TELA PVC</v>
          </cell>
          <cell r="C364" t="str">
            <v>m2</v>
          </cell>
          <cell r="D364">
            <v>217.48888888888888</v>
          </cell>
        </row>
        <row r="365">
          <cell r="A365">
            <v>40810</v>
          </cell>
          <cell r="B365" t="str">
            <v>GABIAO TIPO SACO, ZINCO-ALUMINIO, NBR 8964</v>
          </cell>
          <cell r="C365" t="str">
            <v>m3</v>
          </cell>
          <cell r="D365">
            <v>433.36296296296297</v>
          </cell>
        </row>
        <row r="366">
          <cell r="A366">
            <v>41176</v>
          </cell>
          <cell r="B366" t="str">
            <v>GABIAO TIPO SACO, ZINCO ALUMINIO, NBR 8964, TELA PVC</v>
          </cell>
          <cell r="C366" t="str">
            <v>m3</v>
          </cell>
          <cell r="D366">
            <v>492.2962962962963</v>
          </cell>
        </row>
        <row r="367">
          <cell r="A367">
            <v>41541</v>
          </cell>
          <cell r="B367" t="str">
            <v>CAMADA FILTRANTE PEDRA BRITADA</v>
          </cell>
          <cell r="C367" t="str">
            <v>m3</v>
          </cell>
          <cell r="D367">
            <v>121.45185185185186</v>
          </cell>
        </row>
        <row r="368">
          <cell r="A368">
            <v>37553</v>
          </cell>
          <cell r="B368" t="str">
            <v>CALCAMENTO CONCRETO FCK 15 MPA</v>
          </cell>
          <cell r="C368" t="str">
            <v>m3</v>
          </cell>
          <cell r="D368">
            <v>574.60740740740744</v>
          </cell>
        </row>
        <row r="369">
          <cell r="A369">
            <v>37918</v>
          </cell>
          <cell r="B369" t="str">
            <v>CALCAMENTO CONCRETO FCK 10 MPA</v>
          </cell>
          <cell r="C369" t="str">
            <v>m3</v>
          </cell>
          <cell r="D369">
            <v>544.02222222222224</v>
          </cell>
        </row>
        <row r="370">
          <cell r="A370">
            <v>37219</v>
          </cell>
          <cell r="B370" t="str">
            <v>ALVENARIA TIJOLO</v>
          </cell>
          <cell r="C370" t="str">
            <v>m3</v>
          </cell>
          <cell r="D370">
            <v>812.55555555555554</v>
          </cell>
        </row>
        <row r="371">
          <cell r="A371">
            <v>38315</v>
          </cell>
          <cell r="B371" t="str">
            <v>ALVENARIA DE PEDRA ARGAMASSADA</v>
          </cell>
          <cell r="C371" t="str">
            <v>m3</v>
          </cell>
          <cell r="D371">
            <v>526.22222222222217</v>
          </cell>
        </row>
        <row r="372">
          <cell r="A372">
            <v>38680</v>
          </cell>
          <cell r="B372" t="str">
            <v>ALVENARIA DE BLOCO DE CONCRETO</v>
          </cell>
          <cell r="C372" t="str">
            <v>m3</v>
          </cell>
          <cell r="D372">
            <v>417.88888888888891</v>
          </cell>
        </row>
        <row r="373">
          <cell r="A373">
            <v>39410</v>
          </cell>
          <cell r="B373" t="str">
            <v>ARGAMDE CIMENTO E AREIA TRACO 1:3 E=2CM</v>
          </cell>
          <cell r="C373" t="str">
            <v>m2</v>
          </cell>
          <cell r="D373">
            <v>33.703703703703702</v>
          </cell>
        </row>
        <row r="374">
          <cell r="A374">
            <v>24120101</v>
          </cell>
          <cell r="B374" t="str">
            <v>ENCHIMENTO DE VALA COM PEDRA BRITADA 1E2</v>
          </cell>
          <cell r="C374" t="str">
            <v>m3</v>
          </cell>
          <cell r="D374">
            <v>96.533333333333331</v>
          </cell>
        </row>
        <row r="375">
          <cell r="A375">
            <v>24120102</v>
          </cell>
          <cell r="B375" t="str">
            <v>ENCHIMENTO DE VALA COM PEDRA BRITADA 3E4</v>
          </cell>
          <cell r="C375" t="str">
            <v>m3</v>
          </cell>
          <cell r="D375">
            <v>103.50370370370369</v>
          </cell>
        </row>
        <row r="376">
          <cell r="A376">
            <v>24120103</v>
          </cell>
          <cell r="B376" t="str">
            <v>ENCHIMENTO DE VALA COM BICA CORRIDA</v>
          </cell>
          <cell r="C376" t="str">
            <v>m3</v>
          </cell>
          <cell r="D376">
            <v>97.681481481481484</v>
          </cell>
        </row>
        <row r="377">
          <cell r="A377">
            <v>37614</v>
          </cell>
          <cell r="B377" t="str">
            <v>ENCHIMENTO DE VALA COM AREIA</v>
          </cell>
          <cell r="C377" t="str">
            <v>m3</v>
          </cell>
          <cell r="D377">
            <v>121.80740740740741</v>
          </cell>
        </row>
        <row r="378">
          <cell r="A378">
            <v>37979</v>
          </cell>
          <cell r="B378" t="str">
            <v>ENCHIMENTO DE VALA COM PEDRA MARROADA</v>
          </cell>
          <cell r="C378" t="str">
            <v>m3</v>
          </cell>
          <cell r="D378">
            <v>87.303703703703704</v>
          </cell>
        </row>
        <row r="379">
          <cell r="A379">
            <v>38710</v>
          </cell>
          <cell r="B379" t="str">
            <v>ENCHIMENTO BASE TUBO COM PEDRA BRITADA</v>
          </cell>
          <cell r="C379" t="str">
            <v>m3</v>
          </cell>
          <cell r="D379">
            <v>129.88148148148147</v>
          </cell>
        </row>
        <row r="380">
          <cell r="A380">
            <v>39806</v>
          </cell>
          <cell r="B380" t="str">
            <v>COMPACTACAO MANUAL C/REATERRO SOLO LOCAL</v>
          </cell>
          <cell r="C380" t="str">
            <v>m3</v>
          </cell>
          <cell r="D380">
            <v>25.355555555555551</v>
          </cell>
        </row>
        <row r="381">
          <cell r="A381">
            <v>40171</v>
          </cell>
          <cell r="B381" t="str">
            <v>COMPACTACAO MANUAL PARA BASES DE CAIXAS E VALAS</v>
          </cell>
          <cell r="C381" t="str">
            <v>m2</v>
          </cell>
          <cell r="D381">
            <v>12.681481481481482</v>
          </cell>
        </row>
        <row r="382">
          <cell r="A382">
            <v>241301</v>
          </cell>
          <cell r="B382" t="str">
            <v>VALETA SECAO TRANSVATE 0,50M2 1 CAT</v>
          </cell>
          <cell r="C382" t="str">
            <v>m3</v>
          </cell>
          <cell r="D382">
            <v>58.022222222222226</v>
          </cell>
        </row>
        <row r="383">
          <cell r="A383">
            <v>241302</v>
          </cell>
          <cell r="B383" t="str">
            <v>VALETA SECAO TRANSVATE 0,50M2 2 CAT</v>
          </cell>
          <cell r="C383" t="str">
            <v>m3</v>
          </cell>
          <cell r="D383">
            <v>85.837037037037035</v>
          </cell>
        </row>
        <row r="384">
          <cell r="A384">
            <v>241303</v>
          </cell>
          <cell r="B384" t="str">
            <v>VALETA SECAO TRANSVATE 0,50M2 3 CAT</v>
          </cell>
          <cell r="C384" t="str">
            <v>m3</v>
          </cell>
          <cell r="D384">
            <v>192.55555555555554</v>
          </cell>
        </row>
        <row r="385">
          <cell r="A385">
            <v>241304</v>
          </cell>
          <cell r="B385" t="str">
            <v>VALETA SECAO TRANSVMAIOR 0,50M2 1 CAT</v>
          </cell>
          <cell r="C385" t="str">
            <v>m3</v>
          </cell>
          <cell r="D385">
            <v>16.133333333333333</v>
          </cell>
        </row>
        <row r="386">
          <cell r="A386">
            <v>241305</v>
          </cell>
          <cell r="B386" t="str">
            <v>VALETA SECAO TRANSVMAIOR 0,50M2 2 CAT</v>
          </cell>
          <cell r="C386" t="str">
            <v>m3</v>
          </cell>
          <cell r="D386">
            <v>21.511111111111113</v>
          </cell>
        </row>
        <row r="387">
          <cell r="A387">
            <v>241306</v>
          </cell>
          <cell r="B387" t="str">
            <v>VALETA SECAO TRANSVMAIOR 0,50M2 3 CAT - COM EXPLOSIVOS</v>
          </cell>
          <cell r="C387" t="str">
            <v>m3</v>
          </cell>
          <cell r="D387">
            <v>130.97777777777779</v>
          </cell>
        </row>
        <row r="388">
          <cell r="A388">
            <v>241307</v>
          </cell>
          <cell r="B388" t="str">
            <v>VALETA SECAO TRANSVMAIOR 050M2 - SEM EXPLOSIVO</v>
          </cell>
          <cell r="C388" t="str">
            <v>m3</v>
          </cell>
          <cell r="D388">
            <v>101.37037037037037</v>
          </cell>
        </row>
        <row r="389">
          <cell r="A389">
            <v>24140101</v>
          </cell>
          <cell r="B389" t="str">
            <v>MANTA GEOTEXTIL NAO TECIDA RESISTENCIA LONGITUDINAL 07 KN/M</v>
          </cell>
          <cell r="C389" t="str">
            <v>m2</v>
          </cell>
          <cell r="D389">
            <v>3.8444444444444446</v>
          </cell>
        </row>
        <row r="390">
          <cell r="A390">
            <v>24140102</v>
          </cell>
          <cell r="B390" t="str">
            <v>MANTA GEOTEXTIL NAO TECIDA RESISTENCIA LONGITUDINAL 08 KN/M</v>
          </cell>
          <cell r="C390" t="str">
            <v>m2</v>
          </cell>
          <cell r="D390">
            <v>4.1185185185185187</v>
          </cell>
        </row>
        <row r="391">
          <cell r="A391">
            <v>24140103</v>
          </cell>
          <cell r="B391" t="str">
            <v>MANTA GEOTEXTIL NAO TECIDA RESISTENCIA LONGITUDINAL 09 KN/M</v>
          </cell>
          <cell r="C391" t="str">
            <v>m2</v>
          </cell>
          <cell r="D391">
            <v>4.7037037037037033</v>
          </cell>
        </row>
        <row r="392">
          <cell r="A392">
            <v>24140104</v>
          </cell>
          <cell r="B392" t="str">
            <v>MANTA GEOTEXTIL NAO TECIDA RESISTENCIA LONGITUDINAL 10 KN/M</v>
          </cell>
          <cell r="C392" t="str">
            <v>m2</v>
          </cell>
          <cell r="D392">
            <v>5.1259259259259258</v>
          </cell>
        </row>
        <row r="393">
          <cell r="A393">
            <v>24140105</v>
          </cell>
          <cell r="B393" t="str">
            <v>MANTA GEOTEXTIL NAO TECIDA RESISTENCIA LONGITUDINAL 14 KN/M</v>
          </cell>
          <cell r="C393" t="str">
            <v>m2</v>
          </cell>
          <cell r="D393">
            <v>6.1555555555555559</v>
          </cell>
        </row>
        <row r="394">
          <cell r="A394">
            <v>24140106</v>
          </cell>
          <cell r="B394" t="str">
            <v>MANTA GEOTEXTIL NAO TECIDA RESISTENCIA LONGITUDINAL 16 KN/M</v>
          </cell>
          <cell r="C394" t="str">
            <v>m2</v>
          </cell>
          <cell r="D394">
            <v>7.1703703703703701</v>
          </cell>
        </row>
        <row r="395">
          <cell r="A395">
            <v>24140107</v>
          </cell>
          <cell r="B395" t="str">
            <v>MANTA GEOTEXTIL NAO TECIDA RESISTENCIA LONGITUDINAL 21 KN/M</v>
          </cell>
          <cell r="C395" t="str">
            <v>m2</v>
          </cell>
          <cell r="D395">
            <v>9.2074074074074073</v>
          </cell>
        </row>
        <row r="396">
          <cell r="A396">
            <v>24140108</v>
          </cell>
          <cell r="B396" t="str">
            <v>MANTA GEOTEXTIL NAO TECIDA RESISTENCIA LONGITUDINAL 26 KN/M</v>
          </cell>
          <cell r="C396" t="str">
            <v>m2</v>
          </cell>
          <cell r="D396">
            <v>11.237037037037037</v>
          </cell>
        </row>
        <row r="397">
          <cell r="A397">
            <v>24140109</v>
          </cell>
          <cell r="B397" t="str">
            <v>MANTA GEOTEXTIL NAO TECIDA RESISTENCIA LONGITUDINAL 31 KN/M</v>
          </cell>
          <cell r="C397" t="str">
            <v>m2</v>
          </cell>
          <cell r="D397">
            <v>13.274074074074075</v>
          </cell>
        </row>
        <row r="398">
          <cell r="A398">
            <v>24140110</v>
          </cell>
          <cell r="B398" t="str">
            <v>MANTA GEOTEXTIL TECIDA RESIST LONGIT 24 KN/M</v>
          </cell>
          <cell r="C398" t="str">
            <v>m2</v>
          </cell>
          <cell r="D398">
            <v>5.2666666666666666</v>
          </cell>
        </row>
        <row r="399">
          <cell r="A399">
            <v>24140111</v>
          </cell>
          <cell r="B399" t="str">
            <v>MANTA GEOTEXTIL TECIDA RESISTENCIA LOGINTUDINAL 48 KN/M</v>
          </cell>
          <cell r="C399" t="str">
            <v>m2</v>
          </cell>
          <cell r="D399">
            <v>8.0888888888888886</v>
          </cell>
        </row>
        <row r="400">
          <cell r="A400">
            <v>241402</v>
          </cell>
          <cell r="B400" t="str">
            <v>MANTA GEOTEXTIL TECIDA</v>
          </cell>
          <cell r="C400" t="str">
            <v>kg</v>
          </cell>
          <cell r="D400">
            <v>37.977777777777774</v>
          </cell>
        </row>
        <row r="401">
          <cell r="A401">
            <v>241501</v>
          </cell>
          <cell r="B401" t="str">
            <v>TUBO DRENO CONCRETO 15CM</v>
          </cell>
          <cell r="C401" t="str">
            <v>m</v>
          </cell>
          <cell r="D401">
            <v>49.481481481481481</v>
          </cell>
        </row>
        <row r="402">
          <cell r="A402">
            <v>241502</v>
          </cell>
          <cell r="B402" t="str">
            <v>TUBO DRENO CONCRETO 20CM</v>
          </cell>
          <cell r="C402" t="str">
            <v>m</v>
          </cell>
          <cell r="D402">
            <v>54.044444444444437</v>
          </cell>
        </row>
        <row r="403">
          <cell r="A403">
            <v>241503</v>
          </cell>
          <cell r="B403" t="str">
            <v>TUBO DRENO BARRO 15CM</v>
          </cell>
          <cell r="C403" t="str">
            <v>m</v>
          </cell>
          <cell r="D403">
            <v>47.022222222222226</v>
          </cell>
        </row>
        <row r="404">
          <cell r="A404">
            <v>241504</v>
          </cell>
          <cell r="B404" t="str">
            <v>TUBO DRENO BARRO 20CM</v>
          </cell>
          <cell r="C404" t="str">
            <v>m</v>
          </cell>
          <cell r="D404">
            <v>62.4</v>
          </cell>
        </row>
        <row r="405">
          <cell r="A405">
            <v>241505</v>
          </cell>
          <cell r="B405" t="str">
            <v>TUBO DE PVC PERFURADO OU NAO D=0,05M</v>
          </cell>
          <cell r="C405" t="str">
            <v>m</v>
          </cell>
          <cell r="D405">
            <v>18.088888888888889</v>
          </cell>
        </row>
        <row r="406">
          <cell r="A406">
            <v>241506</v>
          </cell>
          <cell r="B406" t="str">
            <v>TUBO DE PVC PERFURADO OU NAO D=0,075M</v>
          </cell>
          <cell r="C406" t="str">
            <v>m</v>
          </cell>
          <cell r="D406">
            <v>24.896296296296295</v>
          </cell>
        </row>
        <row r="407">
          <cell r="A407">
            <v>241507</v>
          </cell>
          <cell r="B407" t="str">
            <v>TUBO DE PVC PERFURADO OU NAO D=0,10M</v>
          </cell>
          <cell r="C407" t="str">
            <v>m</v>
          </cell>
          <cell r="D407">
            <v>52.444444444444443</v>
          </cell>
        </row>
        <row r="408">
          <cell r="A408">
            <v>241508</v>
          </cell>
          <cell r="B408" t="str">
            <v>TUBO DE PVC PERFURADO OU NAO D=0,15M</v>
          </cell>
          <cell r="C408" t="str">
            <v>m</v>
          </cell>
          <cell r="D408">
            <v>96.407407407407405</v>
          </cell>
        </row>
        <row r="409">
          <cell r="A409">
            <v>241509</v>
          </cell>
          <cell r="B409" t="str">
            <v>DRENO HORIZONTAL PROFUNDO</v>
          </cell>
          <cell r="C409" t="str">
            <v>m</v>
          </cell>
          <cell r="D409">
            <v>203.25925925925924</v>
          </cell>
        </row>
        <row r="410">
          <cell r="A410">
            <v>24150901</v>
          </cell>
          <cell r="B410" t="str">
            <v>DRENO LONGITUDINAL PROFUNDO PARA CORTE EM ROCHA DPR-PP-DE-H07/123</v>
          </cell>
          <cell r="C410" t="str">
            <v>m</v>
          </cell>
          <cell r="D410">
            <v>155.31851851851852</v>
          </cell>
        </row>
        <row r="411">
          <cell r="A411">
            <v>24150902</v>
          </cell>
          <cell r="B411" t="str">
            <v>DRENO TRANSVERSAL RASO PARA CORTE EM ROCHA TIPO DRR, PP-DE-H07/123</v>
          </cell>
          <cell r="C411" t="str">
            <v>m</v>
          </cell>
          <cell r="D411">
            <v>28.31111111111111</v>
          </cell>
        </row>
        <row r="412">
          <cell r="A412">
            <v>24150903</v>
          </cell>
          <cell r="B412" t="str">
            <v>DRENO LONGITUDINAL RASO DLR-2, PP-DE-H07/125</v>
          </cell>
          <cell r="C412" t="str">
            <v>m</v>
          </cell>
          <cell r="D412">
            <v>73.977777777777774</v>
          </cell>
        </row>
        <row r="413">
          <cell r="A413">
            <v>24150904</v>
          </cell>
          <cell r="B413" t="str">
            <v>DRENOS LONGITUDINAIS PROFUNDOS PARA SOLOS ARENOSOS</v>
          </cell>
          <cell r="C413" t="str">
            <v>m</v>
          </cell>
          <cell r="D413">
            <v>128.08148148148149</v>
          </cell>
        </row>
        <row r="414">
          <cell r="A414">
            <v>24150905</v>
          </cell>
          <cell r="B414" t="str">
            <v>DRENOS LONGITUDINAIS PROFUNDOS EM SOLOS SILTOSOS E/OU ARGILOSOS</v>
          </cell>
          <cell r="C414" t="str">
            <v>m</v>
          </cell>
          <cell r="D414">
            <v>140.90370370370371</v>
          </cell>
        </row>
        <row r="415">
          <cell r="A415">
            <v>241511</v>
          </cell>
          <cell r="B415" t="str">
            <v>TUBO DRENO DE POLIETDE ALTA DENS0,10M</v>
          </cell>
          <cell r="C415" t="str">
            <v>m</v>
          </cell>
          <cell r="D415">
            <v>30.103703703703705</v>
          </cell>
        </row>
        <row r="416">
          <cell r="A416">
            <v>241512</v>
          </cell>
          <cell r="B416" t="str">
            <v>TUBO DRENO DE POLIETDE ALTA DENS0,15M</v>
          </cell>
          <cell r="C416" t="str">
            <v>m</v>
          </cell>
          <cell r="D416">
            <v>44.274074074074072</v>
          </cell>
        </row>
        <row r="417">
          <cell r="A417">
            <v>241513</v>
          </cell>
          <cell r="B417" t="str">
            <v>TUBO DRENO DE POLIETDE ALTA DENS0,20M</v>
          </cell>
          <cell r="C417" t="str">
            <v>m</v>
          </cell>
          <cell r="D417">
            <v>76.311111111111117</v>
          </cell>
        </row>
        <row r="418">
          <cell r="A418">
            <v>241514</v>
          </cell>
          <cell r="B418" t="str">
            <v>DUTO CORRUG PEAD 0,05M</v>
          </cell>
          <cell r="C418" t="str">
            <v>m</v>
          </cell>
          <cell r="D418">
            <v>19.31111111111111</v>
          </cell>
        </row>
        <row r="419">
          <cell r="A419">
            <v>241515</v>
          </cell>
          <cell r="B419" t="str">
            <v>DUTO CORRUGPEAD 0,075M</v>
          </cell>
          <cell r="C419" t="str">
            <v>m</v>
          </cell>
          <cell r="D419">
            <v>29.377777777777773</v>
          </cell>
        </row>
        <row r="420">
          <cell r="A420">
            <v>241516</v>
          </cell>
          <cell r="B420" t="str">
            <v>DUTO CORRUGPEAD 0,10M</v>
          </cell>
          <cell r="C420" t="str">
            <v>m</v>
          </cell>
          <cell r="D420">
            <v>36.866666666666667</v>
          </cell>
        </row>
        <row r="421">
          <cell r="A421">
            <v>241517</v>
          </cell>
          <cell r="B421" t="str">
            <v>DUTO CORRUGPEAD 0,15M</v>
          </cell>
          <cell r="C421" t="str">
            <v>m</v>
          </cell>
          <cell r="D421">
            <v>74.770370370370372</v>
          </cell>
        </row>
        <row r="422">
          <cell r="A422">
            <v>241601</v>
          </cell>
          <cell r="B422" t="str">
            <v>TUBO DE CONCRETO D=0,40M CLASSE PA-1</v>
          </cell>
          <cell r="C422" t="str">
            <v>m</v>
          </cell>
          <cell r="D422">
            <v>114.05185185185185</v>
          </cell>
        </row>
        <row r="423">
          <cell r="A423">
            <v>241602</v>
          </cell>
          <cell r="B423" t="str">
            <v>TUBO DE CONCRETO D=0,40M CLASSE PA-2</v>
          </cell>
          <cell r="C423" t="str">
            <v>m</v>
          </cell>
          <cell r="D423">
            <v>110.95555555555555</v>
          </cell>
        </row>
        <row r="424">
          <cell r="A424">
            <v>241604</v>
          </cell>
          <cell r="B424" t="str">
            <v>TUBO DE CONCRETO D=0,50M CLASSE PA-2</v>
          </cell>
          <cell r="C424" t="str">
            <v>m</v>
          </cell>
          <cell r="D424">
            <v>136.21481481481482</v>
          </cell>
        </row>
        <row r="425">
          <cell r="A425">
            <v>241605</v>
          </cell>
          <cell r="B425" t="str">
            <v>TUBO DE CONCRETO D=0,50M CLASSE PA-3</v>
          </cell>
          <cell r="C425" t="str">
            <v>m</v>
          </cell>
          <cell r="D425">
            <v>170.84444444444443</v>
          </cell>
        </row>
        <row r="426">
          <cell r="A426">
            <v>241606</v>
          </cell>
          <cell r="B426" t="str">
            <v>TUBO DE CONCRETO D=0,50M CLASSE PA-4</v>
          </cell>
          <cell r="C426" t="str">
            <v>m</v>
          </cell>
          <cell r="D426">
            <v>173.59259259259258</v>
          </cell>
        </row>
        <row r="427">
          <cell r="A427">
            <v>241607</v>
          </cell>
          <cell r="B427" t="str">
            <v>TUBO DE CONCRETO D=0,60M CLASSE PA-1</v>
          </cell>
          <cell r="C427" t="str">
            <v>m</v>
          </cell>
          <cell r="D427">
            <v>164.82222222222222</v>
          </cell>
        </row>
        <row r="428">
          <cell r="A428">
            <v>241608</v>
          </cell>
          <cell r="B428" t="str">
            <v>TUBO DE CONCRETO D=0,60M CLASSE PA-2</v>
          </cell>
          <cell r="C428" t="str">
            <v>m</v>
          </cell>
          <cell r="D428">
            <v>163.97037037037038</v>
          </cell>
        </row>
        <row r="429">
          <cell r="A429">
            <v>241609</v>
          </cell>
          <cell r="B429" t="str">
            <v>TUBO DE CONCRETO D=0,60M CLASSE PA-3</v>
          </cell>
          <cell r="C429" t="str">
            <v>m</v>
          </cell>
          <cell r="D429">
            <v>219.23703703703706</v>
          </cell>
        </row>
        <row r="430">
          <cell r="A430">
            <v>241610</v>
          </cell>
          <cell r="B430" t="str">
            <v>TUBO DE CONCRETO D=0,60M CLASSE PA-4</v>
          </cell>
          <cell r="C430" t="str">
            <v>m</v>
          </cell>
          <cell r="D430">
            <v>200.7925925925926</v>
          </cell>
        </row>
        <row r="431">
          <cell r="A431">
            <v>241611</v>
          </cell>
          <cell r="B431" t="str">
            <v>TUBO DE CONCRETO D=0,80M CLASSE PA-1</v>
          </cell>
          <cell r="C431" t="str">
            <v>m</v>
          </cell>
          <cell r="D431">
            <v>270.54814814814813</v>
          </cell>
        </row>
        <row r="432">
          <cell r="A432">
            <v>241612</v>
          </cell>
          <cell r="B432" t="str">
            <v>TUBO DE CONCRETO D=0,80M CLASSE PA-2</v>
          </cell>
          <cell r="C432" t="str">
            <v>m</v>
          </cell>
          <cell r="D432">
            <v>279.31111111111113</v>
          </cell>
        </row>
        <row r="433">
          <cell r="A433">
            <v>241613</v>
          </cell>
          <cell r="B433" t="str">
            <v>TUBO DE CONCRETO D=0,80M CLASSE PA-3</v>
          </cell>
          <cell r="C433" t="str">
            <v>m</v>
          </cell>
          <cell r="D433">
            <v>351.55555555555554</v>
          </cell>
        </row>
        <row r="434">
          <cell r="A434">
            <v>241614</v>
          </cell>
          <cell r="B434" t="str">
            <v>TUBO DE CONCRETO D=0,80M CLASSE PA-4</v>
          </cell>
          <cell r="C434" t="str">
            <v>m</v>
          </cell>
          <cell r="D434">
            <v>324.59259259259261</v>
          </cell>
        </row>
        <row r="435">
          <cell r="A435">
            <v>241615</v>
          </cell>
          <cell r="B435" t="str">
            <v>TUBO DE CONCRETO D=1,00M CLASSE PA-1</v>
          </cell>
          <cell r="C435" t="str">
            <v>m</v>
          </cell>
          <cell r="D435">
            <v>364.42222222222222</v>
          </cell>
        </row>
        <row r="436">
          <cell r="A436">
            <v>241616</v>
          </cell>
          <cell r="B436" t="str">
            <v>TUBO DE CONCRETO D=1,00M CLASSE PA-2</v>
          </cell>
          <cell r="C436" t="str">
            <v>m</v>
          </cell>
          <cell r="D436">
            <v>377.76296296296294</v>
          </cell>
        </row>
        <row r="437">
          <cell r="A437">
            <v>241617</v>
          </cell>
          <cell r="B437" t="str">
            <v>TUBO DE CONCRETO D=1,00M CLASSE PA-3</v>
          </cell>
          <cell r="C437" t="str">
            <v>m</v>
          </cell>
          <cell r="D437">
            <v>483.36296296296297</v>
          </cell>
        </row>
        <row r="438">
          <cell r="A438">
            <v>241618</v>
          </cell>
          <cell r="B438" t="str">
            <v>TUBO DE CONCRETO D=1,00M CLASSE PA-4</v>
          </cell>
          <cell r="C438" t="str">
            <v>m</v>
          </cell>
          <cell r="D438">
            <v>452.57777777777778</v>
          </cell>
        </row>
        <row r="439">
          <cell r="A439">
            <v>241619</v>
          </cell>
          <cell r="B439" t="str">
            <v>TUBO DE CONCRETO D=1,20M CLASSE PA-1</v>
          </cell>
          <cell r="C439" t="str">
            <v>m</v>
          </cell>
          <cell r="D439">
            <v>550.37777777777774</v>
          </cell>
        </row>
        <row r="440">
          <cell r="A440">
            <v>241620</v>
          </cell>
          <cell r="B440" t="str">
            <v>TUBO DE CONCRETO D=1,20M CLASSE PA-2</v>
          </cell>
          <cell r="C440" t="str">
            <v>m</v>
          </cell>
          <cell r="D440">
            <v>596.42222222222222</v>
          </cell>
        </row>
        <row r="441">
          <cell r="A441">
            <v>241621</v>
          </cell>
          <cell r="B441" t="str">
            <v>TUBO DE CONCRETO D=1,20M CLASSE PA-3</v>
          </cell>
          <cell r="C441" t="str">
            <v>m</v>
          </cell>
          <cell r="D441">
            <v>701.65925925925922</v>
          </cell>
        </row>
        <row r="442">
          <cell r="A442">
            <v>241622</v>
          </cell>
          <cell r="B442" t="str">
            <v>TUBO DE CONCRETO D=1,20M CLASSE PA-4</v>
          </cell>
          <cell r="C442" t="str">
            <v>m</v>
          </cell>
          <cell r="D442">
            <v>690.26666666666665</v>
          </cell>
        </row>
        <row r="443">
          <cell r="A443">
            <v>241623</v>
          </cell>
          <cell r="B443" t="str">
            <v>TUBO DE CONCRETO D=1,50M CLASSE PA-1</v>
          </cell>
          <cell r="C443" t="str">
            <v>m</v>
          </cell>
          <cell r="D443">
            <v>779.07407407407402</v>
          </cell>
        </row>
        <row r="444">
          <cell r="A444">
            <v>241624</v>
          </cell>
          <cell r="B444" t="str">
            <v>TUBO DE CONCRETO D=1,50M CLASSE PA-2</v>
          </cell>
          <cell r="C444" t="str">
            <v>m</v>
          </cell>
          <cell r="D444">
            <v>866.85925925925926</v>
          </cell>
        </row>
        <row r="445">
          <cell r="A445">
            <v>241625</v>
          </cell>
          <cell r="B445" t="str">
            <v>TUBO DE CONCRETO D=1,50M CLASSE PA-3</v>
          </cell>
          <cell r="C445" t="str">
            <v>m</v>
          </cell>
          <cell r="D445">
            <v>1056.3037037037036</v>
          </cell>
        </row>
        <row r="446">
          <cell r="A446">
            <v>241626</v>
          </cell>
          <cell r="B446" t="str">
            <v>TUBO DE CONCRETO D=1,50M CLASSE PA-4</v>
          </cell>
          <cell r="C446" t="str">
            <v>m</v>
          </cell>
          <cell r="D446">
            <v>992.98518518518517</v>
          </cell>
        </row>
        <row r="447">
          <cell r="A447">
            <v>241627</v>
          </cell>
          <cell r="B447" t="str">
            <v>TUBO DE CONCRETO SIMPLES D=0,40M</v>
          </cell>
          <cell r="C447" t="str">
            <v>m</v>
          </cell>
          <cell r="D447">
            <v>68.962962962962962</v>
          </cell>
        </row>
        <row r="448">
          <cell r="A448">
            <v>241628</v>
          </cell>
          <cell r="B448" t="str">
            <v>TUBO DE CONCRETO SIMPLES D=0,60M</v>
          </cell>
          <cell r="C448" t="str">
            <v>m</v>
          </cell>
          <cell r="D448">
            <v>104.37037037037037</v>
          </cell>
        </row>
        <row r="449">
          <cell r="A449">
            <v>241801</v>
          </cell>
          <cell r="B449" t="str">
            <v>CANALETA CONCRETO 40CM</v>
          </cell>
          <cell r="C449" t="str">
            <v>m</v>
          </cell>
          <cell r="D449">
            <v>39.844444444444441</v>
          </cell>
        </row>
        <row r="450">
          <cell r="A450">
            <v>241802</v>
          </cell>
          <cell r="B450" t="str">
            <v>CANALETA CONCRETO 60CM</v>
          </cell>
          <cell r="C450" t="str">
            <v>m</v>
          </cell>
          <cell r="D450">
            <v>63.733333333333334</v>
          </cell>
        </row>
        <row r="451">
          <cell r="A451">
            <v>241803</v>
          </cell>
          <cell r="B451" t="str">
            <v>CANALETA CONCRETO 80CM</v>
          </cell>
          <cell r="C451" t="str">
            <v>m</v>
          </cell>
          <cell r="D451">
            <v>110.94814814814815</v>
          </cell>
        </row>
        <row r="452">
          <cell r="A452">
            <v>24190401</v>
          </cell>
          <cell r="B452" t="str">
            <v>SARJETA DE CONCRETO FCK 20 MPA</v>
          </cell>
          <cell r="C452" t="str">
            <v>m3</v>
          </cell>
          <cell r="D452">
            <v>558.97777777777776</v>
          </cell>
        </row>
        <row r="453">
          <cell r="A453">
            <v>24190501</v>
          </cell>
          <cell r="B453" t="str">
            <v>GUIA DE CONCRETO FCK 20 MPA</v>
          </cell>
          <cell r="C453" t="str">
            <v>m3</v>
          </cell>
          <cell r="D453">
            <v>714.60740740740744</v>
          </cell>
        </row>
        <row r="454">
          <cell r="A454">
            <v>241906</v>
          </cell>
          <cell r="B454" t="str">
            <v>TELAR E TAMPAO DE FERRO FUNDIDO</v>
          </cell>
          <cell r="C454" t="str">
            <v>un</v>
          </cell>
          <cell r="D454">
            <v>311.8</v>
          </cell>
        </row>
        <row r="455">
          <cell r="A455">
            <v>24190701</v>
          </cell>
          <cell r="B455" t="str">
            <v>GRELHA DE CONCRETO DE 10X44X120CM - FCK 20 MPA</v>
          </cell>
          <cell r="C455" t="str">
            <v>un</v>
          </cell>
          <cell r="D455">
            <v>166.53333333333333</v>
          </cell>
        </row>
        <row r="456">
          <cell r="A456">
            <v>241908</v>
          </cell>
          <cell r="B456" t="str">
            <v>GRELHA FERRO FUNDIDO BOCA LOB GRS-135</v>
          </cell>
          <cell r="C456" t="str">
            <v>un</v>
          </cell>
          <cell r="D456">
            <v>245.27407407407406</v>
          </cell>
        </row>
        <row r="457">
          <cell r="A457">
            <v>24190801</v>
          </cell>
          <cell r="B457" t="str">
            <v>GRELHA BARRA CHATA AÇO 820X600MM</v>
          </cell>
          <cell r="C457" t="str">
            <v>un</v>
          </cell>
          <cell r="D457">
            <v>733.87407407407409</v>
          </cell>
        </row>
        <row r="458">
          <cell r="A458">
            <v>241909</v>
          </cell>
          <cell r="B458" t="str">
            <v>GUIA CHAPEU PRE-MOLDADA</v>
          </cell>
          <cell r="C458" t="str">
            <v>un</v>
          </cell>
          <cell r="D458">
            <v>22.044444444444444</v>
          </cell>
        </row>
        <row r="459">
          <cell r="A459">
            <v>241911</v>
          </cell>
          <cell r="B459" t="str">
            <v>FORNECIMENTO E INSTALAÇÃO DE TUBO DE FERRO FUNDIDO COM FLANGES DN=100 MM</v>
          </cell>
          <cell r="C459" t="str">
            <v>m</v>
          </cell>
          <cell r="D459">
            <v>1064.6592592592592</v>
          </cell>
        </row>
        <row r="460">
          <cell r="A460">
            <v>241912</v>
          </cell>
          <cell r="B460" t="str">
            <v>FORNECIMENTO E INSTALAÇÃO DE TUBO DE FERRO FUNDIDO COM FLANGES DN=150 MM</v>
          </cell>
          <cell r="C460" t="str">
            <v>m</v>
          </cell>
          <cell r="D460">
            <v>600.94074074074069</v>
          </cell>
        </row>
        <row r="461">
          <cell r="A461">
            <v>241913</v>
          </cell>
          <cell r="B461" t="str">
            <v>FORNECIMENTO E INSTALAÇÃO DE TUBO DE FERRO FUNDIDO COM FLANGES DN=200 MM</v>
          </cell>
          <cell r="C461" t="str">
            <v>m</v>
          </cell>
          <cell r="D461">
            <v>542.85925925925926</v>
          </cell>
        </row>
        <row r="462">
          <cell r="A462">
            <v>241914</v>
          </cell>
          <cell r="B462" t="str">
            <v>FORNECIMENTO E INSTALAÇÃO DE TUBO DE FERO FUNDIDO COM FLANGES DN=250 MM</v>
          </cell>
          <cell r="C462" t="str">
            <v>m</v>
          </cell>
          <cell r="D462">
            <v>1076.8740740740741</v>
          </cell>
        </row>
        <row r="463">
          <cell r="A463">
            <v>241915</v>
          </cell>
          <cell r="B463" t="str">
            <v>FORNECIMENTO E INSTALAÇÃO DE CURVA 90º FERRO FUNDIDO COM FLANGES DN=100 MM</v>
          </cell>
          <cell r="C463" t="str">
            <v>un</v>
          </cell>
          <cell r="D463">
            <v>175</v>
          </cell>
        </row>
        <row r="464">
          <cell r="A464">
            <v>241916</v>
          </cell>
          <cell r="B464" t="str">
            <v>FORNECIMENTO E INSTALAÇÃO DE CURVA 90ºFERRO FUNDIDO COM FLANGES DN=250 MM</v>
          </cell>
          <cell r="C464" t="str">
            <v>un</v>
          </cell>
          <cell r="D464">
            <v>995</v>
          </cell>
        </row>
        <row r="465">
          <cell r="A465">
            <v>241917</v>
          </cell>
          <cell r="B465" t="str">
            <v>FORNECIMENTO E INSTALAÇÃO DE CURVA 45º DE FERRO FUNDIDO COM FLANGES DN=250 MM</v>
          </cell>
          <cell r="C465" t="str">
            <v>un</v>
          </cell>
          <cell r="D465">
            <v>826.40000000000009</v>
          </cell>
        </row>
        <row r="466">
          <cell r="A466">
            <v>241918</v>
          </cell>
          <cell r="B466" t="str">
            <v>FORNECIMENTO E INSTALAÇÃO DE CURVA 22º30´FERO FUNDIDO COM FLANGES DN=200 MM</v>
          </cell>
          <cell r="C466" t="str">
            <v>un</v>
          </cell>
          <cell r="D466">
            <v>445</v>
          </cell>
        </row>
        <row r="467">
          <cell r="A467">
            <v>242001</v>
          </cell>
          <cell r="B467" t="str">
            <v>TUBO ACO CORRGALVMETNAO DESTRUTIVO</v>
          </cell>
          <cell r="C467" t="str">
            <v>kg</v>
          </cell>
          <cell r="D467">
            <v>33.05185185185185</v>
          </cell>
        </row>
        <row r="468">
          <cell r="A468">
            <v>242002</v>
          </cell>
          <cell r="B468" t="str">
            <v>TUBO ACO CORREPOXI METNAO DESTRUTIVO</v>
          </cell>
          <cell r="C468" t="str">
            <v>kg</v>
          </cell>
          <cell r="D468">
            <v>34.11851851851852</v>
          </cell>
        </row>
        <row r="469">
          <cell r="A469">
            <v>242003</v>
          </cell>
          <cell r="B469" t="str">
            <v>TUBO ACO CORRGALVMETDESTRUTIVO</v>
          </cell>
          <cell r="C469" t="str">
            <v>kg</v>
          </cell>
          <cell r="D469">
            <v>18.214814814814815</v>
          </cell>
        </row>
        <row r="470">
          <cell r="A470">
            <v>242004</v>
          </cell>
          <cell r="B470" t="str">
            <v>TUBO ACO CORRUGADO EPOXI MET DESTRUTIVO</v>
          </cell>
          <cell r="C470" t="str">
            <v>kg</v>
          </cell>
          <cell r="D470">
            <v>19.037037037037038</v>
          </cell>
        </row>
        <row r="471">
          <cell r="A471">
            <v>242101</v>
          </cell>
          <cell r="B471" t="str">
            <v>BROCA DE CONCRETO ARMADO D=20,00CM</v>
          </cell>
          <cell r="C471" t="str">
            <v>m</v>
          </cell>
          <cell r="D471">
            <v>47.4</v>
          </cell>
        </row>
        <row r="472">
          <cell r="A472">
            <v>242102</v>
          </cell>
          <cell r="B472" t="str">
            <v>BROCA DE CONCRETO D=25,00CM</v>
          </cell>
          <cell r="C472" t="str">
            <v>m</v>
          </cell>
          <cell r="D472">
            <v>73.303703703703704</v>
          </cell>
        </row>
        <row r="473">
          <cell r="A473">
            <v>242103</v>
          </cell>
          <cell r="B473" t="str">
            <v>BROCA DE CONCRETO D=15,00CM</v>
          </cell>
          <cell r="C473" t="str">
            <v>m</v>
          </cell>
          <cell r="D473">
            <v>26.992592592592594</v>
          </cell>
        </row>
        <row r="474">
          <cell r="A474">
            <v>242201</v>
          </cell>
          <cell r="B474" t="str">
            <v>GEOFORMA TEXTIL TENSORIZADA TIPO COLCHAO - ESPESSURA DE 15 CM</v>
          </cell>
          <cell r="C474" t="str">
            <v>m2</v>
          </cell>
          <cell r="D474">
            <v>131.25925925925927</v>
          </cell>
        </row>
        <row r="475">
          <cell r="A475">
            <v>242202</v>
          </cell>
          <cell r="B475" t="str">
            <v>GEOFORMA TEXTIL COM DISPOSITIVO AUTO-DRENANTE "UNIFLUXO"</v>
          </cell>
          <cell r="C475" t="str">
            <v>m3</v>
          </cell>
          <cell r="D475">
            <v>453.07407407407408</v>
          </cell>
        </row>
        <row r="476">
          <cell r="A476">
            <v>242301</v>
          </cell>
          <cell r="B476" t="str">
            <v>GEOCOMPOSTO DRENANTE (GEOMANTA+GEOTEXTIL 1 LADO PERM) TIPO 1L - 12 MM</v>
          </cell>
          <cell r="C476" t="str">
            <v>m2</v>
          </cell>
          <cell r="D476">
            <v>15.437037037037037</v>
          </cell>
        </row>
        <row r="477">
          <cell r="A477">
            <v>242302</v>
          </cell>
          <cell r="B477" t="str">
            <v>GEOCOMPOSTO DRENANTE (GEOMANTA+GEOTEXTIL 1 LADO PERM) TIPO 1S - 18 MM</v>
          </cell>
          <cell r="C477" t="str">
            <v>m2</v>
          </cell>
          <cell r="D477">
            <v>17.659259259259258</v>
          </cell>
        </row>
        <row r="478">
          <cell r="A478">
            <v>242303</v>
          </cell>
          <cell r="B478" t="str">
            <v>GEOCOMPOSTO DRENANTE (GEOMANTA+GEOTEXTIL 2 LADOS PERMTIPO 2L - 10 MM</v>
          </cell>
          <cell r="C478" t="str">
            <v>m2</v>
          </cell>
          <cell r="D478">
            <v>19.888888888888889</v>
          </cell>
        </row>
        <row r="479">
          <cell r="A479">
            <v>242304</v>
          </cell>
          <cell r="B479" t="str">
            <v>GEOCOMPOSTO DRENANTE (GEOMANTA+GEOTEXTIL 2 LADOS PERM)TIPO 2S - 16 MM</v>
          </cell>
          <cell r="C479" t="str">
            <v>m2</v>
          </cell>
          <cell r="D479">
            <v>22.096296296296295</v>
          </cell>
        </row>
        <row r="480">
          <cell r="A480">
            <v>242305</v>
          </cell>
          <cell r="B480" t="str">
            <v>GEOCOMP DRENANTE (GEOMANTA+GEOTEXTIL 1 LADO PER/1 LADOIMP) TIPO 2L FP-10MM</v>
          </cell>
          <cell r="C480" t="str">
            <v>m2</v>
          </cell>
          <cell r="D480">
            <v>25.414814814814815</v>
          </cell>
        </row>
        <row r="481">
          <cell r="A481">
            <v>242307</v>
          </cell>
          <cell r="B481" t="str">
            <v>GEOCOMP TRINCHEIRA DRENANTE (GEOMANTA+GEOTEXTIL 2 LADOSPERM) H=60CM / 10MM</v>
          </cell>
          <cell r="C481" t="str">
            <v>m</v>
          </cell>
          <cell r="D481">
            <v>16.296296296296298</v>
          </cell>
        </row>
        <row r="482">
          <cell r="A482">
            <v>242308</v>
          </cell>
          <cell r="B482" t="str">
            <v>GEOCOMP TRINCHEIRA DRENANTE (GEOMANTA+GEOTEXTIL 2 LADOS PERM) H=30CM / 10MM</v>
          </cell>
          <cell r="C482" t="str">
            <v>m</v>
          </cell>
          <cell r="D482">
            <v>18.644444444444446</v>
          </cell>
        </row>
        <row r="483">
          <cell r="A483">
            <v>242309</v>
          </cell>
          <cell r="B483" t="str">
            <v>GEOCOMPOSTO DRENANTE VERTICAL (GEOMANTA + GEOTEXTIL 2 LADOSPERM)</v>
          </cell>
          <cell r="C483" t="str">
            <v>m</v>
          </cell>
          <cell r="D483">
            <v>20.985185185185184</v>
          </cell>
        </row>
        <row r="484">
          <cell r="A484">
            <v>242344</v>
          </cell>
          <cell r="B484" t="str">
            <v>GEOCOMPTRINCHEIRA DRENANTE(GEOMANTA+GEOTEXTIL 2 LADOS PERM)H=40CM/11MM</v>
          </cell>
          <cell r="C484" t="str">
            <v>m</v>
          </cell>
          <cell r="D484">
            <v>30.377777777777776</v>
          </cell>
        </row>
        <row r="485">
          <cell r="A485">
            <v>242345</v>
          </cell>
          <cell r="B485" t="str">
            <v>GEOCOMPTRINCHEIRA DRENANTE(GEOMANTA+GEOTEXTIL 2 LADOS PERM)H=60CM/11MM</v>
          </cell>
          <cell r="C485" t="str">
            <v>m</v>
          </cell>
          <cell r="D485">
            <v>31.185185185185187</v>
          </cell>
        </row>
        <row r="486">
          <cell r="A486">
            <v>242346</v>
          </cell>
          <cell r="B486" t="str">
            <v>GEOCOMPTRINCHEIRA DRENATE(GEOMANTA+GEOTEXTIL 2 LADOS PERM)H=100CM/11MM</v>
          </cell>
          <cell r="C486" t="str">
            <v>m</v>
          </cell>
          <cell r="D486">
            <v>34.414814814814818</v>
          </cell>
        </row>
        <row r="487">
          <cell r="A487">
            <v>242347</v>
          </cell>
          <cell r="B487" t="str">
            <v>GEOCOMPTRINCEIRA DRENANTE(GEOMANTA+GEOTEXTIL 2 LADOS PERM)H=140CM/11MM</v>
          </cell>
          <cell r="C487" t="str">
            <v>m</v>
          </cell>
          <cell r="D487">
            <v>36.829629629629629</v>
          </cell>
        </row>
        <row r="488">
          <cell r="A488">
            <v>242348</v>
          </cell>
          <cell r="B488" t="str">
            <v>GEOCOMPOSTO DRENANTE(GEOMANTA+GEOTEXTIL 1 LADO PERM)TIPO 1L - 12MM</v>
          </cell>
          <cell r="C488" t="str">
            <v>m</v>
          </cell>
          <cell r="D488">
            <v>30.414814814814815</v>
          </cell>
        </row>
        <row r="489">
          <cell r="A489">
            <v>242349</v>
          </cell>
          <cell r="B489" t="str">
            <v>GEOCOMPOSTO DRENANTE(GEOMANTA+GEOTEXTIL 2 LADOS PERM)TIPO 2L - 11MM</v>
          </cell>
          <cell r="C489" t="str">
            <v>m</v>
          </cell>
          <cell r="D489">
            <v>33.414814814814818</v>
          </cell>
        </row>
        <row r="490">
          <cell r="A490">
            <v>242350</v>
          </cell>
          <cell r="B490" t="str">
            <v>GEOCOMPOSTO DRENANTE(GEOMANTA+GEOTEXTIL 1 LADO PERM)TIPO 1S -16MM</v>
          </cell>
          <cell r="C490" t="str">
            <v>m</v>
          </cell>
          <cell r="D490">
            <v>36.414814814814818</v>
          </cell>
        </row>
        <row r="491">
          <cell r="A491">
            <v>242351</v>
          </cell>
          <cell r="B491" t="str">
            <v>GEOCOMPOSTO DRENANTE(GEOMANTA+GEOTEXTIL 2 LADOS PERM)TIPO 2S-16MM</v>
          </cell>
          <cell r="C491" t="str">
            <v>m</v>
          </cell>
          <cell r="D491">
            <v>39.414814814814818</v>
          </cell>
        </row>
        <row r="492">
          <cell r="A492">
            <v>242352</v>
          </cell>
          <cell r="B492" t="str">
            <v>GEOCOMPOSTO DRENANTE(GEOMANTA+GEOTEXTIL 1 LADO PER/1 LADO IMP)TIPO 2L FP-11MM</v>
          </cell>
          <cell r="C492" t="str">
            <v>m</v>
          </cell>
          <cell r="D492">
            <v>34.414814814814818</v>
          </cell>
        </row>
        <row r="493">
          <cell r="A493">
            <v>36916</v>
          </cell>
          <cell r="B493" t="str">
            <v>ATERRO DE ACESSO</v>
          </cell>
          <cell r="C493" t="str">
            <v>m3</v>
          </cell>
          <cell r="D493">
            <v>8.9703703703703699</v>
          </cell>
        </row>
        <row r="494">
          <cell r="A494">
            <v>37281</v>
          </cell>
          <cell r="B494" t="str">
            <v>ATERRO SOLO COM 3% DE CIMENTO EM USINA</v>
          </cell>
          <cell r="C494" t="str">
            <v>m3</v>
          </cell>
          <cell r="D494">
            <v>41.481481481481481</v>
          </cell>
        </row>
        <row r="495">
          <cell r="A495">
            <v>37646</v>
          </cell>
          <cell r="B495" t="str">
            <v>ATERRO SOLO COM 3% DE CIMENTO C/PULVE</v>
          </cell>
          <cell r="C495" t="str">
            <v>m3</v>
          </cell>
          <cell r="D495">
            <v>37.548148148148151</v>
          </cell>
        </row>
        <row r="496">
          <cell r="A496">
            <v>25010305</v>
          </cell>
          <cell r="B496" t="str">
            <v>ATERRO SOLO COM 6% DE CIMENTO C/PULVE</v>
          </cell>
          <cell r="C496" t="str">
            <v>m3</v>
          </cell>
          <cell r="D496">
            <v>68.57037037037037</v>
          </cell>
        </row>
        <row r="497">
          <cell r="A497">
            <v>36947</v>
          </cell>
          <cell r="B497" t="str">
            <v>ESCAVACAO MANUAL PARA OBRAS S/EXPLOSIVO</v>
          </cell>
          <cell r="C497" t="str">
            <v>m3</v>
          </cell>
          <cell r="D497">
            <v>53.422222222222224</v>
          </cell>
        </row>
        <row r="498">
          <cell r="A498">
            <v>37312</v>
          </cell>
          <cell r="B498" t="str">
            <v>ESCAVACAO MECANICA P/ OBRAS S/EXPLOSIVO</v>
          </cell>
          <cell r="C498" t="str">
            <v>m3</v>
          </cell>
          <cell r="D498">
            <v>10.437037037037037</v>
          </cell>
        </row>
        <row r="499">
          <cell r="A499">
            <v>37677</v>
          </cell>
          <cell r="B499" t="str">
            <v>ESCAVACAO MECANICA P/ OBRAS C/EXPLOSIVO</v>
          </cell>
          <cell r="C499" t="str">
            <v>m3</v>
          </cell>
          <cell r="D499">
            <v>47.8</v>
          </cell>
        </row>
        <row r="500">
          <cell r="A500">
            <v>38042</v>
          </cell>
          <cell r="B500" t="str">
            <v>CORTA-RIO ESCAVACAO SEM EXPLOSIVO</v>
          </cell>
          <cell r="C500" t="str">
            <v>m3</v>
          </cell>
          <cell r="D500">
            <v>10.437037037037037</v>
          </cell>
        </row>
        <row r="501">
          <cell r="A501">
            <v>38408</v>
          </cell>
          <cell r="B501" t="str">
            <v>CORTA-RIO ESCAVACAO COM EXPLOSIVO</v>
          </cell>
          <cell r="C501" t="str">
            <v>m3</v>
          </cell>
          <cell r="D501">
            <v>47.8</v>
          </cell>
        </row>
        <row r="502">
          <cell r="A502">
            <v>38773</v>
          </cell>
          <cell r="B502" t="str">
            <v>ESCAVFUNDBUEIRO OU DRENO S/EXPLATE 2M</v>
          </cell>
          <cell r="C502" t="str">
            <v>m3</v>
          </cell>
          <cell r="D502">
            <v>64.355555555555554</v>
          </cell>
        </row>
        <row r="503">
          <cell r="A503">
            <v>39138</v>
          </cell>
          <cell r="B503" t="str">
            <v>ACRESCP/ESCAV1,5M PROFUNDIDADE,ALEM 2M</v>
          </cell>
          <cell r="C503" t="str">
            <v>m3</v>
          </cell>
          <cell r="D503">
            <v>13.348148148148148</v>
          </cell>
        </row>
        <row r="504">
          <cell r="A504">
            <v>39503</v>
          </cell>
          <cell r="B504" t="str">
            <v>ESCAVFUNDBUEIRO OU DRENO C/EXPLATE 2M</v>
          </cell>
          <cell r="C504" t="str">
            <v>m3</v>
          </cell>
          <cell r="D504">
            <v>212.28888888888886</v>
          </cell>
        </row>
        <row r="505">
          <cell r="A505">
            <v>39869</v>
          </cell>
          <cell r="B505" t="str">
            <v>ACRESCESCENSEXPLC/1,5M PROFALEM 2M</v>
          </cell>
          <cell r="C505" t="str">
            <v>m3</v>
          </cell>
          <cell r="D505">
            <v>20.044444444444444</v>
          </cell>
        </row>
        <row r="506">
          <cell r="A506">
            <v>40234</v>
          </cell>
          <cell r="B506" t="str">
            <v>ESCAVFUNDDENTRO ENSEC SEM EXPLATE 3M</v>
          </cell>
          <cell r="C506" t="str">
            <v>m3</v>
          </cell>
          <cell r="D506">
            <v>55.111111111111121</v>
          </cell>
        </row>
        <row r="507">
          <cell r="A507">
            <v>40599</v>
          </cell>
          <cell r="B507" t="str">
            <v>ACRP/ESCAVENSECP/CADA1,0M PROFALEM3M</v>
          </cell>
          <cell r="C507" t="str">
            <v>m3</v>
          </cell>
          <cell r="D507">
            <v>11.02962962962963</v>
          </cell>
        </row>
        <row r="508">
          <cell r="A508">
            <v>40964</v>
          </cell>
          <cell r="B508" t="str">
            <v>ESCAVFUNDDENTRO ENSECC/EXPLATE 3M</v>
          </cell>
          <cell r="C508" t="str">
            <v>m3</v>
          </cell>
          <cell r="D508">
            <v>177.3111111111111</v>
          </cell>
        </row>
        <row r="509">
          <cell r="A509">
            <v>41330</v>
          </cell>
          <cell r="B509" t="str">
            <v>ACRESCP/ESCENSECC/EXPLC/1,5M ALEM 3M</v>
          </cell>
          <cell r="C509" t="str">
            <v>m3</v>
          </cell>
          <cell r="D509">
            <v>20.044444444444444</v>
          </cell>
        </row>
        <row r="510">
          <cell r="A510">
            <v>36975</v>
          </cell>
          <cell r="B510" t="str">
            <v>PAREDE ENSECADEIRA COM PRANCHA-ESP0,05M</v>
          </cell>
          <cell r="C510" t="str">
            <v>m2</v>
          </cell>
          <cell r="D510">
            <v>228.0296296296296</v>
          </cell>
        </row>
        <row r="511">
          <cell r="A511">
            <v>37340</v>
          </cell>
          <cell r="B511" t="str">
            <v>PAREDE ENSECADEIRA C/PRANCHA-ESP0,075M</v>
          </cell>
          <cell r="C511" t="str">
            <v>m2</v>
          </cell>
          <cell r="D511">
            <v>320.63703703703703</v>
          </cell>
        </row>
        <row r="512">
          <cell r="A512">
            <v>37705</v>
          </cell>
          <cell r="B512" t="str">
            <v>PAREDE ENSECADEIRA COM PERFIL METALICO</v>
          </cell>
          <cell r="C512" t="str">
            <v>m2</v>
          </cell>
          <cell r="D512">
            <v>442.08148148148143</v>
          </cell>
        </row>
        <row r="513">
          <cell r="A513">
            <v>38071</v>
          </cell>
          <cell r="B513" t="str">
            <v>ARGILA ENCHENSECADEIRA,INCLAPILOAMENTO</v>
          </cell>
          <cell r="C513" t="str">
            <v>m3</v>
          </cell>
          <cell r="D513">
            <v>54.022222222222226</v>
          </cell>
        </row>
        <row r="514">
          <cell r="A514">
            <v>25030401</v>
          </cell>
          <cell r="B514" t="str">
            <v>ENSECADEIRA COM SACOS DE AREIA</v>
          </cell>
          <cell r="C514" t="str">
            <v>m3</v>
          </cell>
          <cell r="D514">
            <v>360.99259259259259</v>
          </cell>
        </row>
        <row r="515">
          <cell r="A515">
            <v>25030403</v>
          </cell>
          <cell r="B515" t="str">
            <v>SOLO CIMENTO ENSACADO, COM TEOR DE CIMENTO A 4%</v>
          </cell>
          <cell r="C515" t="str">
            <v>m3</v>
          </cell>
          <cell r="D515">
            <v>153.36296296296297</v>
          </cell>
        </row>
        <row r="516">
          <cell r="A516">
            <v>25030404</v>
          </cell>
          <cell r="B516" t="str">
            <v>SOLO CIMENTO ENSACADO, COM TEOR DE CIMENTO A 6%</v>
          </cell>
          <cell r="C516" t="str">
            <v>m3</v>
          </cell>
          <cell r="D516">
            <v>167.4</v>
          </cell>
        </row>
        <row r="517">
          <cell r="A517">
            <v>38436</v>
          </cell>
          <cell r="B517" t="str">
            <v>ESGOTAMENTO CONTINUO AGUA</v>
          </cell>
          <cell r="C517" t="str">
            <v>m3</v>
          </cell>
          <cell r="D517">
            <v>2.1925925925925926</v>
          </cell>
        </row>
        <row r="518">
          <cell r="A518">
            <v>38801</v>
          </cell>
          <cell r="B518" t="str">
            <v>ESCORAMENTO DE VALAS/CAVAS P/FUNDCONT</v>
          </cell>
          <cell r="C518" t="str">
            <v>m2</v>
          </cell>
          <cell r="D518">
            <v>87.125925925925927</v>
          </cell>
        </row>
        <row r="519">
          <cell r="A519">
            <v>39166</v>
          </cell>
          <cell r="B519" t="str">
            <v>ESCORAMENTO DE VALAS/CAVAS P/FUNDDESC</v>
          </cell>
          <cell r="C519" t="str">
            <v>m2</v>
          </cell>
          <cell r="D519">
            <v>61.503703703703707</v>
          </cell>
        </row>
        <row r="520">
          <cell r="A520">
            <v>39532</v>
          </cell>
          <cell r="B520" t="str">
            <v>ESCORAMENTO PARA FORMAS</v>
          </cell>
          <cell r="C520" t="str">
            <v>m2</v>
          </cell>
          <cell r="D520">
            <v>40.251851851851853</v>
          </cell>
        </row>
        <row r="521">
          <cell r="A521">
            <v>37006</v>
          </cell>
          <cell r="B521" t="str">
            <v>ESTACA CONCRETO PRE-MOLDADO - 20/25T</v>
          </cell>
          <cell r="C521" t="str">
            <v>m</v>
          </cell>
          <cell r="D521">
            <v>74.385185185185179</v>
          </cell>
        </row>
        <row r="522">
          <cell r="A522">
            <v>37371</v>
          </cell>
          <cell r="B522" t="str">
            <v>ESTACA CONCRETO PRE-MOLDADO - 30/35T</v>
          </cell>
          <cell r="C522" t="str">
            <v>m</v>
          </cell>
          <cell r="D522">
            <v>78.555555555555557</v>
          </cell>
        </row>
        <row r="523">
          <cell r="A523">
            <v>37736</v>
          </cell>
          <cell r="B523" t="str">
            <v>ESTACA CONCRETO PRE-MOLDADO - 40/45T</v>
          </cell>
          <cell r="C523" t="str">
            <v>m</v>
          </cell>
          <cell r="D523">
            <v>87.555555555555557</v>
          </cell>
        </row>
        <row r="524">
          <cell r="A524">
            <v>38102</v>
          </cell>
          <cell r="B524" t="str">
            <v>ESTACA CONCRETO PRE-MOLDADO - 50/60T</v>
          </cell>
          <cell r="C524" t="str">
            <v>m</v>
          </cell>
          <cell r="D524">
            <v>97.207407407407388</v>
          </cell>
        </row>
        <row r="525">
          <cell r="A525">
            <v>38467</v>
          </cell>
          <cell r="B525" t="str">
            <v>ESTACA CONCRETO PRE-MOLDADO - 70/80T</v>
          </cell>
          <cell r="C525" t="str">
            <v>m</v>
          </cell>
          <cell r="D525">
            <v>125.13333333333334</v>
          </cell>
        </row>
        <row r="526">
          <cell r="A526">
            <v>38832</v>
          </cell>
          <cell r="B526" t="str">
            <v>ESTACA METALICA, FORNEC E CRAVACAO</v>
          </cell>
          <cell r="C526" t="str">
            <v>kg</v>
          </cell>
          <cell r="D526">
            <v>8.0888888888888886</v>
          </cell>
        </row>
        <row r="527">
          <cell r="A527">
            <v>39197</v>
          </cell>
          <cell r="B527" t="str">
            <v>ESTACA DE MADEIRA D=20CM - 8 TON</v>
          </cell>
          <cell r="C527" t="str">
            <v>m</v>
          </cell>
          <cell r="D527">
            <v>84.637037037037032</v>
          </cell>
        </row>
        <row r="528">
          <cell r="A528">
            <v>39563</v>
          </cell>
          <cell r="B528" t="str">
            <v>ESTACA DE MADEIRA D=25CM - 15TON</v>
          </cell>
          <cell r="C528" t="str">
            <v>m</v>
          </cell>
          <cell r="D528">
            <v>102.36296296296297</v>
          </cell>
        </row>
        <row r="529">
          <cell r="A529">
            <v>39928</v>
          </cell>
          <cell r="B529" t="str">
            <v>ESTACA RAIZ EM SOLO D=15CM</v>
          </cell>
          <cell r="C529" t="str">
            <v>m</v>
          </cell>
          <cell r="D529">
            <v>201.1333333333333</v>
          </cell>
        </row>
        <row r="530">
          <cell r="A530">
            <v>40293</v>
          </cell>
          <cell r="B530" t="str">
            <v>ESTACA RAIZ EM SOLO D=16CM</v>
          </cell>
          <cell r="C530" t="str">
            <v>m</v>
          </cell>
          <cell r="D530">
            <v>209.97777777777782</v>
          </cell>
        </row>
        <row r="531">
          <cell r="A531">
            <v>40658</v>
          </cell>
          <cell r="B531" t="str">
            <v>ESTACA RAIZ EM SOLO D=20CM</v>
          </cell>
          <cell r="C531" t="str">
            <v>m</v>
          </cell>
          <cell r="D531">
            <v>250.8</v>
          </cell>
        </row>
        <row r="532">
          <cell r="A532">
            <v>41024</v>
          </cell>
          <cell r="B532" t="str">
            <v>ESTACA RAIZ EM SOLO D=25CM</v>
          </cell>
          <cell r="C532" t="str">
            <v>m</v>
          </cell>
          <cell r="D532">
            <v>317.28148148148148</v>
          </cell>
        </row>
        <row r="533">
          <cell r="A533">
            <v>41389</v>
          </cell>
          <cell r="B533" t="str">
            <v>ESTACA RAIZ EM SOLO D=31CM</v>
          </cell>
          <cell r="C533" t="str">
            <v>m</v>
          </cell>
          <cell r="D533">
            <v>400</v>
          </cell>
        </row>
        <row r="534">
          <cell r="A534">
            <v>41754</v>
          </cell>
          <cell r="B534" t="str">
            <v>ESTACA RAIZ EM SOLO D=40CM</v>
          </cell>
          <cell r="C534" t="str">
            <v>m</v>
          </cell>
          <cell r="D534">
            <v>552.62222222222226</v>
          </cell>
        </row>
        <row r="535">
          <cell r="A535">
            <v>42119</v>
          </cell>
          <cell r="B535" t="str">
            <v>ESTACA RAIZ EM ROCHA ALTERADA D=15CM</v>
          </cell>
          <cell r="C535" t="str">
            <v>m</v>
          </cell>
          <cell r="D535">
            <v>396.1481481481481</v>
          </cell>
        </row>
        <row r="536">
          <cell r="A536">
            <v>42485</v>
          </cell>
          <cell r="B536" t="str">
            <v>ESTACA RAIZ EM ROCHA ALTERADA D=16CM</v>
          </cell>
          <cell r="C536" t="str">
            <v>m</v>
          </cell>
          <cell r="D536">
            <v>417.48888888888888</v>
          </cell>
        </row>
        <row r="537">
          <cell r="A537">
            <v>42850</v>
          </cell>
          <cell r="B537" t="str">
            <v>ESTACA RAIZ EM ROCHA ALTERADA D=20CM</v>
          </cell>
          <cell r="C537" t="str">
            <v>m</v>
          </cell>
          <cell r="D537">
            <v>488.65925925925927</v>
          </cell>
        </row>
        <row r="538">
          <cell r="A538">
            <v>43215</v>
          </cell>
          <cell r="B538" t="str">
            <v>ESTACA RAIZ EM ROCHA ALTERADA D=25CM</v>
          </cell>
          <cell r="C538" t="str">
            <v>m</v>
          </cell>
          <cell r="D538">
            <v>575.96296296296293</v>
          </cell>
        </row>
        <row r="539">
          <cell r="A539">
            <v>43580</v>
          </cell>
          <cell r="B539" t="str">
            <v>ESTACA RAIZ EM ROCHA ALTERADA D=31CM</v>
          </cell>
          <cell r="C539" t="str">
            <v>m</v>
          </cell>
          <cell r="D539">
            <v>710.11111111111109</v>
          </cell>
        </row>
        <row r="540">
          <cell r="A540">
            <v>43946</v>
          </cell>
          <cell r="B540" t="str">
            <v>ESTACA RAIZ EM ROCHA ALTERADA D=40CM</v>
          </cell>
          <cell r="C540" t="str">
            <v>m</v>
          </cell>
          <cell r="D540">
            <v>921.12592592592591</v>
          </cell>
        </row>
        <row r="541">
          <cell r="A541">
            <v>44311</v>
          </cell>
          <cell r="B541" t="str">
            <v>TAXA DE INSTALACAO EQUIPAMESTACA RAIZ</v>
          </cell>
          <cell r="C541" t="str">
            <v>un</v>
          </cell>
          <cell r="D541">
            <v>15090.229629629632</v>
          </cell>
        </row>
        <row r="542">
          <cell r="A542">
            <v>25042301</v>
          </cell>
          <cell r="B542" t="str">
            <v>ESTACA TIPO STRAUSS D=32CM</v>
          </cell>
          <cell r="C542" t="str">
            <v>m</v>
          </cell>
          <cell r="D542">
            <v>65.711111111111109</v>
          </cell>
        </row>
        <row r="543">
          <cell r="A543">
            <v>46868</v>
          </cell>
          <cell r="B543" t="str">
            <v>TAXA MOBIL DE EQUIPAMENTO BATE-ESTACA</v>
          </cell>
          <cell r="C543" t="str">
            <v>un</v>
          </cell>
          <cell r="D543">
            <v>5367.7925925925929</v>
          </cell>
        </row>
        <row r="544">
          <cell r="A544">
            <v>37036</v>
          </cell>
          <cell r="B544" t="str">
            <v>ANDAIME DE MADEIRA</v>
          </cell>
          <cell r="C544" t="str">
            <v>m3</v>
          </cell>
          <cell r="D544">
            <v>13.977777777777778</v>
          </cell>
        </row>
        <row r="545">
          <cell r="A545">
            <v>37401</v>
          </cell>
          <cell r="B545" t="str">
            <v>ANDAIME TUBULAR</v>
          </cell>
          <cell r="C545" t="str">
            <v>m3</v>
          </cell>
          <cell r="D545">
            <v>17.2</v>
          </cell>
        </row>
        <row r="546">
          <cell r="A546">
            <v>37067</v>
          </cell>
          <cell r="B546" t="str">
            <v>FORMA PLANA PARA CONCRETO ARMADO COMUM</v>
          </cell>
          <cell r="C546" t="str">
            <v>m2</v>
          </cell>
          <cell r="D546">
            <v>81.933333333333337</v>
          </cell>
        </row>
        <row r="547">
          <cell r="A547">
            <v>37432</v>
          </cell>
          <cell r="B547" t="str">
            <v>FORMA PLP/CONCRETO PROTENDIDO OU APAR</v>
          </cell>
          <cell r="C547" t="str">
            <v>m2</v>
          </cell>
          <cell r="D547">
            <v>91.518518518518519</v>
          </cell>
        </row>
        <row r="548">
          <cell r="A548">
            <v>37097</v>
          </cell>
          <cell r="B548" t="str">
            <v>BARRA DE ACO CA-25</v>
          </cell>
          <cell r="C548" t="str">
            <v>kg</v>
          </cell>
          <cell r="D548">
            <v>8.7629629629629626</v>
          </cell>
        </row>
        <row r="549">
          <cell r="A549">
            <v>37462</v>
          </cell>
          <cell r="B549" t="str">
            <v>BARRA DE ACO CA-50</v>
          </cell>
          <cell r="C549" t="str">
            <v>kg</v>
          </cell>
          <cell r="D549">
            <v>8.0888888888888886</v>
          </cell>
        </row>
        <row r="550">
          <cell r="A550">
            <v>37827</v>
          </cell>
          <cell r="B550" t="str">
            <v>BARRA DE ACO CA-60</v>
          </cell>
          <cell r="C550" t="str">
            <v>kg</v>
          </cell>
          <cell r="D550">
            <v>9.5481481481481474</v>
          </cell>
        </row>
        <row r="551">
          <cell r="A551">
            <v>38193</v>
          </cell>
          <cell r="B551" t="str">
            <v>ACO PARA CONCRETO PROTENDIDO</v>
          </cell>
          <cell r="C551" t="str">
            <v>kg</v>
          </cell>
          <cell r="D551">
            <v>20.348148148148148</v>
          </cell>
        </row>
        <row r="552">
          <cell r="A552">
            <v>38558</v>
          </cell>
          <cell r="B552" t="str">
            <v>TELA METALICA</v>
          </cell>
          <cell r="C552" t="str">
            <v>kg</v>
          </cell>
          <cell r="D552">
            <v>7.3629629629629632</v>
          </cell>
        </row>
        <row r="553">
          <cell r="A553">
            <v>38923</v>
          </cell>
          <cell r="B553" t="str">
            <v>ACO P/CONCRETO PROTENDIDO TIPO DYWIDAG OU SIMILAR</v>
          </cell>
          <cell r="C553" t="str">
            <v>kg</v>
          </cell>
          <cell r="D553">
            <v>38.037037037037038</v>
          </cell>
        </row>
        <row r="554">
          <cell r="A554">
            <v>37493</v>
          </cell>
          <cell r="B554" t="str">
            <v>APANCP/CABOS PROTENATIVA 12 FIOS-8MM</v>
          </cell>
          <cell r="C554" t="str">
            <v>un</v>
          </cell>
          <cell r="D554">
            <v>409.60740740740738</v>
          </cell>
        </row>
        <row r="555">
          <cell r="A555">
            <v>37858</v>
          </cell>
          <cell r="B555" t="str">
            <v>APANCP/CABOS PROTENATIVA 4FIOS-12,7MM</v>
          </cell>
          <cell r="C555" t="str">
            <v>un</v>
          </cell>
          <cell r="D555">
            <v>396.96296296296299</v>
          </cell>
        </row>
        <row r="556">
          <cell r="A556">
            <v>38224</v>
          </cell>
          <cell r="B556" t="str">
            <v>APANCP/CABOS PROTENATIVA 6FIOS-12,7MM</v>
          </cell>
          <cell r="C556" t="str">
            <v>un</v>
          </cell>
          <cell r="D556">
            <v>599.82962962962961</v>
          </cell>
        </row>
        <row r="557">
          <cell r="A557">
            <v>38589</v>
          </cell>
          <cell r="B557" t="str">
            <v>APANCP/CABOS PROTENATIV12FIOS-12,7MM</v>
          </cell>
          <cell r="C557" t="str">
            <v>un</v>
          </cell>
          <cell r="D557">
            <v>1060.325925925926</v>
          </cell>
        </row>
        <row r="558">
          <cell r="A558">
            <v>38954</v>
          </cell>
          <cell r="B558" t="str">
            <v>APANCP/CABOS PROTENATIV19FIOS-12,7MM</v>
          </cell>
          <cell r="C558" t="str">
            <v>un</v>
          </cell>
          <cell r="D558">
            <v>1995.4148148148149</v>
          </cell>
        </row>
        <row r="559">
          <cell r="A559">
            <v>39319</v>
          </cell>
          <cell r="B559" t="str">
            <v>APANCP/CABOS PROTENATIV22FIOS-12,7MM</v>
          </cell>
          <cell r="C559" t="str">
            <v>un</v>
          </cell>
          <cell r="D559">
            <v>2828.614814814815</v>
          </cell>
        </row>
        <row r="560">
          <cell r="A560">
            <v>39685</v>
          </cell>
          <cell r="B560" t="str">
            <v>APANCP/CABOS PROTENPASSIVA 12FIOS-8MM</v>
          </cell>
          <cell r="C560" t="str">
            <v>un</v>
          </cell>
          <cell r="D560">
            <v>27.311111111111106</v>
          </cell>
        </row>
        <row r="561">
          <cell r="A561">
            <v>40050</v>
          </cell>
          <cell r="B561" t="str">
            <v>APANCP/CABOS PROTENPAS 4 FIOS-12,7MM</v>
          </cell>
          <cell r="C561" t="str">
            <v>un</v>
          </cell>
          <cell r="D561">
            <v>85.266666666666666</v>
          </cell>
        </row>
        <row r="562">
          <cell r="A562">
            <v>40415</v>
          </cell>
          <cell r="B562" t="str">
            <v>APANCP/CABOS PROTENPAS 6 FIOS-12,7MM</v>
          </cell>
          <cell r="C562" t="str">
            <v>un</v>
          </cell>
          <cell r="D562">
            <v>117.37777777777778</v>
          </cell>
        </row>
        <row r="563">
          <cell r="A563">
            <v>40780</v>
          </cell>
          <cell r="B563" t="str">
            <v>APANCP/CABOS PROTENPAS 12FIOS-12,7MM</v>
          </cell>
          <cell r="C563" t="str">
            <v>un</v>
          </cell>
          <cell r="D563">
            <v>1412.4</v>
          </cell>
        </row>
        <row r="564">
          <cell r="A564">
            <v>41146</v>
          </cell>
          <cell r="B564" t="str">
            <v>APANCP/CABOS PROTENPAS 19FIOS-12,7MM</v>
          </cell>
          <cell r="C564" t="str">
            <v>un</v>
          </cell>
          <cell r="D564">
            <v>790.91111111111115</v>
          </cell>
        </row>
        <row r="565">
          <cell r="A565">
            <v>25081301</v>
          </cell>
          <cell r="B565" t="str">
            <v>APARELHO DE ANCORAGEM ATIVO DE 4 FIOS DE Ã 5/8" (15,2MM)</v>
          </cell>
          <cell r="C565" t="str">
            <v>un</v>
          </cell>
          <cell r="D565">
            <v>532.1185185185185</v>
          </cell>
        </row>
        <row r="566">
          <cell r="A566">
            <v>25081302</v>
          </cell>
          <cell r="B566" t="str">
            <v>APARELHO DE ANCORAGEM ATIVO DE 12 FIOS DE Ã 5/8" (15,2MM)</v>
          </cell>
          <cell r="C566" t="str">
            <v>un</v>
          </cell>
          <cell r="D566">
            <v>1803.2148148148149</v>
          </cell>
        </row>
        <row r="567">
          <cell r="A567">
            <v>25081303</v>
          </cell>
          <cell r="B567" t="str">
            <v>APARELHO DE ANCORAGEM ATIVO DE 15 FIOS DE Ã 5/8" (15,2MM)</v>
          </cell>
          <cell r="C567" t="str">
            <v>un</v>
          </cell>
          <cell r="D567">
            <v>2544.9851851851854</v>
          </cell>
        </row>
        <row r="568">
          <cell r="A568">
            <v>25081304</v>
          </cell>
          <cell r="B568" t="str">
            <v>APARELHO DE ANCORAGEM ATIVO DE 19 FIOS DE Ã 5/8" (15,2MM)</v>
          </cell>
          <cell r="C568" t="str">
            <v>un</v>
          </cell>
          <cell r="D568">
            <v>3255.6962962962957</v>
          </cell>
        </row>
        <row r="569">
          <cell r="A569">
            <v>25081501</v>
          </cell>
          <cell r="B569" t="str">
            <v>TIRANTE 40TF 5 FIOS D=1/2" FORN E INST</v>
          </cell>
          <cell r="C569" t="str">
            <v>m</v>
          </cell>
          <cell r="D569">
            <v>209.71851851851852</v>
          </cell>
        </row>
        <row r="570">
          <cell r="A570">
            <v>25081502</v>
          </cell>
          <cell r="B570" t="str">
            <v>TIRANTE 60TF 8 FIOS D=1/2" FORN E INST</v>
          </cell>
          <cell r="C570" t="str">
            <v>m</v>
          </cell>
          <cell r="D570">
            <v>242.28148148148148</v>
          </cell>
        </row>
        <row r="571">
          <cell r="A571">
            <v>25081503</v>
          </cell>
          <cell r="B571" t="str">
            <v>TIRANTE 80TF 10 FIOS D=1/2" FORNE INST</v>
          </cell>
          <cell r="C571" t="str">
            <v>m</v>
          </cell>
          <cell r="D571">
            <v>278.7925925925926</v>
          </cell>
        </row>
        <row r="572">
          <cell r="A572">
            <v>25081504</v>
          </cell>
          <cell r="B572" t="str">
            <v>TIRAN100TF 12 FIOS D=1/2" FORNE INST</v>
          </cell>
          <cell r="C572" t="str">
            <v>m</v>
          </cell>
          <cell r="D572">
            <v>306.74814814814818</v>
          </cell>
        </row>
        <row r="573">
          <cell r="A573">
            <v>25081601</v>
          </cell>
          <cell r="B573" t="str">
            <v>TERMO FIXO P/TIRANTES 40TF 5 FIOS D=1/2"</v>
          </cell>
          <cell r="C573" t="str">
            <v>un</v>
          </cell>
          <cell r="D573">
            <v>846.43703703703704</v>
          </cell>
        </row>
        <row r="574">
          <cell r="A574">
            <v>25081602</v>
          </cell>
          <cell r="B574" t="str">
            <v>TERMO FIXO P/TIRANTES 60TF 8 FIOS D=1/2"</v>
          </cell>
          <cell r="C574" t="str">
            <v>un</v>
          </cell>
          <cell r="D574">
            <v>1095.5185185185185</v>
          </cell>
        </row>
        <row r="575">
          <cell r="A575">
            <v>25081603</v>
          </cell>
          <cell r="B575" t="str">
            <v>TERMO FIXO P/TIRANTES 80TF 10FIOS D=1/2"</v>
          </cell>
          <cell r="C575" t="str">
            <v>un</v>
          </cell>
          <cell r="D575">
            <v>1239.088888888889</v>
          </cell>
        </row>
        <row r="576">
          <cell r="A576">
            <v>25081604</v>
          </cell>
          <cell r="B576" t="str">
            <v>TERMO FIXO P/TIRANTES 100TF 12F D=1/2"</v>
          </cell>
          <cell r="C576" t="str">
            <v>un</v>
          </cell>
          <cell r="D576">
            <v>1309.2518518518518</v>
          </cell>
        </row>
        <row r="577">
          <cell r="A577">
            <v>37159</v>
          </cell>
          <cell r="B577" t="str">
            <v>CONCRETO FCK 10 MPA</v>
          </cell>
          <cell r="C577" t="str">
            <v>m3</v>
          </cell>
          <cell r="D577">
            <v>356.11111111111109</v>
          </cell>
        </row>
        <row r="578">
          <cell r="A578">
            <v>37524</v>
          </cell>
          <cell r="B578" t="str">
            <v>CONCRETO FCK 15 MPA</v>
          </cell>
          <cell r="C578" t="str">
            <v>m3</v>
          </cell>
          <cell r="D578">
            <v>385.23703703703711</v>
          </cell>
        </row>
        <row r="579">
          <cell r="A579">
            <v>37889</v>
          </cell>
          <cell r="B579" t="str">
            <v>CONCRETO FCK 18 MPA</v>
          </cell>
          <cell r="C579" t="str">
            <v>m3</v>
          </cell>
          <cell r="D579">
            <v>391.93333333333334</v>
          </cell>
        </row>
        <row r="580">
          <cell r="A580">
            <v>38255</v>
          </cell>
          <cell r="B580" t="str">
            <v>CONCRETO FCK 20 MPA</v>
          </cell>
          <cell r="C580" t="str">
            <v>m3</v>
          </cell>
          <cell r="D580">
            <v>405.88148148148156</v>
          </cell>
        </row>
        <row r="581">
          <cell r="A581">
            <v>38620</v>
          </cell>
          <cell r="B581" t="str">
            <v>CONCRETO FCK 25 MPA</v>
          </cell>
          <cell r="C581" t="str">
            <v>m3</v>
          </cell>
          <cell r="D581">
            <v>414.62222222222221</v>
          </cell>
        </row>
        <row r="582">
          <cell r="A582">
            <v>38985</v>
          </cell>
          <cell r="B582" t="str">
            <v>CONCRETO FCK 30 MPA</v>
          </cell>
          <cell r="C582" t="str">
            <v>m3</v>
          </cell>
          <cell r="D582">
            <v>426.02222222222224</v>
          </cell>
        </row>
        <row r="583">
          <cell r="A583">
            <v>39350</v>
          </cell>
          <cell r="B583" t="str">
            <v>CONCRETO FCK 35 MPA</v>
          </cell>
          <cell r="C583" t="str">
            <v>m3</v>
          </cell>
          <cell r="D583">
            <v>433.02962962962965</v>
          </cell>
        </row>
        <row r="584">
          <cell r="A584">
            <v>39716</v>
          </cell>
          <cell r="B584" t="str">
            <v>CONCRETO CICLOPICO</v>
          </cell>
          <cell r="C584" t="str">
            <v>m3</v>
          </cell>
          <cell r="D584">
            <v>356.56296296296296</v>
          </cell>
        </row>
        <row r="585">
          <cell r="A585">
            <v>40446</v>
          </cell>
          <cell r="B585" t="str">
            <v>CONCRETO PROJETADO</v>
          </cell>
          <cell r="C585" t="str">
            <v>m3</v>
          </cell>
          <cell r="D585">
            <v>1205.9925925925927</v>
          </cell>
        </row>
        <row r="586">
          <cell r="A586">
            <v>40811</v>
          </cell>
          <cell r="B586" t="str">
            <v>BOMBEAMENTO CONCRETO QUALQUER RESIST</v>
          </cell>
          <cell r="C586" t="str">
            <v>m3</v>
          </cell>
          <cell r="D586">
            <v>45.977777777777774</v>
          </cell>
        </row>
        <row r="587">
          <cell r="A587">
            <v>41177</v>
          </cell>
          <cell r="B587" t="str">
            <v>INJECAO DE NATA DE CIMENTO</v>
          </cell>
          <cell r="C587" t="str">
            <v>kg</v>
          </cell>
          <cell r="D587">
            <v>2.3185185185185184</v>
          </cell>
        </row>
        <row r="588">
          <cell r="A588">
            <v>42272</v>
          </cell>
          <cell r="B588" t="str">
            <v>CONCRETO FCK 40 MPA</v>
          </cell>
          <cell r="C588" t="str">
            <v>m3</v>
          </cell>
          <cell r="D588">
            <v>453.35555555555555</v>
          </cell>
        </row>
        <row r="589">
          <cell r="A589">
            <v>42638</v>
          </cell>
          <cell r="B589" t="str">
            <v>CONCRETO FCK 45 MPA</v>
          </cell>
          <cell r="C589" t="str">
            <v>m3</v>
          </cell>
          <cell r="D589">
            <v>507.88888888888891</v>
          </cell>
        </row>
        <row r="590">
          <cell r="A590">
            <v>43003</v>
          </cell>
          <cell r="B590" t="str">
            <v>CONCRETO FCK 50 MPA</v>
          </cell>
          <cell r="C590" t="str">
            <v>m3</v>
          </cell>
          <cell r="D590">
            <v>523.50370370370365</v>
          </cell>
        </row>
        <row r="591">
          <cell r="A591">
            <v>37189</v>
          </cell>
          <cell r="B591" t="str">
            <v>PERFP/DRENO E TIR SOLO D=57,10MM(AX)</v>
          </cell>
          <cell r="C591" t="str">
            <v>m</v>
          </cell>
          <cell r="D591">
            <v>146.65925925925927</v>
          </cell>
        </row>
        <row r="592">
          <cell r="A592">
            <v>37554</v>
          </cell>
          <cell r="B592" t="str">
            <v>PERFP/DRENO E TIR SOLO D=73,00MM(BX)</v>
          </cell>
          <cell r="C592" t="str">
            <v>m</v>
          </cell>
          <cell r="D592">
            <v>150.99259259259259</v>
          </cell>
        </row>
        <row r="593">
          <cell r="A593">
            <v>37919</v>
          </cell>
          <cell r="B593" t="str">
            <v>PERFP/DRENO E TIR SOLO D=88,90MM(NX)</v>
          </cell>
          <cell r="C593" t="str">
            <v>m</v>
          </cell>
          <cell r="D593">
            <v>152.22222222222223</v>
          </cell>
        </row>
        <row r="594">
          <cell r="A594">
            <v>38285</v>
          </cell>
          <cell r="B594" t="str">
            <v>PERFP/DRENO E TIR SOLO D=114,30MM(HX)</v>
          </cell>
          <cell r="C594" t="str">
            <v>m</v>
          </cell>
          <cell r="D594">
            <v>156.94074074074075</v>
          </cell>
        </row>
        <row r="595">
          <cell r="A595">
            <v>38650</v>
          </cell>
          <cell r="B595" t="str">
            <v>PERFP/DRENO E TIRRCHALTD=57,10MM(AX)</v>
          </cell>
          <cell r="C595" t="str">
            <v>m</v>
          </cell>
          <cell r="D595">
            <v>361.15555555555557</v>
          </cell>
        </row>
        <row r="596">
          <cell r="A596">
            <v>39015</v>
          </cell>
          <cell r="B596" t="str">
            <v>PERFP/DRENO E TIRRCHALTD=73,00MM(BX)</v>
          </cell>
          <cell r="C596" t="str">
            <v>m</v>
          </cell>
          <cell r="D596">
            <v>446.05185185185178</v>
          </cell>
        </row>
        <row r="597">
          <cell r="A597">
            <v>39380</v>
          </cell>
          <cell r="B597" t="str">
            <v>PERFP/DRENO E TIRRCHALTD=88,90MM(NX)</v>
          </cell>
          <cell r="C597" t="str">
            <v>m</v>
          </cell>
          <cell r="D597">
            <v>503.37037037037038</v>
          </cell>
        </row>
        <row r="598">
          <cell r="A598">
            <v>39746</v>
          </cell>
          <cell r="B598" t="str">
            <v>PERFP/DRENO E TIRRCHALTD=114,3MM(HX)</v>
          </cell>
          <cell r="C598" t="str">
            <v>m</v>
          </cell>
          <cell r="D598">
            <v>594.08888888888885</v>
          </cell>
        </row>
        <row r="599">
          <cell r="A599">
            <v>40111</v>
          </cell>
          <cell r="B599" t="str">
            <v>PERFP/DRENO E TIRRCH SA D=57,10MM (AX)</v>
          </cell>
          <cell r="C599" t="str">
            <v>m</v>
          </cell>
          <cell r="D599">
            <v>548.92592592592598</v>
          </cell>
        </row>
        <row r="600">
          <cell r="A600">
            <v>40476</v>
          </cell>
          <cell r="B600" t="str">
            <v>PERFP/DRENO E TIRRCH SA D=73,00MM(BX)</v>
          </cell>
          <cell r="C600" t="str">
            <v>m</v>
          </cell>
          <cell r="D600">
            <v>675.63703703703709</v>
          </cell>
        </row>
        <row r="601">
          <cell r="A601">
            <v>40841</v>
          </cell>
          <cell r="B601" t="str">
            <v>PERFP/DRENO E TIRRCH SA D=88,90MM(NX)</v>
          </cell>
          <cell r="C601" t="str">
            <v>m</v>
          </cell>
          <cell r="D601">
            <v>759.6</v>
          </cell>
        </row>
        <row r="602">
          <cell r="A602">
            <v>41207</v>
          </cell>
          <cell r="B602" t="str">
            <v>PERFP/DRENO E TIR RCH SA D=114,30MM(HX)</v>
          </cell>
          <cell r="C602" t="str">
            <v>m</v>
          </cell>
          <cell r="D602">
            <v>886.98518518518517</v>
          </cell>
        </row>
        <row r="603">
          <cell r="A603">
            <v>41937</v>
          </cell>
          <cell r="B603" t="str">
            <v>PERFURACAO MANUAL EM SOLO D=62,5MM OU D=2 1/2"</v>
          </cell>
          <cell r="C603" t="str">
            <v>m</v>
          </cell>
          <cell r="D603">
            <v>9.6888888888888882</v>
          </cell>
        </row>
        <row r="604">
          <cell r="A604">
            <v>42302</v>
          </cell>
          <cell r="B604" t="str">
            <v>PERFURAÇÃO MANUAL EM SOLO D=114,3MM OU D=4"</v>
          </cell>
          <cell r="C604" t="str">
            <v>m</v>
          </cell>
          <cell r="D604">
            <v>14.533333333333333</v>
          </cell>
        </row>
        <row r="605">
          <cell r="A605">
            <v>37220</v>
          </cell>
          <cell r="B605" t="str">
            <v>ENROCAMENTO PEDRA ARRUMADA</v>
          </cell>
          <cell r="C605" t="str">
            <v>m3</v>
          </cell>
          <cell r="D605">
            <v>207.52592592592595</v>
          </cell>
        </row>
        <row r="606">
          <cell r="A606">
            <v>37585</v>
          </cell>
          <cell r="B606" t="str">
            <v>ENROCAMENTO PEDRA ARRUMADA E REJUNTADA</v>
          </cell>
          <cell r="C606" t="str">
            <v>m3</v>
          </cell>
          <cell r="D606">
            <v>307.12592592592591</v>
          </cell>
        </row>
        <row r="607">
          <cell r="A607">
            <v>37950</v>
          </cell>
          <cell r="B607" t="str">
            <v>ENROCAMENTO PEDRA JOGADA</v>
          </cell>
          <cell r="C607" t="str">
            <v>m3</v>
          </cell>
          <cell r="D607">
            <v>133.6</v>
          </cell>
        </row>
        <row r="608">
          <cell r="A608">
            <v>38316</v>
          </cell>
          <cell r="B608" t="str">
            <v>GABIAO TIPO CAIXA, ZINCO-ALUMÍNIO, NBR 8964, ALTURA 50CM</v>
          </cell>
          <cell r="C608" t="str">
            <v>m3</v>
          </cell>
          <cell r="D608">
            <v>584.48148148148152</v>
          </cell>
        </row>
        <row r="609">
          <cell r="A609">
            <v>25110501</v>
          </cell>
          <cell r="B609" t="str">
            <v>GABIAO TIPO COLCHAO, ZINCO-ALUMINIO, NBR 8964, ESPES17CM</v>
          </cell>
          <cell r="C609" t="str">
            <v>m2</v>
          </cell>
          <cell r="D609">
            <v>119.03703703703702</v>
          </cell>
        </row>
        <row r="610">
          <cell r="A610">
            <v>25110601</v>
          </cell>
          <cell r="B610" t="str">
            <v>GABIAO TIPO COLCHAO, ZINCO-ALUMINIO, NBR 8964, ESPESSURA 23CM</v>
          </cell>
          <cell r="C610" t="str">
            <v>m2</v>
          </cell>
          <cell r="D610">
            <v>131.43703703703704</v>
          </cell>
        </row>
        <row r="611">
          <cell r="A611">
            <v>25110701</v>
          </cell>
          <cell r="B611" t="str">
            <v>GABIAO TIPO COLCHAO, ZINCO-ALUMINIO, NBR 8964, ESPESSURA 30CM</v>
          </cell>
          <cell r="C611" t="str">
            <v>m2</v>
          </cell>
          <cell r="D611">
            <v>155.85185185185185</v>
          </cell>
        </row>
        <row r="612">
          <cell r="A612">
            <v>25110801</v>
          </cell>
          <cell r="B612" t="str">
            <v>GABIAO TIPO COLCHAO, ZINCO-ALUMINIO, NBR 8964, ESPES17CM - TELA PVC</v>
          </cell>
          <cell r="C612" t="str">
            <v>m2</v>
          </cell>
          <cell r="D612">
            <v>164.21481481481482</v>
          </cell>
        </row>
        <row r="613">
          <cell r="A613">
            <v>25110901</v>
          </cell>
          <cell r="B613" t="str">
            <v>GABIAO TIPO COLCHAO, ZINCO ALUMINIO, NBR 8964, ESPES23CM TELA Z-ALUPVC</v>
          </cell>
          <cell r="C613" t="str">
            <v>m2</v>
          </cell>
          <cell r="D613">
            <v>197.06666666666669</v>
          </cell>
        </row>
        <row r="614">
          <cell r="A614">
            <v>25111001</v>
          </cell>
          <cell r="B614" t="str">
            <v>GABIAO TIPO COLCHAO, ZINCO ALUMINIO, NBR 8964, ESPES30CM-TELA PVC</v>
          </cell>
          <cell r="C614" t="str">
            <v>m2</v>
          </cell>
          <cell r="D614">
            <v>217.48888888888888</v>
          </cell>
        </row>
        <row r="615">
          <cell r="A615">
            <v>40872</v>
          </cell>
          <cell r="B615" t="str">
            <v>GABIAO TIPO SACO - ZINCO-ALUMINIO, NBR 8964</v>
          </cell>
          <cell r="C615" t="str">
            <v>m3</v>
          </cell>
          <cell r="D615">
            <v>433.36296296296297</v>
          </cell>
        </row>
        <row r="616">
          <cell r="A616">
            <v>37615</v>
          </cell>
          <cell r="B616" t="str">
            <v>CALCAMENTO CONCRETO FCK 15 MPA</v>
          </cell>
          <cell r="C616" t="str">
            <v>m3</v>
          </cell>
          <cell r="D616">
            <v>574.60740740740744</v>
          </cell>
        </row>
        <row r="617">
          <cell r="A617">
            <v>37980</v>
          </cell>
          <cell r="B617" t="str">
            <v>CALCAMENTO CONCRETO FCK 10 MPA</v>
          </cell>
          <cell r="C617" t="str">
            <v>m3</v>
          </cell>
          <cell r="D617">
            <v>544.02222222222224</v>
          </cell>
        </row>
        <row r="618">
          <cell r="A618">
            <v>251301</v>
          </cell>
          <cell r="B618" t="str">
            <v>ALVENARIA TIJOLO</v>
          </cell>
          <cell r="C618" t="str">
            <v>m3</v>
          </cell>
          <cell r="D618">
            <v>812.55555555555554</v>
          </cell>
        </row>
        <row r="619">
          <cell r="A619">
            <v>251302</v>
          </cell>
          <cell r="B619" t="str">
            <v>ALVENARIA DE PEDRA SECA</v>
          </cell>
          <cell r="C619" t="str">
            <v>m3</v>
          </cell>
          <cell r="D619">
            <v>305.9111111111111</v>
          </cell>
        </row>
        <row r="620">
          <cell r="A620">
            <v>251304</v>
          </cell>
          <cell r="B620" t="str">
            <v>ALVENARIA DE PEDRA ARGAMASSADA</v>
          </cell>
          <cell r="C620" t="str">
            <v>m3</v>
          </cell>
          <cell r="D620">
            <v>526.22222222222217</v>
          </cell>
        </row>
        <row r="621">
          <cell r="A621">
            <v>251305</v>
          </cell>
          <cell r="B621" t="str">
            <v>ALVENARIA DE BLOCO DE CONCRETO</v>
          </cell>
          <cell r="C621" t="str">
            <v>m3</v>
          </cell>
          <cell r="D621">
            <v>417.88888888888891</v>
          </cell>
        </row>
        <row r="622">
          <cell r="A622">
            <v>251307</v>
          </cell>
          <cell r="B622" t="str">
            <v>ARGAMDE CIMENTO E AREIA TRACO 1:3 E=2CM</v>
          </cell>
          <cell r="C622" t="str">
            <v>m2</v>
          </cell>
          <cell r="D622">
            <v>33.703703703703702</v>
          </cell>
        </row>
        <row r="623">
          <cell r="A623">
            <v>251402</v>
          </cell>
          <cell r="B623" t="str">
            <v>MANTA GEOTEXTIL TECIDA</v>
          </cell>
          <cell r="C623" t="str">
            <v>kg</v>
          </cell>
          <cell r="D623">
            <v>37.977777777777774</v>
          </cell>
        </row>
        <row r="624">
          <cell r="A624">
            <v>251501</v>
          </cell>
          <cell r="B624" t="str">
            <v>FORNECIMENTO DE TUBO DRENO CONCRETO 15CM</v>
          </cell>
          <cell r="C624" t="str">
            <v>m</v>
          </cell>
          <cell r="D624">
            <v>26.533333333333335</v>
          </cell>
        </row>
        <row r="625">
          <cell r="A625">
            <v>251502</v>
          </cell>
          <cell r="B625" t="str">
            <v>FORNECIMENTO DE TUBO DRENO CONCRETO 20CM</v>
          </cell>
          <cell r="C625" t="str">
            <v>m</v>
          </cell>
          <cell r="D625">
            <v>29.377777777777773</v>
          </cell>
        </row>
        <row r="626">
          <cell r="A626">
            <v>251503</v>
          </cell>
          <cell r="B626" t="str">
            <v>FORNECIMENTO DE TUBO DRENO BARRO 15CM</v>
          </cell>
          <cell r="C626" t="str">
            <v>m</v>
          </cell>
          <cell r="D626">
            <v>20.214814814814815</v>
          </cell>
        </row>
        <row r="627">
          <cell r="A627">
            <v>251504</v>
          </cell>
          <cell r="B627" t="str">
            <v>FORNECIMENTO DE TUBO DRENO BARRO 20CM</v>
          </cell>
          <cell r="C627" t="str">
            <v>m</v>
          </cell>
          <cell r="D627">
            <v>30.229629629629631</v>
          </cell>
        </row>
        <row r="628">
          <cell r="A628">
            <v>251505</v>
          </cell>
          <cell r="B628" t="str">
            <v>ASSENTAMENTO DE TUBO DRENO CONCRETO 15CM</v>
          </cell>
          <cell r="C628" t="str">
            <v>m</v>
          </cell>
          <cell r="D628">
            <v>28.2</v>
          </cell>
        </row>
        <row r="629">
          <cell r="A629">
            <v>251506</v>
          </cell>
          <cell r="B629" t="str">
            <v>ASSENTAMENTO DE TUBO DRENO CONCRETO 20CM</v>
          </cell>
          <cell r="C629" t="str">
            <v>m</v>
          </cell>
          <cell r="D629">
            <v>33.6</v>
          </cell>
        </row>
        <row r="630">
          <cell r="A630">
            <v>251507</v>
          </cell>
          <cell r="B630" t="str">
            <v>ASSENTAMENTO DE TUBO DRENO BARRO 15 CM</v>
          </cell>
          <cell r="C630" t="str">
            <v>m</v>
          </cell>
          <cell r="D630">
            <v>26.807407407407407</v>
          </cell>
        </row>
        <row r="631">
          <cell r="A631">
            <v>251508</v>
          </cell>
          <cell r="B631" t="str">
            <v>ASSENTAMENTO DE TUBO DRENO BARRO 20CM</v>
          </cell>
          <cell r="C631" t="str">
            <v>m</v>
          </cell>
          <cell r="D631">
            <v>32.170370370370371</v>
          </cell>
        </row>
        <row r="632">
          <cell r="A632">
            <v>251509</v>
          </cell>
          <cell r="B632" t="str">
            <v>TUBO DE PVC PERFURADO OU NAO D=0,050M</v>
          </cell>
          <cell r="C632" t="str">
            <v>m</v>
          </cell>
          <cell r="D632">
            <v>18.088888888888889</v>
          </cell>
        </row>
        <row r="633">
          <cell r="A633">
            <v>25150901</v>
          </cell>
          <cell r="B633" t="str">
            <v>TUBO DE PVC PERFURADO OU NAO D=0,025M (D=1")</v>
          </cell>
          <cell r="C633" t="str">
            <v>m</v>
          </cell>
          <cell r="D633">
            <v>74.822222222222223</v>
          </cell>
        </row>
        <row r="634">
          <cell r="A634">
            <v>251510</v>
          </cell>
          <cell r="B634" t="str">
            <v>TUBO DE PVC PERFURADO OU NAO D=0,075M</v>
          </cell>
          <cell r="C634" t="str">
            <v>m</v>
          </cell>
          <cell r="D634">
            <v>24.896296296296295</v>
          </cell>
        </row>
        <row r="635">
          <cell r="A635">
            <v>251511</v>
          </cell>
          <cell r="B635" t="str">
            <v>TUBO DE PVC PERFURADO OU NAO D=0,10M</v>
          </cell>
          <cell r="C635" t="str">
            <v>m</v>
          </cell>
          <cell r="D635">
            <v>52.444444444444443</v>
          </cell>
        </row>
        <row r="636">
          <cell r="A636">
            <v>251512</v>
          </cell>
          <cell r="B636" t="str">
            <v>TUBO DE PVC PERFURADO OU NAO D=0,15M</v>
          </cell>
          <cell r="C636" t="str">
            <v>m</v>
          </cell>
          <cell r="D636">
            <v>96.407407407407405</v>
          </cell>
        </row>
        <row r="637">
          <cell r="A637">
            <v>251901</v>
          </cell>
          <cell r="B637" t="str">
            <v>RETALUDAMENTO DE 1 E 2 CATEGORIA</v>
          </cell>
          <cell r="C637" t="str">
            <v>m3</v>
          </cell>
          <cell r="D637">
            <v>48.570370370370362</v>
          </cell>
        </row>
        <row r="638">
          <cell r="A638">
            <v>252001</v>
          </cell>
          <cell r="B638" t="str">
            <v>SOLO REFORCADO TIPO GREIDE COM ALTURA DE 0 A 6 METROS</v>
          </cell>
          <cell r="C638" t="str">
            <v>m2</v>
          </cell>
          <cell r="D638">
            <v>558.14814814814815</v>
          </cell>
        </row>
        <row r="639">
          <cell r="A639">
            <v>252002</v>
          </cell>
          <cell r="B639" t="str">
            <v>SOLO REFORCADO TIPO GREIDE COM ALTURA DE 6 A 9 METROS</v>
          </cell>
          <cell r="C639" t="str">
            <v>m2</v>
          </cell>
          <cell r="D639">
            <v>680.43703703703704</v>
          </cell>
        </row>
        <row r="640">
          <cell r="A640">
            <v>252003</v>
          </cell>
          <cell r="B640" t="str">
            <v>SOLO REFORCADO TIPO GREIDE COM ALTURA DE 9 A 12 METROS</v>
          </cell>
          <cell r="C640" t="str">
            <v>m2</v>
          </cell>
          <cell r="D640">
            <v>812.24444444444441</v>
          </cell>
        </row>
        <row r="641">
          <cell r="A641">
            <v>252004</v>
          </cell>
          <cell r="B641" t="str">
            <v>SOLO REFORCADO TIPO GREIDE COM ALTURA DE 12 A 15 METROS</v>
          </cell>
          <cell r="C641" t="str">
            <v>m2</v>
          </cell>
          <cell r="D641">
            <v>985.00740740740741</v>
          </cell>
        </row>
        <row r="642">
          <cell r="A642">
            <v>252005</v>
          </cell>
          <cell r="B642" t="str">
            <v>SOLO REFORCADO TIPO ENCONTRO PORTANTE COM ALTURA DE 0 A 6 METROS</v>
          </cell>
          <cell r="C642" t="str">
            <v>m2</v>
          </cell>
          <cell r="D642">
            <v>865.28148148148159</v>
          </cell>
        </row>
        <row r="643">
          <cell r="A643">
            <v>252006</v>
          </cell>
          <cell r="B643" t="str">
            <v>SOLO REFORCADO TIPO ENCONTRO PORTANTE COM ALTURA DE 6 A 9 METROS</v>
          </cell>
          <cell r="C643" t="str">
            <v>m2</v>
          </cell>
          <cell r="D643">
            <v>1045.6296296296296</v>
          </cell>
        </row>
        <row r="644">
          <cell r="A644">
            <v>252007</v>
          </cell>
          <cell r="B644" t="str">
            <v>SOLO REFORCADO TIPO ENCONTRO PORTANTE COM ALTURA DE 9 A 12 METROS</v>
          </cell>
          <cell r="C644" t="str">
            <v>m2</v>
          </cell>
          <cell r="D644">
            <v>1227.3481481481481</v>
          </cell>
        </row>
        <row r="645">
          <cell r="A645">
            <v>252008</v>
          </cell>
          <cell r="B645" t="str">
            <v>SOLO REFORCADO TIPO ENCONTRO PORTANTE COM ALTURA DE 12 A 15 METROS</v>
          </cell>
          <cell r="C645" t="str">
            <v>m2</v>
          </cell>
          <cell r="D645">
            <v>1538.1111111111109</v>
          </cell>
        </row>
        <row r="646">
          <cell r="A646">
            <v>252009</v>
          </cell>
          <cell r="B646" t="str">
            <v>SOLO REFORCADO TIPO PE DE TALUDE COM ALTURA DE 0 A 6M E ATERRO DE 0 A 3M</v>
          </cell>
          <cell r="C646" t="str">
            <v>m2</v>
          </cell>
          <cell r="D646">
            <v>647.06666666666672</v>
          </cell>
        </row>
        <row r="647">
          <cell r="A647">
            <v>252010</v>
          </cell>
          <cell r="B647" t="str">
            <v>SOLO REFORCADO TIPO PE DE TALUDE COM ALTURA DE 0 A 6M E ATERRO DE 3 A 6M</v>
          </cell>
          <cell r="C647" t="str">
            <v>m2</v>
          </cell>
          <cell r="D647">
            <v>675.85925925925926</v>
          </cell>
        </row>
        <row r="648">
          <cell r="A648">
            <v>252011</v>
          </cell>
          <cell r="B648" t="str">
            <v>SOLO REFORCADO TIPO PE DE TALUDE COM ALTURA DE 0 A 6M E ATERRO MAIOR QUE 6M</v>
          </cell>
          <cell r="C648" t="str">
            <v>m2</v>
          </cell>
          <cell r="D648">
            <v>815.28148148148159</v>
          </cell>
        </row>
        <row r="649">
          <cell r="A649">
            <v>252012</v>
          </cell>
          <cell r="B649" t="str">
            <v>SOLO REFORCADO TIPO PE DE TALUDE COM ALTURA DE 6 A 9M E ATERRO DE 0 A 3M</v>
          </cell>
          <cell r="C649" t="str">
            <v>m2</v>
          </cell>
          <cell r="D649">
            <v>709.21481481481476</v>
          </cell>
        </row>
        <row r="650">
          <cell r="A650">
            <v>252013</v>
          </cell>
          <cell r="B650" t="str">
            <v>SOLO REFORCADO TIPO PE DE TALUDE COM ALTURA DE 6 A 9M E ATERRO DE 3 A 6M</v>
          </cell>
          <cell r="C650" t="str">
            <v>m2</v>
          </cell>
          <cell r="D650">
            <v>815.28148148148159</v>
          </cell>
        </row>
        <row r="651">
          <cell r="A651">
            <v>252014</v>
          </cell>
          <cell r="B651" t="str">
            <v>SOLO REFORCADO TIPO PE DE TALUDE COM ALTURA DE 6 A 9M E ATERRO MAIOR QUE 6M</v>
          </cell>
          <cell r="C651" t="str">
            <v>m2</v>
          </cell>
          <cell r="D651">
            <v>856.22222222222229</v>
          </cell>
        </row>
        <row r="652">
          <cell r="A652">
            <v>252015</v>
          </cell>
          <cell r="B652" t="str">
            <v>SOLO REFORCADO TIPO PE DE TALUDE COM ALTURA DE 9 A 12M E ATERRO DE 0 A 3M</v>
          </cell>
          <cell r="C652" t="str">
            <v>m2</v>
          </cell>
          <cell r="D652">
            <v>856.22222222222229</v>
          </cell>
        </row>
        <row r="653">
          <cell r="A653">
            <v>252016</v>
          </cell>
          <cell r="B653" t="str">
            <v>SOLO REFORCADO TIPO PE DE TALUDE COM ALTURA DE 9 A 12M E ATERRO DE 3 A 6M</v>
          </cell>
          <cell r="C653" t="str">
            <v>m2</v>
          </cell>
          <cell r="D653">
            <v>988.02962962962965</v>
          </cell>
        </row>
        <row r="654">
          <cell r="A654">
            <v>252017</v>
          </cell>
          <cell r="B654" t="str">
            <v>SOLO REFORCADO TIPO PE DE TALUDE COM ALTURA DE 9 A 12M E ATERRO MAIOR QUE 6M</v>
          </cell>
          <cell r="C654" t="str">
            <v>m2</v>
          </cell>
          <cell r="D654">
            <v>988.02962962962965</v>
          </cell>
        </row>
        <row r="655">
          <cell r="A655">
            <v>252018</v>
          </cell>
          <cell r="B655" t="str">
            <v>SOLO REFORCADO TIPO DE PE DE TALUDE DE 12 A 15M E ATERRO DE 0 A 3M</v>
          </cell>
          <cell r="C655" t="str">
            <v>m2</v>
          </cell>
          <cell r="D655">
            <v>1038.0518518518518</v>
          </cell>
        </row>
        <row r="656">
          <cell r="A656">
            <v>252019</v>
          </cell>
          <cell r="B656" t="str">
            <v>SOLO REFORCADO TIPO PE DE TALUDE DE 12 A 15M E ATERRO DE 3 A 6M</v>
          </cell>
          <cell r="C656" t="str">
            <v>m2</v>
          </cell>
          <cell r="D656">
            <v>1114.8074074074075</v>
          </cell>
        </row>
        <row r="657">
          <cell r="A657">
            <v>252020</v>
          </cell>
          <cell r="B657" t="str">
            <v>SOLO REFORCADO TIPO PE DE TALUDE DE 12 A 15M E ATERRO MAIOR QUE 6M</v>
          </cell>
          <cell r="C657" t="str">
            <v>m2</v>
          </cell>
          <cell r="D657">
            <v>1147.1407407407407</v>
          </cell>
        </row>
        <row r="658">
          <cell r="A658">
            <v>252101</v>
          </cell>
          <cell r="B658" t="str">
            <v>SOLO REF C/ MALHA HEXAG DUPLA TORCAO-PANO UNICO GREIDE C/ 0 A 6M - EM RACHAO</v>
          </cell>
          <cell r="C658" t="str">
            <v>m2</v>
          </cell>
          <cell r="D658">
            <v>507.65185185185186</v>
          </cell>
        </row>
        <row r="659">
          <cell r="A659">
            <v>252102</v>
          </cell>
          <cell r="B659" t="str">
            <v>SOLO REF C/ MALHA HEXAG DUPLA TORCAO-PANO UNICO GREIDE C/ 6 A 9M - EM RACHAO</v>
          </cell>
          <cell r="C659" t="str">
            <v>m2</v>
          </cell>
          <cell r="D659">
            <v>542.77777777777783</v>
          </cell>
        </row>
        <row r="660">
          <cell r="A660">
            <v>252103</v>
          </cell>
          <cell r="B660" t="str">
            <v>SOLO REF C/ MALHA HEXAG DUPLA TORCAO-PANO UNICO GREIDE C/ 9 A 12M - EM RACHAO</v>
          </cell>
          <cell r="C660" t="str">
            <v>m2</v>
          </cell>
          <cell r="D660">
            <v>655.67407407407404</v>
          </cell>
        </row>
        <row r="661">
          <cell r="A661">
            <v>252104</v>
          </cell>
          <cell r="B661" t="str">
            <v>SOLO REF C/ MALHA HEXAG DUPLA TORCAO-PANO UNICO GREIDE C/ 12A15M - EM RACHAO</v>
          </cell>
          <cell r="C661" t="str">
            <v>m2</v>
          </cell>
          <cell r="D661">
            <v>782.4666666666667</v>
          </cell>
        </row>
        <row r="662">
          <cell r="A662">
            <v>252105</v>
          </cell>
          <cell r="B662" t="str">
            <v>SOLO REF C/ MALHA HEXAG DUPLA TORCAO-PANO UNICO GREIDE C/ 15A18M - EM RACHAO</v>
          </cell>
          <cell r="C662" t="str">
            <v>m2</v>
          </cell>
          <cell r="D662">
            <v>993.83703703703702</v>
          </cell>
        </row>
        <row r="663">
          <cell r="A663">
            <v>252106</v>
          </cell>
          <cell r="B663" t="str">
            <v>SOLO REF MALHA HEXAG DUPLA TORCAO-PANO UNICO ENCONTRO PORTAN0 A 6M-EM RACHAO</v>
          </cell>
          <cell r="C663" t="str">
            <v>m2</v>
          </cell>
          <cell r="D663">
            <v>695.01481481481483</v>
          </cell>
        </row>
        <row r="664">
          <cell r="A664">
            <v>252107</v>
          </cell>
          <cell r="B664" t="str">
            <v>SOLO REF MALHA HEXAG DUPLA TORCAO-PANO UNICO ENCONTRO PORTAN6 A 9M-EM RACHAO</v>
          </cell>
          <cell r="C664" t="str">
            <v>m2</v>
          </cell>
          <cell r="D664">
            <v>859.62962962962968</v>
          </cell>
        </row>
        <row r="665">
          <cell r="A665">
            <v>252108</v>
          </cell>
          <cell r="B665" t="str">
            <v>SOLO REFMALHA HEXAGDUPLA TORCAO-PANO UNICO ENCONTRO PORTAN9 A 12M-EM RACHAO</v>
          </cell>
          <cell r="C665" t="str">
            <v>m2</v>
          </cell>
          <cell r="D665">
            <v>991.71111111111111</v>
          </cell>
        </row>
        <row r="666">
          <cell r="A666">
            <v>252109</v>
          </cell>
          <cell r="B666" t="str">
            <v>SOLO REFMALHA HEXAGDUPLA TORCAO-PANO UNICO ENCONTRO PORTAN12 A 15M-EM RACHAO</v>
          </cell>
          <cell r="C666" t="str">
            <v>m2</v>
          </cell>
          <cell r="D666">
            <v>1263.1259259259259</v>
          </cell>
        </row>
        <row r="667">
          <cell r="A667">
            <v>252110</v>
          </cell>
          <cell r="B667" t="str">
            <v>SOLO REFMALHA HEXAGDUPLA TORCAO-PANO UNICO ENCONTRO PORTAN15 A 18M-EM RACHAO</v>
          </cell>
          <cell r="C667" t="str">
            <v>m2</v>
          </cell>
          <cell r="D667">
            <v>1526.2814814814815</v>
          </cell>
        </row>
        <row r="668">
          <cell r="A668">
            <v>252111</v>
          </cell>
          <cell r="B668" t="str">
            <v>SOLO REFC/MALHA HEXDUPLA TORCAO-PANO UNICO PE DE TALUDE 0A6M E ATERRO 0A3M</v>
          </cell>
          <cell r="C668" t="str">
            <v>m2</v>
          </cell>
          <cell r="D668">
            <v>504.68148148148146</v>
          </cell>
        </row>
        <row r="669">
          <cell r="A669">
            <v>252112</v>
          </cell>
          <cell r="B669" t="str">
            <v>SOLO REFC/MALHA HEXDUPLA TORCAO-PANO UNICO PE DE TALUDE 0A6M E ATERRO 3A6M</v>
          </cell>
          <cell r="C669" t="str">
            <v>m2</v>
          </cell>
          <cell r="D669">
            <v>539.59259259259261</v>
          </cell>
        </row>
        <row r="670">
          <cell r="A670">
            <v>252113</v>
          </cell>
          <cell r="B670" t="str">
            <v>SOLO REFC/MALHA HEXDUPLA TORCAO-PANO UNICO PE DE TALUDE 0A6M E ATERRO &gt; 6M</v>
          </cell>
          <cell r="C670" t="str">
            <v>m2</v>
          </cell>
          <cell r="D670">
            <v>572.08148148148143</v>
          </cell>
        </row>
        <row r="671">
          <cell r="A671">
            <v>252114</v>
          </cell>
          <cell r="B671" t="str">
            <v>SOLO REFC/MALHA HEXDUPLA TORCAO-PANO UNICO PE DE TALUDE 6A9M E ATERRO 0A3M</v>
          </cell>
          <cell r="C671" t="str">
            <v>m2</v>
          </cell>
          <cell r="D671">
            <v>570.05185185185189</v>
          </cell>
        </row>
        <row r="672">
          <cell r="A672">
            <v>252115</v>
          </cell>
          <cell r="B672" t="str">
            <v>SOLO REFC/MALHA HEXDUPLA TORCAO-PANO UNICO PE DE TALUDE 6A9M E ATERRO 3A6M</v>
          </cell>
          <cell r="C672" t="str">
            <v>m2</v>
          </cell>
          <cell r="D672">
            <v>650.62222222222226</v>
          </cell>
        </row>
        <row r="673">
          <cell r="A673">
            <v>252116</v>
          </cell>
          <cell r="B673" t="str">
            <v>SOLO REFC/MALHA HEXDUPLA TORCAO-PANO UNICO PE DE TALUDE 6A9M E ATERRO &gt; 6M</v>
          </cell>
          <cell r="C673" t="str">
            <v>m2</v>
          </cell>
          <cell r="D673">
            <v>718.48888888888894</v>
          </cell>
        </row>
        <row r="674">
          <cell r="A674">
            <v>252117</v>
          </cell>
          <cell r="B674" t="str">
            <v>SOLO REFC/MALHA HEXDUPLA TORCAO-PANO UNICO PE DE TALUDE 9A12M E ATERRO 0A3M</v>
          </cell>
          <cell r="C674" t="str">
            <v>m2</v>
          </cell>
          <cell r="D674">
            <v>701.03703703703707</v>
          </cell>
        </row>
        <row r="675">
          <cell r="A675">
            <v>252118</v>
          </cell>
          <cell r="B675" t="str">
            <v>SOLO REFC/MALHA HEXDUPLA TORCAO-PANO UNICO PE DE TALUDE 9A12M E ATERRO 3A6M</v>
          </cell>
          <cell r="C675" t="str">
            <v>m2</v>
          </cell>
          <cell r="D675">
            <v>802.54814814814813</v>
          </cell>
        </row>
        <row r="676">
          <cell r="A676">
            <v>252119</v>
          </cell>
          <cell r="B676" t="str">
            <v>SOLO REFC/MALHA HEXDUPLA TORCAO-PANO UNICO PE DE TALUDE 9A12M E ATERRO &gt; 6M</v>
          </cell>
          <cell r="C676" t="str">
            <v>m2</v>
          </cell>
          <cell r="D676">
            <v>857.78518518518524</v>
          </cell>
        </row>
        <row r="677">
          <cell r="A677">
            <v>252120</v>
          </cell>
          <cell r="B677" t="str">
            <v>SOLO REFC/MALHA HEXDUPLA TORCAO-PANO UNICO PE TALUDE C/12A15M E ATERRO 0A3M</v>
          </cell>
          <cell r="C677" t="str">
            <v>m2</v>
          </cell>
          <cell r="D677">
            <v>833.66666666666663</v>
          </cell>
        </row>
        <row r="678">
          <cell r="A678">
            <v>252121</v>
          </cell>
          <cell r="B678" t="str">
            <v>SOLO REFC/MALHA HEXDUPLA TORCAO-PANO UNICO PE TALUDE C/12A15M E ATERRO 3A6M</v>
          </cell>
          <cell r="C678" t="str">
            <v>m2</v>
          </cell>
          <cell r="D678">
            <v>913.97037037037023</v>
          </cell>
        </row>
        <row r="679">
          <cell r="A679">
            <v>252122</v>
          </cell>
          <cell r="B679" t="str">
            <v>SOLO REFC/MALHA HEXDUPLA TORCAO-PANO UNICO PE TALUDE C/12A15M E ATERRO &gt; 6M</v>
          </cell>
          <cell r="C679" t="str">
            <v>m2</v>
          </cell>
          <cell r="D679">
            <v>946.91111111111115</v>
          </cell>
        </row>
        <row r="680">
          <cell r="A680">
            <v>252123</v>
          </cell>
          <cell r="B680" t="str">
            <v>SOLO REFC/MALHA HEXDUPLA TORCAO-PANO UNICO PE TALUDE C/15A18M E ATERRO 0A3M</v>
          </cell>
          <cell r="C680" t="str">
            <v>m2</v>
          </cell>
          <cell r="D680">
            <v>925.88888888888891</v>
          </cell>
        </row>
        <row r="681">
          <cell r="A681">
            <v>252124</v>
          </cell>
          <cell r="B681" t="str">
            <v>SOLO REFC/MALHA HEXDUPLA TORCAO-PANO UNICO PE TALUDE C/15A18M E ATERRO 3A6M</v>
          </cell>
          <cell r="C681" t="str">
            <v>m2</v>
          </cell>
          <cell r="D681">
            <v>1097.5037037037036</v>
          </cell>
        </row>
        <row r="682">
          <cell r="A682">
            <v>252125</v>
          </cell>
          <cell r="B682" t="str">
            <v>SOLO REFC/MALHA HEXDUPLA TORCAO-PANO UNICO PE TALUDE C/15A18M E ATERRO &gt; 6M</v>
          </cell>
          <cell r="C682" t="str">
            <v>m2</v>
          </cell>
          <cell r="D682">
            <v>1351.3333333333333</v>
          </cell>
        </row>
        <row r="683">
          <cell r="A683">
            <v>252126</v>
          </cell>
          <cell r="B683" t="str">
            <v>SOLO REF C/ MALHA HEX DUPLA TORCAO-PANO UNICO VERDE GREIDE C/ 0A6M - INCL 70</v>
          </cell>
          <cell r="C683" t="str">
            <v>m2</v>
          </cell>
          <cell r="D683">
            <v>403.51111111111112</v>
          </cell>
        </row>
        <row r="684">
          <cell r="A684">
            <v>252127</v>
          </cell>
          <cell r="B684" t="str">
            <v>SOLO REF C/ MALHA HEX DUPLA TORCAO-PANO UNICO VERDE GREIDE C/ 6A9M - INCL 70</v>
          </cell>
          <cell r="C684" t="str">
            <v>m2</v>
          </cell>
          <cell r="D684">
            <v>498.15555555555557</v>
          </cell>
        </row>
        <row r="685">
          <cell r="A685">
            <v>252128</v>
          </cell>
          <cell r="B685" t="str">
            <v>SOLO REF C/ MALHA HEX DUPLA TORCAO-PANO UNICO VERDE GREIDE C/9A12M - INCL 70</v>
          </cell>
          <cell r="C685" t="str">
            <v>m2</v>
          </cell>
          <cell r="D685">
            <v>583.18518518518522</v>
          </cell>
        </row>
        <row r="686">
          <cell r="A686">
            <v>252129</v>
          </cell>
          <cell r="B686" t="str">
            <v>SOLO REF C/ MALHA HEX DUPLA TORCAO-PANO UNICO VERDE GREIDE C/12A15M - INCL70</v>
          </cell>
          <cell r="C686" t="str">
            <v>m2</v>
          </cell>
          <cell r="D686">
            <v>663.28888888888889</v>
          </cell>
        </row>
        <row r="687">
          <cell r="A687">
            <v>252130</v>
          </cell>
          <cell r="B687" t="str">
            <v>SOLO REF C/ MALHA HEX DUPLA TORCAO-PANO UNICO VERDE GREIDE C/15A18M - INCL70</v>
          </cell>
          <cell r="C687" t="str">
            <v>m2</v>
          </cell>
          <cell r="D687">
            <v>743.44444444444446</v>
          </cell>
        </row>
        <row r="688">
          <cell r="A688">
            <v>252131</v>
          </cell>
          <cell r="B688" t="str">
            <v>SOLREFC/MALHHEXDUPLTORCAO-PANO UNICO VERDE PE DE TALUDE C/0A6M-0A3M-INC70</v>
          </cell>
          <cell r="C688" t="str">
            <v>m2</v>
          </cell>
          <cell r="D688">
            <v>445.37037037037038</v>
          </cell>
        </row>
        <row r="689">
          <cell r="A689">
            <v>252132</v>
          </cell>
          <cell r="B689" t="str">
            <v>SOLREFC/MALHEXDUPLA TORCAO-PANO UNICO VERDE PE DE TALUDE C/0A6M-3A6M-INC70</v>
          </cell>
          <cell r="C689" t="str">
            <v>m2</v>
          </cell>
          <cell r="D689">
            <v>498.15555555555557</v>
          </cell>
        </row>
        <row r="690">
          <cell r="A690">
            <v>252133</v>
          </cell>
          <cell r="B690" t="str">
            <v>SOLO REFC/MALHEXDUPLA TORCAO-PANO UNICO VERDE PE DE TALUDE 0A6 E ATERRO &gt;6M</v>
          </cell>
          <cell r="C690" t="str">
            <v>m2</v>
          </cell>
          <cell r="D690">
            <v>583.18518518518522</v>
          </cell>
        </row>
        <row r="691">
          <cell r="A691">
            <v>252134</v>
          </cell>
          <cell r="B691" t="str">
            <v>SOLO REFC/MALHEXDUPLA TORCAO-PANO UNICO VERDE PE DE TALUDE 6A9 E ATERRO 0A3M</v>
          </cell>
          <cell r="C691" t="str">
            <v>m2</v>
          </cell>
          <cell r="D691">
            <v>543.14814814814815</v>
          </cell>
        </row>
        <row r="692">
          <cell r="A692">
            <v>252135</v>
          </cell>
          <cell r="B692" t="str">
            <v>SOLO REFC/MALHEXDUPLA TORCAO-PANO UNICO VERDE PE DE TALUDE 6A9 E ATERRO 3A6M</v>
          </cell>
          <cell r="C692" t="str">
            <v>m2</v>
          </cell>
          <cell r="D692">
            <v>583.18518518518522</v>
          </cell>
        </row>
        <row r="693">
          <cell r="A693">
            <v>252136</v>
          </cell>
          <cell r="B693" t="str">
            <v>SOLO REFC/MALHEXDUPLA TORCAO-PANO UNICO VERDE PE DE TALUDE 6A9 E ATERRO &gt; 6M</v>
          </cell>
          <cell r="C693" t="str">
            <v>m2</v>
          </cell>
          <cell r="D693">
            <v>663.28888888888889</v>
          </cell>
        </row>
        <row r="694">
          <cell r="A694">
            <v>252137</v>
          </cell>
          <cell r="B694" t="str">
            <v>SOLO REFC/MALHEXDUPLA TORCAO-PANO UNICO VERDE PE DE TALUDE 9A12 E ATER0A3M</v>
          </cell>
          <cell r="C694" t="str">
            <v>m2</v>
          </cell>
          <cell r="D694">
            <v>623.25185185185182</v>
          </cell>
        </row>
        <row r="695">
          <cell r="A695">
            <v>252138</v>
          </cell>
          <cell r="B695" t="str">
            <v>SOLO REFC/MALHEXDUPLA TORCAO-PANO UNICO VERDE PE DE TALUDE 9A12 E ATER3A6M</v>
          </cell>
          <cell r="C695" t="str">
            <v>m2</v>
          </cell>
          <cell r="D695">
            <v>703.30370370370372</v>
          </cell>
        </row>
        <row r="696">
          <cell r="A696">
            <v>252139</v>
          </cell>
          <cell r="B696" t="str">
            <v>SOLO REFC/MALHEXDUPLA TORCAO-PANO UNICO VERDE PE DE TALUDE 9A12 E ATER &gt;6M</v>
          </cell>
          <cell r="C696" t="str">
            <v>m2</v>
          </cell>
          <cell r="D696">
            <v>770.42962962962963</v>
          </cell>
        </row>
        <row r="697">
          <cell r="A697">
            <v>252140</v>
          </cell>
          <cell r="B697" t="str">
            <v>SOLO REFC/MALHEXDUPLA TORCAO-PANO UNICO VERDE PE DE TALUDE 12A15 E ATER0A3M</v>
          </cell>
          <cell r="C697" t="str">
            <v>m2</v>
          </cell>
          <cell r="D697">
            <v>703.30370370370372</v>
          </cell>
        </row>
        <row r="698">
          <cell r="A698">
            <v>252141</v>
          </cell>
          <cell r="B698" t="str">
            <v>SOLO REFC/MALHEXDUPLA TORCAO-PANO UNICO VERDE PE DE TALUDE 12A15 E ATER3A6M</v>
          </cell>
          <cell r="C698" t="str">
            <v>m2</v>
          </cell>
          <cell r="D698">
            <v>787.48888888888882</v>
          </cell>
        </row>
        <row r="699">
          <cell r="A699">
            <v>252142</v>
          </cell>
          <cell r="B699" t="str">
            <v>SOLO REFC/MALHEXDUPLA TORCAO-PANO UNICO VERDE PE DE TALUDE12A15 E ATER &gt;6M</v>
          </cell>
          <cell r="C699" t="str">
            <v>m2</v>
          </cell>
          <cell r="D699">
            <v>855.13333333333333</v>
          </cell>
        </row>
        <row r="700">
          <cell r="A700">
            <v>252143</v>
          </cell>
          <cell r="B700" t="str">
            <v>SOLO REFC/MALHEXDUPLA TORCAO-PANO UNICO VERDE PE DE TALUDE 15A18 E ATER0A3M</v>
          </cell>
          <cell r="C700" t="str">
            <v>m2</v>
          </cell>
          <cell r="D700">
            <v>783.37777777777774</v>
          </cell>
        </row>
        <row r="701">
          <cell r="A701">
            <v>252144</v>
          </cell>
          <cell r="B701" t="str">
            <v>SOLO REFC/MALHEXDUPLA TORCAO-PANO UNICO VERDE PE DE TALUDE 15A18 E ATER3A6M</v>
          </cell>
          <cell r="C701" t="str">
            <v>m2</v>
          </cell>
          <cell r="D701">
            <v>964.21481481481476</v>
          </cell>
        </row>
        <row r="702">
          <cell r="A702">
            <v>252145</v>
          </cell>
          <cell r="B702" t="str">
            <v>SOLO REFC/MALHEXDUPLA TORCAO-PANO UNICO VERDE PE DE TALUDE 15A18 E ATER &gt;6M</v>
          </cell>
          <cell r="C702" t="str">
            <v>m2</v>
          </cell>
          <cell r="D702">
            <v>1023.8962962962963</v>
          </cell>
        </row>
        <row r="703">
          <cell r="A703">
            <v>252301</v>
          </cell>
          <cell r="B703" t="str">
            <v>BARRMETCOM MALDE RESA TRACMAXA 290KN/M E MALCOM RESA TRAC50KN/M E CM</v>
          </cell>
          <cell r="C703" t="str">
            <v>m2</v>
          </cell>
          <cell r="D703">
            <v>925.7037037037037</v>
          </cell>
        </row>
        <row r="704">
          <cell r="A704">
            <v>36917</v>
          </cell>
          <cell r="B704" t="str">
            <v>ESCAVACAO MANUAL P/ OBRAS S/EXPLOSIVO</v>
          </cell>
          <cell r="C704" t="str">
            <v>m3</v>
          </cell>
          <cell r="D704">
            <v>53.422222222222224</v>
          </cell>
        </row>
        <row r="705">
          <cell r="A705">
            <v>37282</v>
          </cell>
          <cell r="B705" t="str">
            <v>ESCAVACAO MECANICA P/ OBRAS S/EXPLOSIVO</v>
          </cell>
          <cell r="C705" t="str">
            <v>m3</v>
          </cell>
          <cell r="D705">
            <v>10.437037037037037</v>
          </cell>
        </row>
        <row r="706">
          <cell r="A706">
            <v>37647</v>
          </cell>
          <cell r="B706" t="str">
            <v>ESCAVACAO MECANICA P/ OBRAS C/ EXPLOSIVO</v>
          </cell>
          <cell r="C706" t="str">
            <v>m3</v>
          </cell>
          <cell r="D706">
            <v>47.8</v>
          </cell>
        </row>
        <row r="707">
          <cell r="A707">
            <v>36948</v>
          </cell>
          <cell r="B707" t="str">
            <v>ESTACA CONCRETO PRE-MOLDADO - 20/25 T</v>
          </cell>
          <cell r="C707" t="str">
            <v>m</v>
          </cell>
          <cell r="D707">
            <v>74.385185185185179</v>
          </cell>
        </row>
        <row r="708">
          <cell r="A708">
            <v>37313</v>
          </cell>
          <cell r="B708" t="str">
            <v>ESTACA CONCRETO PRE-MOLDADO - 30/35 T</v>
          </cell>
          <cell r="C708" t="str">
            <v>m</v>
          </cell>
          <cell r="D708">
            <v>78.555555555555557</v>
          </cell>
        </row>
        <row r="709">
          <cell r="A709">
            <v>37678</v>
          </cell>
          <cell r="B709" t="str">
            <v>ESTACA CONCRETO PRE-MOLDADO - 40/45 T</v>
          </cell>
          <cell r="C709" t="str">
            <v>m</v>
          </cell>
          <cell r="D709">
            <v>87.555555555555557</v>
          </cell>
        </row>
        <row r="710">
          <cell r="A710">
            <v>38043</v>
          </cell>
          <cell r="B710" t="str">
            <v>ESTACA CONCRETO PRE-MOLDADO - 50/60 T</v>
          </cell>
          <cell r="C710" t="str">
            <v>m</v>
          </cell>
          <cell r="D710">
            <v>97.207407407407388</v>
          </cell>
        </row>
        <row r="711">
          <cell r="A711">
            <v>38409</v>
          </cell>
          <cell r="B711" t="str">
            <v>ESTACA CONCRETO PRE-MOLDADO - 70/80 T</v>
          </cell>
          <cell r="C711" t="str">
            <v>m</v>
          </cell>
          <cell r="D711">
            <v>125.13333333333334</v>
          </cell>
        </row>
        <row r="712">
          <cell r="A712">
            <v>38774</v>
          </cell>
          <cell r="B712" t="str">
            <v>TAXA MOBIL DE EQUIP BATE-ESTACA</v>
          </cell>
          <cell r="C712" t="str">
            <v>un</v>
          </cell>
          <cell r="D712">
            <v>5367.7925925925929</v>
          </cell>
        </row>
        <row r="713">
          <cell r="A713">
            <v>39139</v>
          </cell>
          <cell r="B713" t="str">
            <v>ESTACA METALICA, FORNEC E CRAVACAO</v>
          </cell>
          <cell r="C713" t="str">
            <v>kg</v>
          </cell>
          <cell r="D713">
            <v>8.0888888888888886</v>
          </cell>
        </row>
        <row r="714">
          <cell r="A714">
            <v>41331</v>
          </cell>
          <cell r="B714" t="str">
            <v>ESTACAO EM SOLO D=1,00M</v>
          </cell>
          <cell r="C714" t="str">
            <v>m</v>
          </cell>
          <cell r="D714">
            <v>1239.5999999999999</v>
          </cell>
        </row>
        <row r="715">
          <cell r="A715">
            <v>41696</v>
          </cell>
          <cell r="B715" t="str">
            <v>ESTACAO EM SOLO D=1,20M</v>
          </cell>
          <cell r="C715" t="str">
            <v>m</v>
          </cell>
          <cell r="D715">
            <v>1749.666666666667</v>
          </cell>
        </row>
        <row r="716">
          <cell r="A716">
            <v>42061</v>
          </cell>
          <cell r="B716" t="str">
            <v>ESTACAO EM SOLO D=1,40M</v>
          </cell>
          <cell r="C716" t="str">
            <v>m</v>
          </cell>
          <cell r="D716">
            <v>2322.3777777777777</v>
          </cell>
        </row>
        <row r="717">
          <cell r="A717">
            <v>42426</v>
          </cell>
          <cell r="B717" t="str">
            <v>ESTACAO EM SOLO D=1,50M</v>
          </cell>
          <cell r="C717" t="str">
            <v>m</v>
          </cell>
          <cell r="D717">
            <v>2647.1333333333332</v>
          </cell>
        </row>
        <row r="718">
          <cell r="A718">
            <v>42792</v>
          </cell>
          <cell r="B718" t="str">
            <v>ESTACAO EM SOLO D=1,60M</v>
          </cell>
          <cell r="C718" t="str">
            <v>m</v>
          </cell>
          <cell r="D718">
            <v>2994.0814814814817</v>
          </cell>
        </row>
        <row r="719">
          <cell r="A719">
            <v>43157</v>
          </cell>
          <cell r="B719" t="str">
            <v>ESTACAO EM SOLO D=1,80M</v>
          </cell>
          <cell r="C719" t="str">
            <v>m</v>
          </cell>
          <cell r="D719">
            <v>3797.7703703703705</v>
          </cell>
        </row>
        <row r="720">
          <cell r="A720">
            <v>43522</v>
          </cell>
          <cell r="B720" t="str">
            <v>TAXA MOBILIZACAO DE EQUIP P/ ESTACAO</v>
          </cell>
          <cell r="C720" t="str">
            <v>un</v>
          </cell>
          <cell r="D720">
            <v>97039.503703703711</v>
          </cell>
        </row>
        <row r="721">
          <cell r="A721">
            <v>43887</v>
          </cell>
          <cell r="B721" t="str">
            <v>CAMISA METALICA</v>
          </cell>
          <cell r="C721" t="str">
            <v>kg</v>
          </cell>
          <cell r="D721">
            <v>8.4222222222222225</v>
          </cell>
        </row>
        <row r="722">
          <cell r="A722">
            <v>26022001</v>
          </cell>
          <cell r="B722" t="str">
            <v>CAMISA METALICA SEM REAPROVEITAMENTO E COM PRE-FURO</v>
          </cell>
          <cell r="C722" t="str">
            <v>kg</v>
          </cell>
          <cell r="D722">
            <v>9.4888888888888889</v>
          </cell>
        </row>
        <row r="723">
          <cell r="A723">
            <v>44253</v>
          </cell>
          <cell r="B723" t="str">
            <v>ESTACA DE MADEIRA D=20CM - 8TON</v>
          </cell>
          <cell r="C723" t="str">
            <v>m</v>
          </cell>
          <cell r="D723">
            <v>84.637037037037032</v>
          </cell>
        </row>
        <row r="724">
          <cell r="A724">
            <v>45742</v>
          </cell>
          <cell r="B724" t="str">
            <v>ESCTUBCEU ABERTO 1/2 CAT - SOLO</v>
          </cell>
          <cell r="C724" t="str">
            <v>m3</v>
          </cell>
          <cell r="D724">
            <v>820</v>
          </cell>
        </row>
        <row r="725">
          <cell r="A725">
            <v>46107</v>
          </cell>
          <cell r="B725" t="str">
            <v>ESCTUBAR COMPRIMIDO 1/2 CAT - SOLO</v>
          </cell>
          <cell r="C725" t="str">
            <v>m3</v>
          </cell>
          <cell r="D725">
            <v>2137.911111111111</v>
          </cell>
        </row>
        <row r="726">
          <cell r="A726">
            <v>46472</v>
          </cell>
          <cell r="B726" t="str">
            <v>ESCTUBCEU ABERTO 3 CAT- ROCHA</v>
          </cell>
          <cell r="C726" t="str">
            <v>m3</v>
          </cell>
          <cell r="D726">
            <v>2363.8222222222221</v>
          </cell>
        </row>
        <row r="727">
          <cell r="A727">
            <v>46838</v>
          </cell>
          <cell r="B727" t="str">
            <v>ESCTUBAR COMPRIMIDO 3 CAT - ROCHA</v>
          </cell>
          <cell r="C727" t="str">
            <v>m3</v>
          </cell>
          <cell r="D727">
            <v>5006.1703703703706</v>
          </cell>
        </row>
        <row r="728">
          <cell r="A728">
            <v>37007</v>
          </cell>
          <cell r="B728" t="str">
            <v>CIMBRAMENTO PONTES E VIADUTOS C/ ESTACA</v>
          </cell>
          <cell r="C728" t="str">
            <v>m3</v>
          </cell>
          <cell r="D728">
            <v>67.614814814814821</v>
          </cell>
        </row>
        <row r="729">
          <cell r="A729">
            <v>37372</v>
          </cell>
          <cell r="B729" t="str">
            <v>CIMBRAMENTO PONTES E VIADUTOS S/ ESTACA</v>
          </cell>
          <cell r="C729" t="str">
            <v>m3</v>
          </cell>
          <cell r="D729">
            <v>46.451851851851849</v>
          </cell>
        </row>
        <row r="730">
          <cell r="A730">
            <v>37737</v>
          </cell>
          <cell r="B730" t="str">
            <v>CIMBRAMENTO DE PASSAGEM SEC GALERIA RET</v>
          </cell>
          <cell r="C730" t="str">
            <v>m3</v>
          </cell>
          <cell r="D730">
            <v>37.629629629629626</v>
          </cell>
        </row>
        <row r="731">
          <cell r="A731">
            <v>38103</v>
          </cell>
          <cell r="B731" t="str">
            <v>CIMBRAMENTO METALICO P/ PONTES E VIADUTO</v>
          </cell>
          <cell r="C731" t="str">
            <v>m3</v>
          </cell>
          <cell r="D731">
            <v>54.459259259259262</v>
          </cell>
        </row>
        <row r="732">
          <cell r="A732">
            <v>38468</v>
          </cell>
          <cell r="B732" t="str">
            <v>ANDAIME DE MADEIRA</v>
          </cell>
          <cell r="C732" t="str">
            <v>m3</v>
          </cell>
          <cell r="D732">
            <v>13.977777777777778</v>
          </cell>
        </row>
        <row r="733">
          <cell r="A733">
            <v>38833</v>
          </cell>
          <cell r="B733" t="str">
            <v>ANDAIME TUBULAR</v>
          </cell>
          <cell r="C733" t="str">
            <v>m3</v>
          </cell>
          <cell r="D733">
            <v>17.2</v>
          </cell>
        </row>
        <row r="734">
          <cell r="A734">
            <v>37037</v>
          </cell>
          <cell r="B734" t="str">
            <v>FORMA PLANA PARA CONC ARMADO COMUM</v>
          </cell>
          <cell r="C734" t="str">
            <v>m2</v>
          </cell>
          <cell r="D734">
            <v>81.933333333333337</v>
          </cell>
        </row>
        <row r="735">
          <cell r="A735">
            <v>37402</v>
          </cell>
          <cell r="B735" t="str">
            <v>FORMA PLANA P/CONCPROTENDOU APARENTE</v>
          </cell>
          <cell r="C735" t="str">
            <v>m2</v>
          </cell>
          <cell r="D735">
            <v>91.518518518518519</v>
          </cell>
        </row>
        <row r="736">
          <cell r="A736">
            <v>37767</v>
          </cell>
          <cell r="B736" t="str">
            <v>FORMAS SEM REAPROVEITAMENTO</v>
          </cell>
          <cell r="C736" t="str">
            <v>m2</v>
          </cell>
          <cell r="D736">
            <v>93.140740740740739</v>
          </cell>
        </row>
        <row r="737">
          <cell r="A737">
            <v>38133</v>
          </cell>
          <cell r="B737" t="str">
            <v>FORMAS METALICAS ESPECIAL P/ VIGAS</v>
          </cell>
          <cell r="C737" t="str">
            <v>m2</v>
          </cell>
          <cell r="D737">
            <v>64.533333333333331</v>
          </cell>
        </row>
        <row r="738">
          <cell r="A738">
            <v>38498</v>
          </cell>
          <cell r="B738" t="str">
            <v>FORMA CURVA PARA CONCRETO COMUM</v>
          </cell>
          <cell r="C738" t="str">
            <v>m2</v>
          </cell>
          <cell r="D738">
            <v>105.93333333333334</v>
          </cell>
        </row>
        <row r="739">
          <cell r="A739">
            <v>38863</v>
          </cell>
          <cell r="B739" t="str">
            <v>FORMA CURVA PARA CONCRETO APARENTE</v>
          </cell>
          <cell r="C739" t="str">
            <v>m2</v>
          </cell>
          <cell r="D739">
            <v>109.70370370370371</v>
          </cell>
        </row>
        <row r="740">
          <cell r="A740">
            <v>37068</v>
          </cell>
          <cell r="B740" t="str">
            <v>BARRA DE ACO CA-25</v>
          </cell>
          <cell r="C740" t="str">
            <v>kg</v>
          </cell>
          <cell r="D740">
            <v>8.7629629629629626</v>
          </cell>
        </row>
        <row r="741">
          <cell r="A741">
            <v>37433</v>
          </cell>
          <cell r="B741" t="str">
            <v>BARRA DE ACO CA-50</v>
          </cell>
          <cell r="C741" t="str">
            <v>kg</v>
          </cell>
          <cell r="D741">
            <v>8.0888888888888886</v>
          </cell>
        </row>
        <row r="742">
          <cell r="A742">
            <v>37798</v>
          </cell>
          <cell r="B742" t="str">
            <v>BARRA DE ACO CA-60</v>
          </cell>
          <cell r="C742" t="str">
            <v>kg</v>
          </cell>
          <cell r="D742">
            <v>9.5481481481481474</v>
          </cell>
        </row>
        <row r="743">
          <cell r="A743">
            <v>38164</v>
          </cell>
          <cell r="B743" t="str">
            <v>ACO PARA CONCRETO PROTENDIDO</v>
          </cell>
          <cell r="C743" t="str">
            <v>kg</v>
          </cell>
          <cell r="D743">
            <v>20.348148148148148</v>
          </cell>
        </row>
        <row r="744">
          <cell r="A744">
            <v>38529</v>
          </cell>
          <cell r="B744" t="str">
            <v>TELA METALICA</v>
          </cell>
          <cell r="C744" t="str">
            <v>kg</v>
          </cell>
          <cell r="D744">
            <v>7.3629629629629632</v>
          </cell>
        </row>
        <row r="745">
          <cell r="A745">
            <v>38894</v>
          </cell>
          <cell r="B745" t="str">
            <v>ACO ST 85/105</v>
          </cell>
          <cell r="C745" t="str">
            <v>kg</v>
          </cell>
          <cell r="D745">
            <v>38.037037037037038</v>
          </cell>
        </row>
        <row r="746">
          <cell r="A746">
            <v>37463</v>
          </cell>
          <cell r="B746" t="str">
            <v>APANCP/CABOS PROTENATIV 12FIOS-8MM</v>
          </cell>
          <cell r="C746" t="str">
            <v>un</v>
          </cell>
          <cell r="D746">
            <v>409.60740740740738</v>
          </cell>
        </row>
        <row r="747">
          <cell r="A747">
            <v>37828</v>
          </cell>
          <cell r="B747" t="str">
            <v>APANCP/CABOS PROTENATIV 4FIOS-12,7MM</v>
          </cell>
          <cell r="C747" t="str">
            <v>un</v>
          </cell>
          <cell r="D747">
            <v>396.96296296296299</v>
          </cell>
        </row>
        <row r="748">
          <cell r="A748">
            <v>38194</v>
          </cell>
          <cell r="B748" t="str">
            <v>APANCP/CABOS PROTENATIV 6FIOS-12,7MM</v>
          </cell>
          <cell r="C748" t="str">
            <v>un</v>
          </cell>
          <cell r="D748">
            <v>599.82962962962961</v>
          </cell>
        </row>
        <row r="749">
          <cell r="A749">
            <v>38559</v>
          </cell>
          <cell r="B749" t="str">
            <v>APANCP/CABOS PROTENATIV12FIOS-12,7MM</v>
          </cell>
          <cell r="C749" t="str">
            <v>un</v>
          </cell>
          <cell r="D749">
            <v>1060.325925925926</v>
          </cell>
        </row>
        <row r="750">
          <cell r="A750">
            <v>38924</v>
          </cell>
          <cell r="B750" t="str">
            <v>APANCP/CABOS PROTENATIV19FIOS-12,7MM</v>
          </cell>
          <cell r="C750" t="str">
            <v>un</v>
          </cell>
          <cell r="D750">
            <v>1995.4148148148149</v>
          </cell>
        </row>
        <row r="751">
          <cell r="A751">
            <v>39289</v>
          </cell>
          <cell r="B751" t="str">
            <v>APANCP/CABOS PROTENATIV22FIOS-12,7MM</v>
          </cell>
          <cell r="C751" t="str">
            <v>un</v>
          </cell>
          <cell r="D751">
            <v>2828.614814814815</v>
          </cell>
        </row>
        <row r="752">
          <cell r="A752">
            <v>40020</v>
          </cell>
          <cell r="B752" t="str">
            <v>APANCP/CABOS PROTENPASS 4FIOS-12,7MM</v>
          </cell>
          <cell r="C752" t="str">
            <v>un</v>
          </cell>
          <cell r="D752">
            <v>85.266666666666666</v>
          </cell>
        </row>
        <row r="753">
          <cell r="A753">
            <v>40385</v>
          </cell>
          <cell r="B753" t="str">
            <v>APANCP/CABOS PROTENPASS 6FIOS-12,7MM</v>
          </cell>
          <cell r="C753" t="str">
            <v>un</v>
          </cell>
          <cell r="D753">
            <v>117.37777777777778</v>
          </cell>
        </row>
        <row r="754">
          <cell r="A754">
            <v>41116</v>
          </cell>
          <cell r="B754" t="str">
            <v>APANCP/CABOS PROTENPAS 19FIOS-12,7MM</v>
          </cell>
          <cell r="C754" t="str">
            <v>un</v>
          </cell>
          <cell r="D754">
            <v>790.91111111111115</v>
          </cell>
        </row>
        <row r="755">
          <cell r="A755">
            <v>26071301</v>
          </cell>
          <cell r="B755" t="str">
            <v>APARELHO DE ANCORAGEM ATIVO DE 4 FIOS DE Ã 5/8" (15,2MM)</v>
          </cell>
          <cell r="C755" t="str">
            <v>un</v>
          </cell>
          <cell r="D755">
            <v>532.1185185185185</v>
          </cell>
        </row>
        <row r="756">
          <cell r="A756">
            <v>26071302</v>
          </cell>
          <cell r="B756" t="str">
            <v>APARELHO DE ANCORAGEM ATIVO DE 12 F-5/8" (15,2MM)</v>
          </cell>
          <cell r="C756" t="str">
            <v>un</v>
          </cell>
          <cell r="D756">
            <v>1803.2148148148149</v>
          </cell>
        </row>
        <row r="757">
          <cell r="A757">
            <v>26071303</v>
          </cell>
          <cell r="B757" t="str">
            <v>APARELHO DE ANCORAGEM ATIVO 15 FIOS DE Ã 5/8" (15,2MM)</v>
          </cell>
          <cell r="C757" t="str">
            <v>un</v>
          </cell>
          <cell r="D757">
            <v>2544.9851851851854</v>
          </cell>
        </row>
        <row r="758">
          <cell r="A758">
            <v>26071304</v>
          </cell>
          <cell r="B758" t="str">
            <v>APARELHO DE ANCORAGEM ATIVO DE 19 FIOS DE Ã 5/8" (15,2MM)</v>
          </cell>
          <cell r="C758" t="str">
            <v>un</v>
          </cell>
          <cell r="D758">
            <v>3255.6962962962957</v>
          </cell>
        </row>
        <row r="759">
          <cell r="A759">
            <v>37129</v>
          </cell>
          <cell r="B759" t="str">
            <v>APARELHO DE APOIO NEOPRENE FRETADO</v>
          </cell>
          <cell r="C759" t="str">
            <v>dm3</v>
          </cell>
          <cell r="D759">
            <v>62.081481481481482</v>
          </cell>
        </row>
        <row r="760">
          <cell r="A760">
            <v>37859</v>
          </cell>
          <cell r="B760" t="str">
            <v>ARTICULACAO DE CONCRETO TIPO"FREYSSINET"</v>
          </cell>
          <cell r="C760" t="str">
            <v>dm2</v>
          </cell>
          <cell r="D760">
            <v>7.5333333333333332</v>
          </cell>
        </row>
        <row r="761">
          <cell r="A761">
            <v>37160</v>
          </cell>
          <cell r="B761" t="str">
            <v>CONCRETO FCK 10MPA</v>
          </cell>
          <cell r="C761" t="str">
            <v>m3</v>
          </cell>
          <cell r="D761">
            <v>356.11111111111109</v>
          </cell>
        </row>
        <row r="762">
          <cell r="A762">
            <v>37525</v>
          </cell>
          <cell r="B762" t="str">
            <v>CONCRETO FCK 15MPA</v>
          </cell>
          <cell r="C762" t="str">
            <v>m3</v>
          </cell>
          <cell r="D762">
            <v>385.23703703703711</v>
          </cell>
        </row>
        <row r="763">
          <cell r="A763">
            <v>37890</v>
          </cell>
          <cell r="B763" t="str">
            <v>CONCRETO FCK 18MPA</v>
          </cell>
          <cell r="C763" t="str">
            <v>m3</v>
          </cell>
          <cell r="D763">
            <v>391.93333333333334</v>
          </cell>
        </row>
        <row r="764">
          <cell r="A764">
            <v>38256</v>
          </cell>
          <cell r="B764" t="str">
            <v>CONCRETO FCK 20 MPA</v>
          </cell>
          <cell r="C764" t="str">
            <v>m3</v>
          </cell>
          <cell r="D764">
            <v>405.88148148148156</v>
          </cell>
        </row>
        <row r="765">
          <cell r="A765">
            <v>38621</v>
          </cell>
          <cell r="B765" t="str">
            <v>CONCRETO FCK 25 MPA</v>
          </cell>
          <cell r="C765" t="str">
            <v>m3</v>
          </cell>
          <cell r="D765">
            <v>414.62222222222221</v>
          </cell>
        </row>
        <row r="766">
          <cell r="A766">
            <v>38986</v>
          </cell>
          <cell r="B766" t="str">
            <v>CONCRETO FCK 30MPA</v>
          </cell>
          <cell r="C766" t="str">
            <v>m3</v>
          </cell>
          <cell r="D766">
            <v>426.02222222222224</v>
          </cell>
        </row>
        <row r="767">
          <cell r="A767">
            <v>39351</v>
          </cell>
          <cell r="B767" t="str">
            <v>CONCRETO CICLOPICO</v>
          </cell>
          <cell r="C767" t="str">
            <v>m3</v>
          </cell>
          <cell r="D767">
            <v>356.56296296296296</v>
          </cell>
        </row>
        <row r="768">
          <cell r="A768">
            <v>40082</v>
          </cell>
          <cell r="B768" t="str">
            <v>BOMBEAMENTO P/ CONC QUALQUER RESIST</v>
          </cell>
          <cell r="C768" t="str">
            <v>m3</v>
          </cell>
          <cell r="D768">
            <v>45.977777777777774</v>
          </cell>
        </row>
        <row r="769">
          <cell r="A769">
            <v>41178</v>
          </cell>
          <cell r="B769" t="str">
            <v>CONCRETO FCK 35 MPA</v>
          </cell>
          <cell r="C769" t="str">
            <v>m3</v>
          </cell>
          <cell r="D769">
            <v>433.02962962962965</v>
          </cell>
        </row>
        <row r="770">
          <cell r="A770">
            <v>41543</v>
          </cell>
          <cell r="B770" t="str">
            <v>CONCRETO FCK 40 MPA</v>
          </cell>
          <cell r="C770" t="str">
            <v>m3</v>
          </cell>
          <cell r="D770">
            <v>453.35555555555555</v>
          </cell>
        </row>
        <row r="771">
          <cell r="A771">
            <v>41908</v>
          </cell>
          <cell r="B771" t="str">
            <v>CONCRETO FCK 45 MPA</v>
          </cell>
          <cell r="C771" t="str">
            <v>m3</v>
          </cell>
          <cell r="D771">
            <v>507.88888888888891</v>
          </cell>
        </row>
        <row r="772">
          <cell r="A772">
            <v>42273</v>
          </cell>
          <cell r="B772" t="str">
            <v>CONCRETO FCK 50 MPA</v>
          </cell>
          <cell r="C772" t="str">
            <v>m3</v>
          </cell>
          <cell r="D772">
            <v>523.50370370370365</v>
          </cell>
        </row>
        <row r="773">
          <cell r="A773">
            <v>37190</v>
          </cell>
          <cell r="B773" t="str">
            <v>JUNTA/RETRACAO C/LABIO POLIMAB15 ATE 40 MM</v>
          </cell>
          <cell r="C773" t="str">
            <v>m</v>
          </cell>
          <cell r="D773">
            <v>466</v>
          </cell>
        </row>
        <row r="774">
          <cell r="A774">
            <v>37555</v>
          </cell>
          <cell r="B774" t="str">
            <v>JUNTA/RETRACAO C/LABIO POLIMAB20 ATE 55 MM</v>
          </cell>
          <cell r="C774" t="str">
            <v>m</v>
          </cell>
          <cell r="D774">
            <v>867</v>
          </cell>
        </row>
        <row r="775">
          <cell r="A775">
            <v>37920</v>
          </cell>
          <cell r="B775" t="str">
            <v>JUNTA/RETRACAO C/LABIO POLIMAB 30 ATE 80 MM</v>
          </cell>
          <cell r="C775" t="str">
            <v>m</v>
          </cell>
          <cell r="D775">
            <v>883</v>
          </cell>
        </row>
        <row r="776">
          <cell r="A776">
            <v>38286</v>
          </cell>
          <cell r="B776" t="str">
            <v>JUNTA DE DILATACAO METALICA</v>
          </cell>
          <cell r="C776" t="str">
            <v>m</v>
          </cell>
          <cell r="D776">
            <v>127.26666666666667</v>
          </cell>
        </row>
        <row r="777">
          <cell r="A777">
            <v>38651</v>
          </cell>
          <cell r="B777" t="str">
            <v>JUNTAS DE DILATACAO METALICA C/NEOPRENE</v>
          </cell>
          <cell r="C777" t="str">
            <v>m</v>
          </cell>
          <cell r="D777">
            <v>117.94074074074074</v>
          </cell>
        </row>
        <row r="778">
          <cell r="A778">
            <v>39016</v>
          </cell>
          <cell r="B778" t="str">
            <v>FORNECIMENTO E APLICACAO DE JUNTA DE DILATACAO JJ-99120 OU T-110 OU SIMILAR</v>
          </cell>
          <cell r="C778" t="str">
            <v>m</v>
          </cell>
          <cell r="D778">
            <v>1166</v>
          </cell>
        </row>
        <row r="779">
          <cell r="A779">
            <v>40842</v>
          </cell>
          <cell r="B779" t="str">
            <v>JUNTA DE DILATACAO TERMOELASTICA DE BASE ASFALTICA MODIFICADA COM POLIMEROS</v>
          </cell>
          <cell r="C779" t="str">
            <v>m</v>
          </cell>
          <cell r="D779">
            <v>1578.6222222222223</v>
          </cell>
        </row>
        <row r="780">
          <cell r="A780">
            <v>26110301</v>
          </cell>
          <cell r="B780" t="str">
            <v>PLACA PRE MOLDADA DE CONCRETO PARA GUARDA CORPO PP-DE-C04/021</v>
          </cell>
          <cell r="C780" t="str">
            <v>un</v>
          </cell>
          <cell r="D780">
            <v>196.55555555555557</v>
          </cell>
        </row>
        <row r="781">
          <cell r="A781">
            <v>26110302</v>
          </cell>
          <cell r="B781" t="str">
            <v>PLACA PRE MOLDADA DE CONCRETO PARA FIXACAO POSTE ILUMINACAO - PP-DE-C04/021</v>
          </cell>
          <cell r="C781" t="str">
            <v>un</v>
          </cell>
          <cell r="D781">
            <v>361.7037037037037</v>
          </cell>
        </row>
        <row r="782">
          <cell r="A782">
            <v>26110303</v>
          </cell>
          <cell r="B782" t="str">
            <v>LANÇAMENTO DE PLACA PRE MOLDADA DE CONCRETO, ATE 1000 KG</v>
          </cell>
          <cell r="C782" t="str">
            <v>un</v>
          </cell>
          <cell r="D782">
            <v>73.118518518518513</v>
          </cell>
        </row>
        <row r="783">
          <cell r="A783">
            <v>26110304</v>
          </cell>
          <cell r="B783" t="str">
            <v>TELAMENTO METALICO PARA PASSARELA, CONFORME PP-DE-M09/001</v>
          </cell>
          <cell r="C783" t="str">
            <v>m</v>
          </cell>
          <cell r="D783">
            <v>2182.3333333333335</v>
          </cell>
        </row>
        <row r="784">
          <cell r="A784">
            <v>26110305</v>
          </cell>
          <cell r="B784" t="str">
            <v>GUARDA CORPO METALICO DE PASSARELA H=0,90M, CONFORME PP-DE-C04/029</v>
          </cell>
          <cell r="C784" t="str">
            <v>m</v>
          </cell>
          <cell r="D784">
            <v>844.57777777777778</v>
          </cell>
        </row>
        <row r="785">
          <cell r="A785">
            <v>2611030501</v>
          </cell>
          <cell r="B785" t="str">
            <v>GUARDA CORPO MODULEM PERFIS PULTRUDEM FIBRA DE VIDRO E RESINA CONFNBR 15708</v>
          </cell>
          <cell r="C785" t="str">
            <v>m</v>
          </cell>
          <cell r="D785">
            <v>714.56296296296296</v>
          </cell>
        </row>
        <row r="786">
          <cell r="A786">
            <v>26110306</v>
          </cell>
          <cell r="B786" t="str">
            <v>CORRIMAO METALICO D=2" PARA PASSARELA, CONFORME PP-DE-K00/004</v>
          </cell>
          <cell r="C786" t="str">
            <v>m</v>
          </cell>
          <cell r="D786">
            <v>134.53333333333333</v>
          </cell>
        </row>
        <row r="787">
          <cell r="A787">
            <v>26110401</v>
          </cell>
          <cell r="B787" t="str">
            <v>BARREIRA DE SEGURANCA COM PASSEIO CONF PP-DE-C01/293</v>
          </cell>
          <cell r="C787" t="str">
            <v>m</v>
          </cell>
          <cell r="D787">
            <v>865.75555555555559</v>
          </cell>
        </row>
        <row r="788">
          <cell r="A788">
            <v>26110402</v>
          </cell>
          <cell r="B788" t="str">
            <v>BARREIRA DE SEGURANCA CONF PP-DE-C01/293</v>
          </cell>
          <cell r="C788" t="str">
            <v>m</v>
          </cell>
          <cell r="D788">
            <v>424.52592592592595</v>
          </cell>
        </row>
        <row r="789">
          <cell r="A789">
            <v>39047</v>
          </cell>
          <cell r="B789" t="str">
            <v>BAR DOUFACE NEW JERSEY OAEDES5464</v>
          </cell>
          <cell r="C789" t="str">
            <v>m</v>
          </cell>
          <cell r="D789">
            <v>450.48148148148147</v>
          </cell>
        </row>
        <row r="790">
          <cell r="A790">
            <v>26110801</v>
          </cell>
          <cell r="B790" t="str">
            <v>BARREIRA DE SEGURANçA PARA OAE CONF PP-DE-C01/293</v>
          </cell>
          <cell r="C790" t="str">
            <v>m</v>
          </cell>
          <cell r="D790">
            <v>343.04444444444442</v>
          </cell>
        </row>
        <row r="791">
          <cell r="A791">
            <v>37251</v>
          </cell>
          <cell r="B791" t="str">
            <v>TUBO DE PVC PERFURADO OU NAO D=0,050M</v>
          </cell>
          <cell r="C791" t="str">
            <v>m</v>
          </cell>
          <cell r="D791">
            <v>18.088888888888889</v>
          </cell>
        </row>
        <row r="792">
          <cell r="A792">
            <v>37616</v>
          </cell>
          <cell r="B792" t="str">
            <v>TUBO DE PVC PERFURADO OU NAO D=0,075M</v>
          </cell>
          <cell r="C792" t="str">
            <v>m</v>
          </cell>
          <cell r="D792">
            <v>24.896296296296295</v>
          </cell>
        </row>
        <row r="793">
          <cell r="A793">
            <v>37981</v>
          </cell>
          <cell r="B793" t="str">
            <v>TUBO DE PVC PERFURADO OU NAO D=0,100M</v>
          </cell>
          <cell r="C793" t="str">
            <v>m</v>
          </cell>
          <cell r="D793">
            <v>52.444444444444443</v>
          </cell>
        </row>
        <row r="794">
          <cell r="A794">
            <v>38347</v>
          </cell>
          <cell r="B794" t="str">
            <v>TUBO DE PVC PERFURADO OU NAO D=0,150M</v>
          </cell>
          <cell r="C794" t="str">
            <v>m</v>
          </cell>
          <cell r="D794">
            <v>96.407407407407405</v>
          </cell>
        </row>
        <row r="795">
          <cell r="A795">
            <v>261301</v>
          </cell>
          <cell r="B795" t="str">
            <v>LANCVIGA P&lt;=50T-GUINDASTE AUTO P</v>
          </cell>
          <cell r="C795" t="str">
            <v>un</v>
          </cell>
          <cell r="D795">
            <v>6987.2148148148144</v>
          </cell>
        </row>
        <row r="796">
          <cell r="A796">
            <v>261401</v>
          </cell>
          <cell r="B796" t="str">
            <v>ESGOTAMENTO CONTINUO AGUA</v>
          </cell>
          <cell r="C796" t="str">
            <v>m3</v>
          </cell>
          <cell r="D796">
            <v>2.1925925925925926</v>
          </cell>
        </row>
        <row r="797">
          <cell r="A797">
            <v>261402</v>
          </cell>
          <cell r="B797" t="str">
            <v>ESCORAMENTO VALAS/CAVAS P/FUNDCONTINUO</v>
          </cell>
          <cell r="C797" t="str">
            <v>m2</v>
          </cell>
          <cell r="D797">
            <v>87.125925925925927</v>
          </cell>
        </row>
        <row r="798">
          <cell r="A798">
            <v>261403</v>
          </cell>
          <cell r="B798" t="str">
            <v>PAREDE ENSECADEIRA C/PRANCHA-ESP0,050M</v>
          </cell>
          <cell r="C798" t="str">
            <v>m2</v>
          </cell>
          <cell r="D798">
            <v>228.0296296296296</v>
          </cell>
        </row>
        <row r="799">
          <cell r="A799">
            <v>261404</v>
          </cell>
          <cell r="B799" t="str">
            <v>PAREDE ENSECADEIRA C/PRANCHA-ESP0,075M</v>
          </cell>
          <cell r="C799" t="str">
            <v>m2</v>
          </cell>
          <cell r="D799">
            <v>320.63703703703703</v>
          </cell>
        </row>
        <row r="800">
          <cell r="A800">
            <v>261501</v>
          </cell>
          <cell r="B800" t="str">
            <v>ENROCAMENTO PEDRA ARRUMADA</v>
          </cell>
          <cell r="C800" t="str">
            <v>m3</v>
          </cell>
          <cell r="D800">
            <v>207.52592592592595</v>
          </cell>
        </row>
        <row r="801">
          <cell r="A801">
            <v>261502</v>
          </cell>
          <cell r="B801" t="str">
            <v>ENROCAMENTO PEDRA ARRUMADA E REJUNTADA</v>
          </cell>
          <cell r="C801" t="str">
            <v>m3</v>
          </cell>
          <cell r="D801">
            <v>307.12592592592591</v>
          </cell>
        </row>
        <row r="802">
          <cell r="A802">
            <v>261503</v>
          </cell>
          <cell r="B802" t="str">
            <v>ENROCAMENTO PEDRA JOGADA</v>
          </cell>
          <cell r="C802" t="str">
            <v>m3</v>
          </cell>
          <cell r="D802">
            <v>133.6</v>
          </cell>
        </row>
        <row r="803">
          <cell r="A803">
            <v>261601</v>
          </cell>
          <cell r="B803" t="str">
            <v>PROTECAO DE TALUDE COM BLOCO PRE-MOLDADO SEXTAVADO 30X30X5CM INTERTRAVADO</v>
          </cell>
          <cell r="C803" t="str">
            <v>m2</v>
          </cell>
          <cell r="D803">
            <v>98.896296296296299</v>
          </cell>
        </row>
        <row r="804">
          <cell r="A804">
            <v>261602</v>
          </cell>
          <cell r="B804" t="str">
            <v>PROTECAO TALUDE SOB OAE EM PLACAS PRE MOLDADAS TRAPEZOIDAL, 98X80X40CM</v>
          </cell>
          <cell r="C804" t="str">
            <v>m2</v>
          </cell>
          <cell r="D804">
            <v>320.66666666666669</v>
          </cell>
        </row>
        <row r="805">
          <cell r="A805">
            <v>261603</v>
          </cell>
          <cell r="B805" t="str">
            <v>PROTECAO TALUDE SOB OAE COM PECAS PRE-MOLDADAS RETANGULAR 20X10X6CM</v>
          </cell>
          <cell r="C805" t="str">
            <v>m2</v>
          </cell>
          <cell r="D805">
            <v>87.488888888888894</v>
          </cell>
        </row>
        <row r="806">
          <cell r="A806">
            <v>36918</v>
          </cell>
          <cell r="B806" t="str">
            <v>REMOCAO MANUAL DE CONCRETO SEGREGADO</v>
          </cell>
          <cell r="C806" t="str">
            <v>dm3</v>
          </cell>
          <cell r="D806">
            <v>23.348148148148148</v>
          </cell>
        </row>
        <row r="807">
          <cell r="A807">
            <v>37283</v>
          </cell>
          <cell r="B807" t="str">
            <v>DEMOLICAO DE CONCRETO SIMPLES</v>
          </cell>
          <cell r="C807" t="str">
            <v>m3</v>
          </cell>
          <cell r="D807">
            <v>172.77777777777777</v>
          </cell>
        </row>
        <row r="808">
          <cell r="A808">
            <v>37648</v>
          </cell>
          <cell r="B808" t="str">
            <v>DEMOLICAO DE CONCRETO ARMADO</v>
          </cell>
          <cell r="C808" t="str">
            <v>m3</v>
          </cell>
          <cell r="D808">
            <v>321.92592592592592</v>
          </cell>
        </row>
        <row r="809">
          <cell r="A809">
            <v>38013</v>
          </cell>
          <cell r="B809" t="str">
            <v>REMOCAO,CARGA E TRANSPENTULHO EM GERAL</v>
          </cell>
          <cell r="C809" t="str">
            <v>t*km</v>
          </cell>
          <cell r="D809">
            <v>1.3111111111111111</v>
          </cell>
        </row>
        <row r="810">
          <cell r="A810">
            <v>47145</v>
          </cell>
          <cell r="B810" t="str">
            <v>LIXAMENTO MECÂNICO DE SUPERFÍCIO DE CONCRETO</v>
          </cell>
          <cell r="C810" t="str">
            <v>m2</v>
          </cell>
          <cell r="D810">
            <v>15.014814814814814</v>
          </cell>
        </row>
        <row r="811">
          <cell r="A811">
            <v>14637</v>
          </cell>
          <cell r="B811" t="str">
            <v>TRATAMENTO DE ARMADURA COM PRIMER RICO EM ZINCO</v>
          </cell>
          <cell r="C811" t="str">
            <v>m2</v>
          </cell>
          <cell r="D811">
            <v>5.5777777777777775</v>
          </cell>
        </row>
        <row r="812">
          <cell r="A812">
            <v>37314</v>
          </cell>
          <cell r="B812" t="str">
            <v>LIMPEZA COM JATO D´AGUA S/SUPDE CONC</v>
          </cell>
          <cell r="C812" t="str">
            <v>m2</v>
          </cell>
          <cell r="D812">
            <v>4.1925925925925922</v>
          </cell>
        </row>
        <row r="813">
          <cell r="A813">
            <v>37679</v>
          </cell>
          <cell r="B813" t="str">
            <v>LIXAMENTO MANUAL DA SUPERFICIE DE CONCR</v>
          </cell>
          <cell r="C813" t="str">
            <v>m2</v>
          </cell>
          <cell r="D813">
            <v>6.9851851851851849</v>
          </cell>
        </row>
        <row r="814">
          <cell r="A814">
            <v>38410</v>
          </cell>
          <cell r="B814" t="str">
            <v>JATEAMENTO EM ESTRCONCRETO COM AGUA</v>
          </cell>
          <cell r="C814" t="str">
            <v>m2</v>
          </cell>
          <cell r="D814">
            <v>5.0296296296296292</v>
          </cell>
        </row>
        <row r="815">
          <cell r="A815">
            <v>39505</v>
          </cell>
          <cell r="B815" t="str">
            <v>LIMPEZA MANUAL COM ESCOVA DE ACO P/ ACO</v>
          </cell>
          <cell r="C815" t="str">
            <v>m</v>
          </cell>
          <cell r="D815">
            <v>5.5111111111111111</v>
          </cell>
        </row>
        <row r="816">
          <cell r="A816">
            <v>39871</v>
          </cell>
          <cell r="B816" t="str">
            <v>LIMPEZA MANUAL C/ESCOVA ACO P/CONCRETO</v>
          </cell>
          <cell r="C816" t="str">
            <v>m2</v>
          </cell>
          <cell r="D816">
            <v>7.5259259259259261</v>
          </cell>
        </row>
        <row r="817">
          <cell r="A817">
            <v>36977</v>
          </cell>
          <cell r="B817" t="str">
            <v>ANDAIME DE MADEIRA</v>
          </cell>
          <cell r="C817" t="str">
            <v>m3</v>
          </cell>
          <cell r="D817">
            <v>13.977777777777778</v>
          </cell>
        </row>
        <row r="818">
          <cell r="A818">
            <v>37342</v>
          </cell>
          <cell r="B818" t="str">
            <v>ANDAIME TUBULAR</v>
          </cell>
          <cell r="C818" t="str">
            <v>m3</v>
          </cell>
          <cell r="D818">
            <v>17.2</v>
          </cell>
        </row>
        <row r="819">
          <cell r="A819">
            <v>27030301</v>
          </cell>
          <cell r="B819" t="str">
            <v>EXECUCAO DE ANDAIME SUSPENSO AREA MAXIMA DE 560 M2</v>
          </cell>
          <cell r="C819" t="str">
            <v>m2</v>
          </cell>
          <cell r="D819">
            <v>50.140740740740739</v>
          </cell>
        </row>
        <row r="820">
          <cell r="A820">
            <v>27030302</v>
          </cell>
          <cell r="B820" t="str">
            <v>DESMOB DESLOCAMENTO, MONTAGEM E FURO NO CONCRETO PARA ANDAIME SUSPENSO</v>
          </cell>
          <cell r="C820" t="str">
            <v>m2</v>
          </cell>
          <cell r="D820">
            <v>45.014814814814812</v>
          </cell>
        </row>
        <row r="821">
          <cell r="A821">
            <v>37738</v>
          </cell>
          <cell r="B821" t="str">
            <v>FURO NO CONCRETO D=1" PROFUND DE 30CM</v>
          </cell>
          <cell r="C821" t="str">
            <v>un</v>
          </cell>
          <cell r="D821">
            <v>48.651851851851859</v>
          </cell>
        </row>
        <row r="822">
          <cell r="A822">
            <v>39565</v>
          </cell>
          <cell r="B822" t="str">
            <v>FURO NO CONCRETO D=1/2" PROFUNDDE 15CM</v>
          </cell>
          <cell r="C822" t="str">
            <v>un</v>
          </cell>
          <cell r="D822">
            <v>16.214814814814815</v>
          </cell>
        </row>
        <row r="823">
          <cell r="A823">
            <v>41391</v>
          </cell>
          <cell r="B823" t="str">
            <v>FURO NO CONCRETO D=3/8"PROFUNDIDADE DE 10 CM</v>
          </cell>
          <cell r="C823" t="str">
            <v>un</v>
          </cell>
          <cell r="D823">
            <v>8.6518518518518519</v>
          </cell>
        </row>
        <row r="824">
          <cell r="A824">
            <v>41756</v>
          </cell>
          <cell r="B824" t="str">
            <v>FURO NO CONCRETO D=5/8"PROFUNDIDADE DE 19 CM</v>
          </cell>
          <cell r="C824" t="str">
            <v>un</v>
          </cell>
          <cell r="D824">
            <v>26.296296296296298</v>
          </cell>
        </row>
        <row r="825">
          <cell r="A825">
            <v>42121</v>
          </cell>
          <cell r="B825" t="str">
            <v>FURO NO CONCRETO D=3/4"PROFUNDIDADE DE 24 CM</v>
          </cell>
          <cell r="C825" t="str">
            <v>un</v>
          </cell>
          <cell r="D825">
            <v>41.518518518518519</v>
          </cell>
        </row>
        <row r="826">
          <cell r="A826">
            <v>42487</v>
          </cell>
          <cell r="B826" t="str">
            <v>FURO NO CONCRETO D=1/4"PROFUNDIDADE DE 7,5 CM</v>
          </cell>
          <cell r="C826" t="str">
            <v>un</v>
          </cell>
          <cell r="D826">
            <v>4.0888888888888886</v>
          </cell>
        </row>
        <row r="827">
          <cell r="A827">
            <v>42852</v>
          </cell>
          <cell r="B827" t="str">
            <v>FURO NO CONCRETO D=5/16"PROFUNDIDADE DE 9,5 CM</v>
          </cell>
          <cell r="C827" t="str">
            <v>un</v>
          </cell>
          <cell r="D827">
            <v>6.5703703703703695</v>
          </cell>
        </row>
        <row r="828">
          <cell r="A828">
            <v>43217</v>
          </cell>
          <cell r="B828" t="str">
            <v>FURO NO CONCRETO D=1 1/4"PROFUNDIDADE 38 CM</v>
          </cell>
          <cell r="C828" t="str">
            <v>un</v>
          </cell>
          <cell r="D828">
            <v>105.18518518518519</v>
          </cell>
        </row>
        <row r="829">
          <cell r="A829">
            <v>43582</v>
          </cell>
          <cell r="B829" t="str">
            <v>FURO NO CONCRETO D= 1 1/2"PROFUNDIDADE 75 CM</v>
          </cell>
          <cell r="C829" t="str">
            <v>un</v>
          </cell>
          <cell r="D829">
            <v>103.67407407407407</v>
          </cell>
        </row>
        <row r="830">
          <cell r="A830">
            <v>37038</v>
          </cell>
          <cell r="B830" t="str">
            <v>FORMA PLANA P/CONCARMADO COMUM</v>
          </cell>
          <cell r="C830" t="str">
            <v>m2</v>
          </cell>
          <cell r="D830">
            <v>81.933333333333337</v>
          </cell>
        </row>
        <row r="831">
          <cell r="A831">
            <v>37403</v>
          </cell>
          <cell r="B831" t="str">
            <v>FORMA PLANA P/CONCPROTENDOU APARENTE</v>
          </cell>
          <cell r="C831" t="str">
            <v>m2</v>
          </cell>
          <cell r="D831">
            <v>91.518518518518519</v>
          </cell>
        </row>
        <row r="832">
          <cell r="A832">
            <v>37768</v>
          </cell>
          <cell r="B832" t="str">
            <v>FORMAS METALICAS PARA CONCRETO</v>
          </cell>
          <cell r="C832" t="str">
            <v>m2</v>
          </cell>
          <cell r="D832">
            <v>64.533333333333331</v>
          </cell>
        </row>
        <row r="833">
          <cell r="A833">
            <v>37069</v>
          </cell>
          <cell r="B833" t="str">
            <v>BARRA DE ACO CA-25</v>
          </cell>
          <cell r="C833" t="str">
            <v>kg</v>
          </cell>
          <cell r="D833">
            <v>8.7629629629629626</v>
          </cell>
        </row>
        <row r="834">
          <cell r="A834">
            <v>37434</v>
          </cell>
          <cell r="B834" t="str">
            <v>BARRA DE ACO CA-50 PARA RECUPERACAO ESTRUTURAL</v>
          </cell>
          <cell r="C834" t="str">
            <v>kg</v>
          </cell>
          <cell r="D834">
            <v>8.0888888888888886</v>
          </cell>
        </row>
        <row r="835">
          <cell r="A835">
            <v>38165</v>
          </cell>
          <cell r="B835" t="str">
            <v>ACO PARA CONCRETO PROTENDIDO</v>
          </cell>
          <cell r="C835" t="str">
            <v>kg</v>
          </cell>
          <cell r="D835">
            <v>20.348148148148148</v>
          </cell>
        </row>
        <row r="836">
          <cell r="A836">
            <v>38530</v>
          </cell>
          <cell r="B836" t="str">
            <v>TELA METALICA</v>
          </cell>
          <cell r="C836" t="str">
            <v>kg</v>
          </cell>
          <cell r="D836">
            <v>7.3629629629629632</v>
          </cell>
        </row>
        <row r="837">
          <cell r="A837">
            <v>38895</v>
          </cell>
          <cell r="B837" t="str">
            <v>SUBSTITUICAO DE ACO DA ARMADURA</v>
          </cell>
          <cell r="C837" t="str">
            <v>kg</v>
          </cell>
          <cell r="D837">
            <v>17.896296296296295</v>
          </cell>
        </row>
        <row r="838">
          <cell r="A838">
            <v>39260</v>
          </cell>
          <cell r="B838" t="str">
            <v>RETIRADA DA ARMADURA CORROIDA</v>
          </cell>
          <cell r="C838" t="str">
            <v>kg</v>
          </cell>
          <cell r="D838">
            <v>7.2666666666666666</v>
          </cell>
        </row>
        <row r="839">
          <cell r="A839">
            <v>39626</v>
          </cell>
          <cell r="B839" t="str">
            <v>ACO P/ CONCRETO PROTENDIDO ST 85/105</v>
          </cell>
          <cell r="C839" t="str">
            <v>kg</v>
          </cell>
          <cell r="D839">
            <v>38.037037037037038</v>
          </cell>
        </row>
        <row r="840">
          <cell r="A840">
            <v>39991</v>
          </cell>
          <cell r="B840" t="str">
            <v>EMENDA DE BARRA DE ACO COM LUVA PRENSADA D=12MM</v>
          </cell>
          <cell r="C840" t="str">
            <v>un</v>
          </cell>
          <cell r="D840">
            <v>21.362962962962964</v>
          </cell>
        </row>
        <row r="841">
          <cell r="A841">
            <v>40356</v>
          </cell>
          <cell r="B841" t="str">
            <v>EMENDA DE BARRA DE ACO COM LUVA PRENSADA D=16MM</v>
          </cell>
          <cell r="C841" t="str">
            <v>un</v>
          </cell>
          <cell r="D841">
            <v>25.977777777777778</v>
          </cell>
        </row>
        <row r="842">
          <cell r="A842">
            <v>40721</v>
          </cell>
          <cell r="B842" t="str">
            <v>EMENDA DE BARRA DE ACO COM LUVA PRENSADA D=20MM</v>
          </cell>
          <cell r="C842" t="str">
            <v>un</v>
          </cell>
          <cell r="D842">
            <v>36.844444444444441</v>
          </cell>
        </row>
        <row r="843">
          <cell r="A843">
            <v>41087</v>
          </cell>
          <cell r="B843" t="str">
            <v>EMENDA DE BARRA DE ACO COM LUVA PRENSADA D=25MM</v>
          </cell>
          <cell r="C843" t="str">
            <v>un</v>
          </cell>
          <cell r="D843">
            <v>52.222222222222221</v>
          </cell>
        </row>
        <row r="844">
          <cell r="A844">
            <v>41452</v>
          </cell>
          <cell r="B844" t="str">
            <v>EMENDA DE BARRA DE ACO COM ROSCA D=12MM</v>
          </cell>
          <cell r="C844" t="str">
            <v>un</v>
          </cell>
          <cell r="D844">
            <v>12.622222222222222</v>
          </cell>
        </row>
        <row r="845">
          <cell r="A845">
            <v>41817</v>
          </cell>
          <cell r="B845" t="str">
            <v>EMENDA DE BARRA DE ACO COM ROSCA D=16MM</v>
          </cell>
          <cell r="C845" t="str">
            <v>un</v>
          </cell>
          <cell r="D845">
            <v>16.022222222222222</v>
          </cell>
        </row>
        <row r="846">
          <cell r="A846">
            <v>42182</v>
          </cell>
          <cell r="B846" t="str">
            <v>EMENDA DE BARRA DE ACO COM ROSCA D=20MM</v>
          </cell>
          <cell r="C846" t="str">
            <v>un</v>
          </cell>
          <cell r="D846">
            <v>21.94814814814815</v>
          </cell>
        </row>
        <row r="847">
          <cell r="A847">
            <v>42548</v>
          </cell>
          <cell r="B847" t="str">
            <v>EMENDA DE BARRA DE ACO COM ROSCA D=25MM</v>
          </cell>
          <cell r="C847" t="str">
            <v>un</v>
          </cell>
          <cell r="D847">
            <v>30.348148148148148</v>
          </cell>
        </row>
        <row r="848">
          <cell r="A848">
            <v>42913</v>
          </cell>
          <cell r="B848" t="str">
            <v>CHUMBAMENTO BARRAS C/RESINA EPOXINJ</v>
          </cell>
          <cell r="C848" t="str">
            <v>kg</v>
          </cell>
          <cell r="D848">
            <v>39.511111111111113</v>
          </cell>
        </row>
        <row r="849">
          <cell r="A849">
            <v>44009</v>
          </cell>
          <cell r="B849" t="str">
            <v>CHUMBADOR QUIMICO DIÂMETRO 11/2"</v>
          </cell>
          <cell r="C849" t="str">
            <v>un</v>
          </cell>
          <cell r="D849">
            <v>703.09629629629626</v>
          </cell>
        </row>
        <row r="850">
          <cell r="A850">
            <v>37464</v>
          </cell>
          <cell r="B850" t="str">
            <v>APANCP/CABOS PROTEN ATIVA 12FIOS-8MM</v>
          </cell>
          <cell r="C850" t="str">
            <v>un</v>
          </cell>
          <cell r="D850">
            <v>409.60740740740738</v>
          </cell>
        </row>
        <row r="851">
          <cell r="A851">
            <v>37829</v>
          </cell>
          <cell r="B851" t="str">
            <v>APANCP/CABOS PROTENATIV04FIOS-12,7MM</v>
          </cell>
          <cell r="C851" t="str">
            <v>un</v>
          </cell>
          <cell r="D851">
            <v>396.96296296296299</v>
          </cell>
        </row>
        <row r="852">
          <cell r="A852">
            <v>38195</v>
          </cell>
          <cell r="B852" t="str">
            <v>APANCP/CABOS PROTENATIV 6FIOS-12,7MM</v>
          </cell>
          <cell r="C852" t="str">
            <v>un</v>
          </cell>
          <cell r="D852">
            <v>599.82962962962961</v>
          </cell>
        </row>
        <row r="853">
          <cell r="A853">
            <v>38560</v>
          </cell>
          <cell r="B853" t="str">
            <v>APANCP/CABOS PROTENATIV12FIOS-12,7MM</v>
          </cell>
          <cell r="C853" t="str">
            <v>un</v>
          </cell>
          <cell r="D853">
            <v>1060.325925925926</v>
          </cell>
        </row>
        <row r="854">
          <cell r="A854">
            <v>38925</v>
          </cell>
          <cell r="B854" t="str">
            <v>APANCP/CABOS PROTENATIV19FIOS-12,7MM</v>
          </cell>
          <cell r="C854" t="str">
            <v>un</v>
          </cell>
          <cell r="D854">
            <v>1995.4148148148149</v>
          </cell>
        </row>
        <row r="855">
          <cell r="A855">
            <v>39290</v>
          </cell>
          <cell r="B855" t="str">
            <v>APANCP/CABOS PROTENATIV22FIOS-12,7MM</v>
          </cell>
          <cell r="C855" t="str">
            <v>un</v>
          </cell>
          <cell r="D855">
            <v>2828.614814814815</v>
          </cell>
        </row>
        <row r="856">
          <cell r="A856">
            <v>40021</v>
          </cell>
          <cell r="B856" t="str">
            <v>APANCP/CABOS PROTENPASS 4FIOS-12,7MM</v>
          </cell>
          <cell r="C856" t="str">
            <v>un</v>
          </cell>
          <cell r="D856">
            <v>85.266666666666666</v>
          </cell>
        </row>
        <row r="857">
          <cell r="A857">
            <v>40386</v>
          </cell>
          <cell r="B857" t="str">
            <v>APANCP/CABOS PROTENPASS 6FIOS-12,7MM</v>
          </cell>
          <cell r="C857" t="str">
            <v>un</v>
          </cell>
          <cell r="D857">
            <v>117.37777777777778</v>
          </cell>
        </row>
        <row r="858">
          <cell r="A858">
            <v>41117</v>
          </cell>
          <cell r="B858" t="str">
            <v>APANCP/CABOS PROTENPAS 19FIOS-12,7MM</v>
          </cell>
          <cell r="C858" t="str">
            <v>un</v>
          </cell>
          <cell r="D858">
            <v>790.91111111111115</v>
          </cell>
        </row>
        <row r="859">
          <cell r="A859">
            <v>27071301</v>
          </cell>
          <cell r="B859" t="str">
            <v>APARELHO DE ANCORAGEM ATIVO DE 4 FIOS DE Ã 5/8" (15,2MM)</v>
          </cell>
          <cell r="C859" t="str">
            <v>un</v>
          </cell>
          <cell r="D859">
            <v>532.1185185185185</v>
          </cell>
        </row>
        <row r="860">
          <cell r="A860">
            <v>27071302</v>
          </cell>
          <cell r="B860" t="str">
            <v>APARELHO DE ANCORAGEM ATIVO DE 12 FIOS DE 5/8" (15,2MM)</v>
          </cell>
          <cell r="C860" t="str">
            <v>un</v>
          </cell>
          <cell r="D860">
            <v>1803.2148148148149</v>
          </cell>
        </row>
        <row r="861">
          <cell r="A861">
            <v>27071303</v>
          </cell>
          <cell r="B861" t="str">
            <v>APARELHO DE ANCORAGEM ATIVO DE 15 FIOS DE Ã 5/8" (15,2MM)</v>
          </cell>
          <cell r="C861" t="str">
            <v>un</v>
          </cell>
          <cell r="D861">
            <v>2544.9851851851854</v>
          </cell>
        </row>
        <row r="862">
          <cell r="A862">
            <v>27071304</v>
          </cell>
          <cell r="B862" t="str">
            <v>APARELHO DE ANCORAGEM ATIVO DE 19 FIOS DE Ã 5/8"</v>
          </cell>
          <cell r="C862" t="str">
            <v>un</v>
          </cell>
          <cell r="D862">
            <v>3255.6962962962957</v>
          </cell>
        </row>
        <row r="863">
          <cell r="A863">
            <v>37130</v>
          </cell>
          <cell r="B863" t="str">
            <v>SUBSTITAPARELHO APOIO NEOPRENE FRETADO</v>
          </cell>
          <cell r="C863" t="str">
            <v>dm3</v>
          </cell>
          <cell r="D863">
            <v>106.57037037037037</v>
          </cell>
        </row>
        <row r="864">
          <cell r="A864">
            <v>37161</v>
          </cell>
          <cell r="B864" t="str">
            <v>CONCRETO FCK 10MPA</v>
          </cell>
          <cell r="C864" t="str">
            <v>m3</v>
          </cell>
          <cell r="D864">
            <v>356.11111111111109</v>
          </cell>
        </row>
        <row r="865">
          <cell r="A865">
            <v>37526</v>
          </cell>
          <cell r="B865" t="str">
            <v>CONCRETO FCK 15MPA</v>
          </cell>
          <cell r="C865" t="str">
            <v>m3</v>
          </cell>
          <cell r="D865">
            <v>385.23703703703711</v>
          </cell>
        </row>
        <row r="866">
          <cell r="A866">
            <v>37891</v>
          </cell>
          <cell r="B866" t="str">
            <v>CONCRETO FCK 18MPA</v>
          </cell>
          <cell r="C866" t="str">
            <v>m3</v>
          </cell>
          <cell r="D866">
            <v>391.93333333333334</v>
          </cell>
        </row>
        <row r="867">
          <cell r="A867">
            <v>38257</v>
          </cell>
          <cell r="B867" t="str">
            <v>CONCRETO FCK 20MPA</v>
          </cell>
          <cell r="C867" t="str">
            <v>m3</v>
          </cell>
          <cell r="D867">
            <v>405.88148148148156</v>
          </cell>
        </row>
        <row r="868">
          <cell r="A868">
            <v>38622</v>
          </cell>
          <cell r="B868" t="str">
            <v>CONCRETO FCK 25MPA</v>
          </cell>
          <cell r="C868" t="str">
            <v>m3</v>
          </cell>
          <cell r="D868">
            <v>414.62222222222221</v>
          </cell>
        </row>
        <row r="869">
          <cell r="A869">
            <v>39352</v>
          </cell>
          <cell r="B869" t="str">
            <v>CONCRETO FCK 30MPA</v>
          </cell>
          <cell r="C869" t="str">
            <v>m3</v>
          </cell>
          <cell r="D869">
            <v>426.02222222222224</v>
          </cell>
        </row>
        <row r="870">
          <cell r="A870">
            <v>39718</v>
          </cell>
          <cell r="B870" t="str">
            <v>CONCRETO CICLOPICO</v>
          </cell>
          <cell r="C870" t="str">
            <v>m3</v>
          </cell>
          <cell r="D870">
            <v>356.56296296296296</v>
          </cell>
        </row>
        <row r="871">
          <cell r="A871">
            <v>40083</v>
          </cell>
          <cell r="B871" t="str">
            <v>CONCRETO PROJETADO,MEDIDO NA SECAO</v>
          </cell>
          <cell r="C871" t="str">
            <v>m3</v>
          </cell>
          <cell r="D871">
            <v>1205.9925925925927</v>
          </cell>
        </row>
        <row r="872">
          <cell r="A872">
            <v>40448</v>
          </cell>
          <cell r="B872" t="str">
            <v>BOMBEAMENTO P/CONC QUALQUER RESIST</v>
          </cell>
          <cell r="C872" t="str">
            <v>m3</v>
          </cell>
          <cell r="D872">
            <v>45.977777777777774</v>
          </cell>
        </row>
        <row r="873">
          <cell r="A873">
            <v>40813</v>
          </cell>
          <cell r="B873" t="str">
            <v>CONCRETO GROUT ALTA RESISTENCIA</v>
          </cell>
          <cell r="C873" t="str">
            <v>dm3</v>
          </cell>
          <cell r="D873">
            <v>11.503703703703703</v>
          </cell>
        </row>
        <row r="874">
          <cell r="A874">
            <v>41179</v>
          </cell>
          <cell r="B874" t="str">
            <v>ENCHIMENTO COM CONCRETO CELULAR</v>
          </cell>
          <cell r="C874" t="str">
            <v>m3</v>
          </cell>
          <cell r="D874">
            <v>681.44444444444446</v>
          </cell>
        </row>
        <row r="875">
          <cell r="A875">
            <v>42274</v>
          </cell>
          <cell r="B875" t="str">
            <v>CONCRETO FCK 35MPA</v>
          </cell>
          <cell r="C875" t="str">
            <v>m3</v>
          </cell>
          <cell r="D875">
            <v>433.02962962962965</v>
          </cell>
        </row>
        <row r="876">
          <cell r="A876">
            <v>42640</v>
          </cell>
          <cell r="B876" t="str">
            <v>CONCRETO FCK 40MPA</v>
          </cell>
          <cell r="C876" t="str">
            <v>m3</v>
          </cell>
          <cell r="D876">
            <v>453.35555555555555</v>
          </cell>
        </row>
        <row r="877">
          <cell r="A877">
            <v>43005</v>
          </cell>
          <cell r="B877" t="str">
            <v>CONCRETO FCK 45 MPA</v>
          </cell>
          <cell r="C877" t="str">
            <v>m3</v>
          </cell>
          <cell r="D877">
            <v>507.88888888888891</v>
          </cell>
        </row>
        <row r="878">
          <cell r="A878">
            <v>43370</v>
          </cell>
          <cell r="B878" t="str">
            <v>CONCRETO FCK 50 MPA</v>
          </cell>
          <cell r="C878" t="str">
            <v>m3</v>
          </cell>
          <cell r="D878">
            <v>523.51111111111106</v>
          </cell>
        </row>
        <row r="879">
          <cell r="A879">
            <v>37191</v>
          </cell>
          <cell r="B879" t="str">
            <v>JUNTA/RETRACAO C/LABIO POLIAB15ATE40MM</v>
          </cell>
          <cell r="C879" t="str">
            <v>m</v>
          </cell>
          <cell r="D879">
            <v>507.54814814814813</v>
          </cell>
        </row>
        <row r="880">
          <cell r="A880">
            <v>37556</v>
          </cell>
          <cell r="B880" t="str">
            <v>JUNTA/RETRACAO C/LABIO POLIAB20ATE55MM</v>
          </cell>
          <cell r="C880" t="str">
            <v>m</v>
          </cell>
          <cell r="D880">
            <v>908.54814814814813</v>
          </cell>
        </row>
        <row r="881">
          <cell r="A881">
            <v>37921</v>
          </cell>
          <cell r="B881" t="str">
            <v>JUNTA/RETRACAO C/LABIO POLIAB30ATE80MM</v>
          </cell>
          <cell r="C881" t="str">
            <v>m</v>
          </cell>
          <cell r="D881">
            <v>924.54814814814824</v>
          </cell>
        </row>
        <row r="882">
          <cell r="A882">
            <v>38287</v>
          </cell>
          <cell r="B882" t="str">
            <v>SUBSTITUICAO DE JUNTA METALICA</v>
          </cell>
          <cell r="C882" t="str">
            <v>m</v>
          </cell>
          <cell r="D882">
            <v>219.82222222222222</v>
          </cell>
        </row>
        <row r="883">
          <cell r="A883">
            <v>38652</v>
          </cell>
          <cell r="B883" t="str">
            <v>MICROCONCRETO RAPFLEX 10</v>
          </cell>
          <cell r="C883" t="str">
            <v>m</v>
          </cell>
          <cell r="D883">
            <v>893.6518518518518</v>
          </cell>
        </row>
        <row r="884">
          <cell r="A884">
            <v>37222</v>
          </cell>
          <cell r="B884" t="str">
            <v>ARGAMASSA CIMENTO E AREIA 1:1</v>
          </cell>
          <cell r="C884" t="str">
            <v>m3</v>
          </cell>
          <cell r="D884">
            <v>1449.2444444444445</v>
          </cell>
        </row>
        <row r="885">
          <cell r="A885">
            <v>37587</v>
          </cell>
          <cell r="B885" t="str">
            <v>ADESIVO EPOXI P/TRI(INCLFUROS E MANG)</v>
          </cell>
          <cell r="C885" t="str">
            <v>kg</v>
          </cell>
          <cell r="D885">
            <v>203.34814814814814</v>
          </cell>
        </row>
        <row r="886">
          <cell r="A886">
            <v>37952</v>
          </cell>
          <cell r="B886" t="str">
            <v>INJECAO DE CALDA DE CIMENTO</v>
          </cell>
          <cell r="C886" t="str">
            <v>kg</v>
          </cell>
          <cell r="D886">
            <v>2.3185185185185184</v>
          </cell>
        </row>
        <row r="887">
          <cell r="A887">
            <v>38683</v>
          </cell>
          <cell r="B887" t="str">
            <v>INJECAO DE CALDA DE CIMENTO EM BAINHAS</v>
          </cell>
          <cell r="C887" t="str">
            <v>kg</v>
          </cell>
          <cell r="D887">
            <v>2.3185185185185184</v>
          </cell>
        </row>
        <row r="888">
          <cell r="A888">
            <v>39048</v>
          </cell>
          <cell r="B888" t="str">
            <v>ARGAMCIMENTICIA C/POLIMERO INCORPORADO</v>
          </cell>
          <cell r="C888" t="str">
            <v>dm3</v>
          </cell>
          <cell r="D888">
            <v>5.8888888888888893</v>
          </cell>
        </row>
        <row r="889">
          <cell r="A889">
            <v>40144</v>
          </cell>
          <cell r="B889" t="str">
            <v>ARGAMASSA DE CIMENTO E AREIA TRACO 1:6</v>
          </cell>
          <cell r="C889" t="str">
            <v>m3</v>
          </cell>
          <cell r="D889">
            <v>1589.948148148148</v>
          </cell>
        </row>
        <row r="890">
          <cell r="A890">
            <v>40509</v>
          </cell>
          <cell r="B890" t="str">
            <v>ARGAMASSA CIMENE AREIA TRAC1:3 ESP 2CM</v>
          </cell>
          <cell r="C890" t="str">
            <v>m2</v>
          </cell>
          <cell r="D890">
            <v>33.703703703703702</v>
          </cell>
        </row>
        <row r="891">
          <cell r="A891">
            <v>37252</v>
          </cell>
          <cell r="B891" t="str">
            <v>TUBO DE PVC PERFURADO OU NAO D=0,050M</v>
          </cell>
          <cell r="C891" t="str">
            <v>m</v>
          </cell>
          <cell r="D891">
            <v>18.088888888888889</v>
          </cell>
        </row>
        <row r="892">
          <cell r="A892">
            <v>37617</v>
          </cell>
          <cell r="B892" t="str">
            <v>TUBO DE PVC PERFURADO OU NAO D=0,075M</v>
          </cell>
          <cell r="C892" t="str">
            <v>m</v>
          </cell>
          <cell r="D892">
            <v>24.896296296296295</v>
          </cell>
        </row>
        <row r="893">
          <cell r="A893">
            <v>37982</v>
          </cell>
          <cell r="B893" t="str">
            <v>TUBO DE PVC PERFURADO OU NAO D=0,10M</v>
          </cell>
          <cell r="C893" t="str">
            <v>m</v>
          </cell>
          <cell r="D893">
            <v>52.444444444444443</v>
          </cell>
        </row>
        <row r="894">
          <cell r="A894">
            <v>38348</v>
          </cell>
          <cell r="B894" t="str">
            <v>TUBO DE PVC PERFURADO OU NAO D=0,15M</v>
          </cell>
          <cell r="C894" t="str">
            <v>m</v>
          </cell>
          <cell r="D894">
            <v>96.407407407407405</v>
          </cell>
        </row>
        <row r="895">
          <cell r="A895">
            <v>271302</v>
          </cell>
          <cell r="B895" t="str">
            <v>ADITIVO SUPER PLASTIFICANTE</v>
          </cell>
          <cell r="C895" t="str">
            <v>kg</v>
          </cell>
          <cell r="D895">
            <v>8.4592592592592588</v>
          </cell>
        </row>
        <row r="896">
          <cell r="A896">
            <v>271303</v>
          </cell>
          <cell r="B896" t="str">
            <v>ADITIVO SUPER FLUIDIFICANTE</v>
          </cell>
          <cell r="C896" t="str">
            <v>kg</v>
          </cell>
          <cell r="D896">
            <v>4.8518518518518521</v>
          </cell>
        </row>
        <row r="897">
          <cell r="A897">
            <v>271304</v>
          </cell>
          <cell r="B897" t="str">
            <v>ADITIVO ACELERADOR DE PEGA</v>
          </cell>
          <cell r="C897" t="str">
            <v>kg</v>
          </cell>
          <cell r="D897">
            <v>4.5407407407407403</v>
          </cell>
        </row>
        <row r="898">
          <cell r="A898">
            <v>271305</v>
          </cell>
          <cell r="B898" t="str">
            <v>ADITIVO RETARDADOR DE PEGA</v>
          </cell>
          <cell r="C898" t="str">
            <v>kg</v>
          </cell>
          <cell r="D898">
            <v>5.2296296296296294</v>
          </cell>
        </row>
        <row r="899">
          <cell r="A899">
            <v>27140101</v>
          </cell>
          <cell r="B899" t="str">
            <v>PINTURA HIDROFUGANTE C/SILICONE BASE AGUA - UMA DEMAO</v>
          </cell>
          <cell r="C899" t="str">
            <v>m2</v>
          </cell>
          <cell r="D899">
            <v>10.044444444444444</v>
          </cell>
        </row>
        <row r="900">
          <cell r="A900">
            <v>271402</v>
          </cell>
          <cell r="B900" t="str">
            <v>PINTC/VERNIZ POLIURETANO INCOLOR-3DEMAO</v>
          </cell>
          <cell r="C900" t="str">
            <v>m2</v>
          </cell>
          <cell r="D900">
            <v>42.614814814814814</v>
          </cell>
        </row>
        <row r="901">
          <cell r="A901">
            <v>271403</v>
          </cell>
          <cell r="B901" t="str">
            <v>PINTURA A BASE DE EPOXI - 2DEMAOS</v>
          </cell>
          <cell r="C901" t="str">
            <v>m2</v>
          </cell>
          <cell r="D901">
            <v>47.2</v>
          </cell>
        </row>
        <row r="902">
          <cell r="A902">
            <v>271404</v>
          </cell>
          <cell r="B902" t="str">
            <v>PINTURA ACRILICA - 2DEMAOS</v>
          </cell>
          <cell r="C902" t="str">
            <v>m2</v>
          </cell>
          <cell r="D902">
            <v>30.022222222222222</v>
          </cell>
        </row>
        <row r="903">
          <cell r="A903">
            <v>271405</v>
          </cell>
          <cell r="B903" t="str">
            <v>PINTURA A BASE DE ESMALTE SINTETICO 3 DEMAOS, SENDO UMA DEMAO FUNDO OXIDO FERRO</v>
          </cell>
          <cell r="C903" t="str">
            <v>m2</v>
          </cell>
          <cell r="D903">
            <v>35.422222222222224</v>
          </cell>
        </row>
        <row r="904">
          <cell r="A904">
            <v>271601</v>
          </cell>
          <cell r="B904" t="str">
            <v>APLICACAO MANUAL E PREPARO DE PASTA PARA ESTUCAMENTO EM OAE, SEM PINTURA</v>
          </cell>
          <cell r="C904" t="str">
            <v>m2</v>
          </cell>
          <cell r="D904">
            <v>17.577777777777779</v>
          </cell>
        </row>
        <row r="905">
          <cell r="A905">
            <v>271801</v>
          </cell>
          <cell r="B905" t="str">
            <v>ATERRO SOLO COM 3% DE CIMENTO C/PULVE</v>
          </cell>
          <cell r="C905" t="str">
            <v>m3</v>
          </cell>
          <cell r="D905">
            <v>37.555555555555557</v>
          </cell>
        </row>
        <row r="906">
          <cell r="A906">
            <v>28010401</v>
          </cell>
          <cell r="B906" t="str">
            <v>FORN E TRANSPORTE DE PLACA DE ACO GT+GT</v>
          </cell>
          <cell r="C906" t="str">
            <v>m2</v>
          </cell>
          <cell r="D906">
            <v>670.68148148148146</v>
          </cell>
        </row>
        <row r="907">
          <cell r="A907">
            <v>28010501</v>
          </cell>
          <cell r="B907" t="str">
            <v>FORN E TRANSPORTE DE PLACA DE ACO GT+AI</v>
          </cell>
          <cell r="C907" t="str">
            <v>m2</v>
          </cell>
          <cell r="D907">
            <v>646.96296296296293</v>
          </cell>
        </row>
        <row r="908">
          <cell r="A908">
            <v>28010701</v>
          </cell>
          <cell r="B908" t="str">
            <v>FORN E TRANSPORTE DE PLACA MODALUMINIO GT+GT</v>
          </cell>
          <cell r="C908" t="str">
            <v>m2</v>
          </cell>
          <cell r="D908">
            <v>985.39259259259256</v>
          </cell>
        </row>
        <row r="909">
          <cell r="A909">
            <v>28010801</v>
          </cell>
          <cell r="B909" t="str">
            <v>FORN E TRANSPORTE DE PLACA DE ALUMINIO GT+AI</v>
          </cell>
          <cell r="C909" t="str">
            <v>m2</v>
          </cell>
          <cell r="D909">
            <v>1101.7925925925927</v>
          </cell>
        </row>
        <row r="910">
          <cell r="A910">
            <v>28012401</v>
          </cell>
          <cell r="B910" t="str">
            <v>COLOCACAO DE PLACA EM SUP MADEIRA/METALICO-SOLO</v>
          </cell>
          <cell r="C910" t="str">
            <v>m2</v>
          </cell>
          <cell r="D910">
            <v>45.444444444444443</v>
          </cell>
        </row>
        <row r="911">
          <cell r="A911">
            <v>28012501</v>
          </cell>
          <cell r="B911" t="str">
            <v>COLOCACAO DE PLACA AEREA EM PORTICOS OU SEMI-PORTICO</v>
          </cell>
          <cell r="C911" t="str">
            <v>m2</v>
          </cell>
          <cell r="D911">
            <v>65.851851851851848</v>
          </cell>
        </row>
        <row r="912">
          <cell r="A912">
            <v>28012601</v>
          </cell>
          <cell r="B912" t="str">
            <v>RETIRADA DE PLACA DE SOLO EM SUPORTE DE MADEIRA OU METALICO</v>
          </cell>
          <cell r="C912" t="str">
            <v>m2</v>
          </cell>
          <cell r="D912">
            <v>38.94814814814815</v>
          </cell>
        </row>
        <row r="913">
          <cell r="A913">
            <v>28012701</v>
          </cell>
          <cell r="B913" t="str">
            <v>RETIRADA DE PLACA AEREA</v>
          </cell>
          <cell r="C913" t="str">
            <v>m2</v>
          </cell>
          <cell r="D913">
            <v>52.674074074074078</v>
          </cell>
        </row>
        <row r="914">
          <cell r="A914">
            <v>46780</v>
          </cell>
          <cell r="B914" t="str">
            <v>FORNTRANSPINSTALPLC CHAPA DE LAMINADO FENOL MELAM C/ACAB GTP+GTP,MODAçO</v>
          </cell>
          <cell r="C914" t="str">
            <v>m2</v>
          </cell>
          <cell r="D914">
            <v>367.02962962962965</v>
          </cell>
        </row>
        <row r="915">
          <cell r="A915">
            <v>28013101</v>
          </cell>
          <cell r="B915" t="str">
            <v>FORNTRANSP MONTAG PLACA ALUME NUCLEO POLIET BAIXA DENSIDADE ESP3MM GT+GT</v>
          </cell>
          <cell r="C915" t="str">
            <v>m2</v>
          </cell>
          <cell r="D915">
            <v>487.25185185185182</v>
          </cell>
        </row>
        <row r="916">
          <cell r="A916">
            <v>28013102</v>
          </cell>
          <cell r="B916" t="str">
            <v>FORNTRANSP MONTAG PLACA ALUME NUCLEO POLIET BAIXA DENSIDADE ESP3MM GT+AI</v>
          </cell>
          <cell r="C916" t="str">
            <v>m2</v>
          </cell>
          <cell r="D916">
            <v>544.25185185185182</v>
          </cell>
        </row>
        <row r="917">
          <cell r="A917">
            <v>28020102</v>
          </cell>
          <cell r="B917" t="str">
            <v>FORNTRANSP E FIXACAO DE PORTICO TUBMET VAO DE 15,90M</v>
          </cell>
          <cell r="C917" t="str">
            <v>un</v>
          </cell>
          <cell r="D917">
            <v>37121.777777777781</v>
          </cell>
        </row>
        <row r="918">
          <cell r="A918">
            <v>28020202</v>
          </cell>
          <cell r="B918" t="str">
            <v>FORNTRANSP E FIXACAO DE PORTICO TUBULAR METALICO COM VAO DE 19,20M</v>
          </cell>
          <cell r="C918" t="str">
            <v>un</v>
          </cell>
          <cell r="D918">
            <v>40084.437037037038</v>
          </cell>
        </row>
        <row r="919">
          <cell r="A919">
            <v>28020302</v>
          </cell>
          <cell r="B919" t="str">
            <v>FORN,TRANSPE FIXACAO DE PORTICO TUBULAR METALICO VAO DE 22,60M</v>
          </cell>
          <cell r="C919" t="str">
            <v>un</v>
          </cell>
          <cell r="D919">
            <v>42894.222222222219</v>
          </cell>
        </row>
        <row r="920">
          <cell r="A920">
            <v>28020402</v>
          </cell>
          <cell r="B920" t="str">
            <v>FORN,TRANSPE FIXACAO DE SEMI-PORTICO TUBULAR METEM BALANCO COM VAO 6,00M</v>
          </cell>
          <cell r="C920" t="str">
            <v>un</v>
          </cell>
          <cell r="D920">
            <v>18304</v>
          </cell>
        </row>
        <row r="921">
          <cell r="A921">
            <v>28020502</v>
          </cell>
          <cell r="B921" t="str">
            <v>FORN,TRANSPE FIXACAO DE SEMI-PORTICO TUBULAR METEM BALANCO COM VAO 8,30M</v>
          </cell>
          <cell r="C921" t="str">
            <v>un</v>
          </cell>
          <cell r="D921">
            <v>20784</v>
          </cell>
        </row>
        <row r="922">
          <cell r="A922">
            <v>28020602</v>
          </cell>
          <cell r="B922" t="str">
            <v>FORN,TRANSPE FIXACAO DE SEMI-PORTICO TUB METEM BALANCO DUPLO COM VAO 6,00M</v>
          </cell>
          <cell r="C922" t="str">
            <v>un</v>
          </cell>
          <cell r="D922">
            <v>28533.333333333332</v>
          </cell>
        </row>
        <row r="923">
          <cell r="A923">
            <v>28020702</v>
          </cell>
          <cell r="B923" t="str">
            <v>FORN,TRANSPE FIXACAO DE SEMI-PORTICO TUBMETEM BALANCO DUPLO COM VAO 8,30M</v>
          </cell>
          <cell r="C923" t="str">
            <v>un</v>
          </cell>
          <cell r="D923">
            <v>30885.333333333328</v>
          </cell>
        </row>
        <row r="924">
          <cell r="A924">
            <v>28020801</v>
          </cell>
          <cell r="B924" t="str">
            <v>FORN,TRANSPE FIXACAO DE SEMI-PORTICO TUBULAR METEM BALANCO COM VAO 4,90M</v>
          </cell>
          <cell r="C924" t="str">
            <v>un</v>
          </cell>
          <cell r="D924">
            <v>17361.777777777777</v>
          </cell>
        </row>
        <row r="925">
          <cell r="A925">
            <v>37343</v>
          </cell>
          <cell r="B925" t="str">
            <v>SINALIZHORC/RESINA VINILICA OU ACRILI</v>
          </cell>
          <cell r="C925" t="str">
            <v>m2</v>
          </cell>
          <cell r="D925">
            <v>25.111111111111111</v>
          </cell>
        </row>
        <row r="926">
          <cell r="A926">
            <v>37708</v>
          </cell>
          <cell r="B926" t="str">
            <v>SINALIZHOR C/TERMOPLAST HOT-SPRAY</v>
          </cell>
          <cell r="C926" t="str">
            <v>m2</v>
          </cell>
          <cell r="D926">
            <v>36.955555555555556</v>
          </cell>
        </row>
        <row r="927">
          <cell r="A927">
            <v>38074</v>
          </cell>
          <cell r="B927" t="str">
            <v>SINALIZHOR C/TERMOPLASTSPRAY-C/VISIB</v>
          </cell>
          <cell r="C927" t="str">
            <v>m2</v>
          </cell>
          <cell r="D927">
            <v>43.274074074074072</v>
          </cell>
        </row>
        <row r="928">
          <cell r="A928">
            <v>38439</v>
          </cell>
          <cell r="B928" t="str">
            <v>SINALIZHORC/TERMOPLAST EXTRUDADO</v>
          </cell>
          <cell r="C928" t="str">
            <v>m2</v>
          </cell>
          <cell r="D928">
            <v>36.088888888888889</v>
          </cell>
        </row>
        <row r="929">
          <cell r="A929">
            <v>28030503</v>
          </cell>
          <cell r="B929" t="str">
            <v>SINHORIZPLASTA FRIO,POR EXTRUSAO, ALTO RELEVO, ESPACAMENTO 500MM</v>
          </cell>
          <cell r="C929" t="str">
            <v>m2</v>
          </cell>
          <cell r="D929">
            <v>119.42962962962962</v>
          </cell>
        </row>
        <row r="930">
          <cell r="A930">
            <v>28030504</v>
          </cell>
          <cell r="B930" t="str">
            <v>SINALHORIZPLASTFRIO BASE DE RES METACRIL REATIVAS, DISPESTRUTAPLIC MEC</v>
          </cell>
          <cell r="C930" t="str">
            <v>m2</v>
          </cell>
          <cell r="D930">
            <v>85.562962962962956</v>
          </cell>
        </row>
        <row r="931">
          <cell r="A931">
            <v>38804</v>
          </cell>
          <cell r="B931" t="str">
            <v>SINALIZHORTINTA P/ POUCO TRAFEGO</v>
          </cell>
          <cell r="C931" t="str">
            <v>m2</v>
          </cell>
          <cell r="D931">
            <v>18.466666666666665</v>
          </cell>
        </row>
        <row r="932">
          <cell r="A932">
            <v>39169</v>
          </cell>
          <cell r="B932" t="str">
            <v>SINALIZHORACRILICA BASE AGUA</v>
          </cell>
          <cell r="C932" t="str">
            <v>m2</v>
          </cell>
          <cell r="D932">
            <v>20.340740740740742</v>
          </cell>
        </row>
        <row r="933">
          <cell r="A933">
            <v>39535</v>
          </cell>
          <cell r="B933" t="str">
            <v>SINALIZHOR ACRILICA BASE AGUA C/VISIB</v>
          </cell>
          <cell r="C933" t="str">
            <v>m2</v>
          </cell>
          <cell r="D933">
            <v>23.896296296296295</v>
          </cell>
        </row>
        <row r="934">
          <cell r="A934">
            <v>28030902</v>
          </cell>
          <cell r="B934" t="str">
            <v>TACHA REFLETIVA BIDIRECIONAL TIPO III OU IV ABNT (VIDRO OU PRISMÁTICO)</v>
          </cell>
          <cell r="C934" t="str">
            <v>un</v>
          </cell>
          <cell r="D934">
            <v>19.125925925925927</v>
          </cell>
        </row>
        <row r="935">
          <cell r="A935">
            <v>28030903</v>
          </cell>
          <cell r="B935" t="str">
            <v>TACHA METALICA COM 1 PINO DE FIXACAO- MONO REFLETIVA</v>
          </cell>
          <cell r="C935" t="str">
            <v>un</v>
          </cell>
          <cell r="D935">
            <v>27.185185185185187</v>
          </cell>
        </row>
        <row r="936">
          <cell r="A936">
            <v>28030904</v>
          </cell>
          <cell r="B936" t="str">
            <v>TACHA METALICA COM 1 PINO DE FIXACAO - BI REFLETIVA</v>
          </cell>
          <cell r="C936" t="str">
            <v>un</v>
          </cell>
          <cell r="D936">
            <v>30.185185185185187</v>
          </cell>
        </row>
        <row r="937">
          <cell r="A937">
            <v>40265</v>
          </cell>
          <cell r="B937" t="str">
            <v>MINI TACHAO MONODIRECIONAL REFL VIDRO</v>
          </cell>
          <cell r="C937" t="str">
            <v>un</v>
          </cell>
          <cell r="D937">
            <v>35.185185185185183</v>
          </cell>
        </row>
        <row r="938">
          <cell r="A938">
            <v>28031001</v>
          </cell>
          <cell r="B938" t="str">
            <v>MINI TACHAO BIDIRECIONAL REFL VIDRO</v>
          </cell>
          <cell r="C938" t="str">
            <v>un</v>
          </cell>
          <cell r="D938">
            <v>37.200000000000003</v>
          </cell>
        </row>
        <row r="939">
          <cell r="A939">
            <v>40630</v>
          </cell>
          <cell r="B939" t="str">
            <v>TACHAO MONODIRECIONAL REFLETIVO DE VIDRO</v>
          </cell>
          <cell r="C939" t="str">
            <v>un</v>
          </cell>
          <cell r="D939">
            <v>53.37777777777778</v>
          </cell>
        </row>
        <row r="940">
          <cell r="A940">
            <v>40996</v>
          </cell>
          <cell r="B940" t="str">
            <v>TACHAO BIDIRECIONAL REFLETIVO DE VIDRO</v>
          </cell>
          <cell r="C940" t="str">
            <v>un</v>
          </cell>
          <cell r="D940">
            <v>58.585185185185182</v>
          </cell>
        </row>
        <row r="941">
          <cell r="A941">
            <v>41361</v>
          </cell>
          <cell r="B941" t="str">
            <v>TACHA MONODIRECIONAL REFLETIVO PLASTICO</v>
          </cell>
          <cell r="C941" t="str">
            <v>un</v>
          </cell>
          <cell r="D941">
            <v>16.155555555555555</v>
          </cell>
        </row>
        <row r="942">
          <cell r="A942">
            <v>41726</v>
          </cell>
          <cell r="B942" t="str">
            <v>TACHA BIDIRECIONAL REFLETIVO PLASTICO</v>
          </cell>
          <cell r="C942" t="str">
            <v>un</v>
          </cell>
          <cell r="D942">
            <v>15.614814814814816</v>
          </cell>
        </row>
        <row r="943">
          <cell r="A943">
            <v>42091</v>
          </cell>
          <cell r="B943" t="str">
            <v>TACHA MONODIRECIONAL REFL PRISMATICO</v>
          </cell>
          <cell r="C943" t="str">
            <v>un</v>
          </cell>
          <cell r="D943">
            <v>19.044444444444444</v>
          </cell>
        </row>
        <row r="944">
          <cell r="A944">
            <v>28031501</v>
          </cell>
          <cell r="B944" t="str">
            <v>TACHA REFLETIVA MONODIRECIONAL TIPO III OU IV ABNT (VIDRO OU PRISMÁTICO)</v>
          </cell>
          <cell r="C944" t="str">
            <v>un</v>
          </cell>
          <cell r="D944">
            <v>18.503703703703703</v>
          </cell>
        </row>
        <row r="945">
          <cell r="A945">
            <v>43218</v>
          </cell>
          <cell r="B945" t="str">
            <v>FORN E INSTAL DE BALIZADOR LAT DE SOLO BIREFLETIVO AI</v>
          </cell>
          <cell r="C945" t="str">
            <v>un</v>
          </cell>
          <cell r="D945">
            <v>141.71111111111111</v>
          </cell>
        </row>
        <row r="946">
          <cell r="A946">
            <v>37039</v>
          </cell>
          <cell r="B946" t="str">
            <v>DEFENSA-MALEAVEL SIMPLES</v>
          </cell>
          <cell r="C946" t="str">
            <v>m</v>
          </cell>
          <cell r="D946">
            <v>311.11111111111109</v>
          </cell>
        </row>
        <row r="947">
          <cell r="A947">
            <v>37404</v>
          </cell>
          <cell r="B947" t="str">
            <v>DEFENSA-MALEAVEL DUPLO</v>
          </cell>
          <cell r="C947" t="str">
            <v>m</v>
          </cell>
          <cell r="D947">
            <v>388.43703703703704</v>
          </cell>
        </row>
        <row r="948">
          <cell r="A948">
            <v>37769</v>
          </cell>
          <cell r="B948" t="str">
            <v>DEFENSA-MALEAVEL SIMPLES-IMPLANTACAO</v>
          </cell>
          <cell r="C948" t="str">
            <v>m</v>
          </cell>
          <cell r="D948">
            <v>49.155555555555559</v>
          </cell>
        </row>
        <row r="949">
          <cell r="A949">
            <v>38135</v>
          </cell>
          <cell r="B949" t="str">
            <v>DEFENSA-MALEAVEL DUPLO-IMPLANTACAO</v>
          </cell>
          <cell r="C949" t="str">
            <v>m</v>
          </cell>
          <cell r="D949">
            <v>65.518518518518519</v>
          </cell>
        </row>
        <row r="950">
          <cell r="A950">
            <v>38500</v>
          </cell>
          <cell r="B950" t="str">
            <v>DEFENSA SEMI_MALEAVEL SIMPLES_FORNECIMEN</v>
          </cell>
          <cell r="C950" t="str">
            <v>m</v>
          </cell>
          <cell r="D950">
            <v>203.85185185185185</v>
          </cell>
        </row>
        <row r="951">
          <cell r="A951">
            <v>38865</v>
          </cell>
          <cell r="B951" t="str">
            <v>DEFENSA SEMI-MALEAVEL SIMPLES-INSTALACAO</v>
          </cell>
          <cell r="C951" t="str">
            <v>m</v>
          </cell>
          <cell r="D951">
            <v>32.651851851851852</v>
          </cell>
        </row>
        <row r="952">
          <cell r="A952">
            <v>28050701</v>
          </cell>
          <cell r="B952" t="str">
            <v>FORNECIMENTO DE DEFENSA SEMI-MALEAVEL DUPLA</v>
          </cell>
          <cell r="C952" t="str">
            <v>m</v>
          </cell>
          <cell r="D952">
            <v>349.93333333333334</v>
          </cell>
        </row>
        <row r="953">
          <cell r="A953">
            <v>28050702</v>
          </cell>
          <cell r="B953" t="str">
            <v>IMPLANTACAO DE DEFENSA SEMI-MALEAVEL DUPLA</v>
          </cell>
          <cell r="C953" t="str">
            <v>m</v>
          </cell>
          <cell r="D953">
            <v>65.518518518518519</v>
          </cell>
        </row>
        <row r="954">
          <cell r="A954">
            <v>28050801</v>
          </cell>
          <cell r="B954" t="str">
            <v>FORN,TRANSP MONTE INSTALDE TERMINAL ABSORVEDOR DE IMPACTO NAO DIRECIONAVEL</v>
          </cell>
          <cell r="C954" t="str">
            <v>conjunto</v>
          </cell>
          <cell r="D954">
            <v>9831.1111111111113</v>
          </cell>
        </row>
        <row r="955">
          <cell r="A955">
            <v>28050901</v>
          </cell>
          <cell r="B955" t="str">
            <v>FORNINSTALCONJ TRANSICAO DE DEFMET P/ BARREIRA DE CONCRETOC/LAMINA TRIPLA</v>
          </cell>
          <cell r="C955" t="str">
            <v>conjunto</v>
          </cell>
          <cell r="D955">
            <v>5706.666666666667</v>
          </cell>
        </row>
        <row r="956">
          <cell r="A956">
            <v>28051101</v>
          </cell>
          <cell r="B956" t="str">
            <v>FORNECIMENTO DE DEFENSA DE CONTENCAO SIMPLES, EM SOLO, CERTIF MODH1AW4 15º</v>
          </cell>
          <cell r="C956" t="str">
            <v>m</v>
          </cell>
          <cell r="D956">
            <v>162.66666666666666</v>
          </cell>
        </row>
        <row r="957">
          <cell r="A957">
            <v>28051102</v>
          </cell>
          <cell r="B957" t="str">
            <v>FORNECIMENTO DE DEFENSA DE CONTENCAO SIMPLES, EM SOLO, CERTIF MODH2AW4 20º</v>
          </cell>
          <cell r="C957" t="str">
            <v>m</v>
          </cell>
          <cell r="D957">
            <v>231.11111111111111</v>
          </cell>
        </row>
        <row r="958">
          <cell r="A958">
            <v>37435</v>
          </cell>
          <cell r="B958" t="str">
            <v>GCINTRANSPONIVEL TIPO II - DES5307</v>
          </cell>
          <cell r="C958" t="str">
            <v>m</v>
          </cell>
          <cell r="D958">
            <v>485.83703703703702</v>
          </cell>
        </row>
        <row r="959">
          <cell r="A959">
            <v>37800</v>
          </cell>
          <cell r="B959" t="str">
            <v>GCDE CONCPRE-PASSARELA-DES5370</v>
          </cell>
          <cell r="C959" t="str">
            <v>m</v>
          </cell>
          <cell r="D959">
            <v>302.65925925925927</v>
          </cell>
        </row>
        <row r="960">
          <cell r="A960">
            <v>28060301</v>
          </cell>
          <cell r="B960" t="str">
            <v>GUARDA CORPO DE CONCRETO P/ PASSARELA - DES PP-C04/812 (DERSA)</v>
          </cell>
          <cell r="C960" t="str">
            <v>m</v>
          </cell>
          <cell r="D960">
            <v>390.88888888888897</v>
          </cell>
        </row>
        <row r="961">
          <cell r="A961">
            <v>28060401</v>
          </cell>
          <cell r="B961" t="str">
            <v>BARREIRA DE SEGURANCA COM PASSEIO CONF PP-DE-CO1/293</v>
          </cell>
          <cell r="C961" t="str">
            <v>m</v>
          </cell>
          <cell r="D961">
            <v>865.75555555555559</v>
          </cell>
        </row>
        <row r="962">
          <cell r="A962">
            <v>28060402</v>
          </cell>
          <cell r="B962" t="str">
            <v>BARREIRA DE SEGURANCA CONF PP-DE-C01/293</v>
          </cell>
          <cell r="C962" t="str">
            <v>m</v>
          </cell>
          <cell r="D962">
            <v>424.52592592592595</v>
          </cell>
        </row>
        <row r="963">
          <cell r="A963">
            <v>38896</v>
          </cell>
          <cell r="B963" t="str">
            <v>BARDOUBLE FACE NEW J OAE DES5464</v>
          </cell>
          <cell r="C963" t="str">
            <v>m</v>
          </cell>
          <cell r="D963">
            <v>450.48148148148147</v>
          </cell>
        </row>
        <row r="964">
          <cell r="A964">
            <v>28060801</v>
          </cell>
          <cell r="B964" t="str">
            <v>BARREIRA DE SEGURANCA PARA OAE CONF PP-DE-C01/293</v>
          </cell>
          <cell r="C964" t="str">
            <v>m</v>
          </cell>
          <cell r="D964">
            <v>343.04444444444442</v>
          </cell>
        </row>
        <row r="965">
          <cell r="A965">
            <v>40357</v>
          </cell>
          <cell r="B965" t="str">
            <v>SUPORTE MADEIRA TRATADA 0,10X0,10M</v>
          </cell>
          <cell r="C965" t="str">
            <v>m</v>
          </cell>
          <cell r="D965">
            <v>45.93333333333333</v>
          </cell>
        </row>
        <row r="966">
          <cell r="A966">
            <v>40722</v>
          </cell>
          <cell r="B966" t="str">
            <v>SUPORTE DE PERFIL METALICO GALVANIZADO</v>
          </cell>
          <cell r="C966" t="str">
            <v>kg</v>
          </cell>
          <cell r="D966">
            <v>16.577777777777779</v>
          </cell>
        </row>
        <row r="967">
          <cell r="A967">
            <v>41088</v>
          </cell>
          <cell r="B967" t="str">
            <v>SUPORTE TUBULAR GALVANIZADO 2 1/2"</v>
          </cell>
          <cell r="C967" t="str">
            <v>m</v>
          </cell>
          <cell r="D967">
            <v>92.770370370370372</v>
          </cell>
        </row>
        <row r="968">
          <cell r="A968">
            <v>28061301</v>
          </cell>
          <cell r="B968" t="str">
            <v>BARREIRA RIGIDA MOLD IN LOCO (DUPLA FACE)-EXTRUDADA-DESPP-CO5/003-5564A</v>
          </cell>
          <cell r="C968" t="str">
            <v>m</v>
          </cell>
          <cell r="D968">
            <v>233.8</v>
          </cell>
        </row>
        <row r="969">
          <cell r="A969">
            <v>42914</v>
          </cell>
          <cell r="B969" t="str">
            <v>BARREIRA RIGIDA DE CONCRETO ARMADO SIMPLES BAIXA NBR 14885</v>
          </cell>
          <cell r="C969" t="str">
            <v>m</v>
          </cell>
          <cell r="D969">
            <v>224.70370370370372</v>
          </cell>
        </row>
        <row r="970">
          <cell r="A970">
            <v>43279</v>
          </cell>
          <cell r="B970" t="str">
            <v>BARREIRA RIGIDA DE CONCRETO ARMADO SIMPLES ALTA NBR 14885</v>
          </cell>
          <cell r="C970" t="str">
            <v>m</v>
          </cell>
          <cell r="D970">
            <v>292.1185185185185</v>
          </cell>
        </row>
        <row r="971">
          <cell r="A971">
            <v>43644</v>
          </cell>
          <cell r="B971" t="str">
            <v>BARREIRA RIGIDA DE CONCRETO ARMADO DUPLA BAIXA NBR 14885</v>
          </cell>
          <cell r="C971" t="str">
            <v>m</v>
          </cell>
          <cell r="D971">
            <v>260.25185185185182</v>
          </cell>
        </row>
        <row r="972">
          <cell r="A972">
            <v>44010</v>
          </cell>
          <cell r="B972" t="str">
            <v>BARREIRA RIGIDA DE CONCRETO ARMADO DUPLA ALTA NBR 14885</v>
          </cell>
          <cell r="C972" t="str">
            <v>m</v>
          </cell>
          <cell r="D972">
            <v>396.4</v>
          </cell>
        </row>
        <row r="973">
          <cell r="A973">
            <v>44375</v>
          </cell>
          <cell r="B973" t="str">
            <v>BARREIRA RIGIDA DE CONCRETO ARMADO DUPLA ASSIMETRICA NBR 14885</v>
          </cell>
          <cell r="C973" t="str">
            <v>m</v>
          </cell>
          <cell r="D973">
            <v>373.40740740740739</v>
          </cell>
        </row>
        <row r="974">
          <cell r="A974">
            <v>45105</v>
          </cell>
          <cell r="B974" t="str">
            <v>TERMINAIS DEFLEXAO - BARREIRA SIMPLES BAIXA - OP-06-26</v>
          </cell>
          <cell r="C974" t="str">
            <v>un</v>
          </cell>
          <cell r="D974">
            <v>478.38518518518526</v>
          </cell>
        </row>
        <row r="975">
          <cell r="A975">
            <v>45471</v>
          </cell>
          <cell r="B975" t="str">
            <v>TERMINAIS DEFLEXAO - BARREIRA SIMPLES ALTA - OP-06-26</v>
          </cell>
          <cell r="C975" t="str">
            <v>un</v>
          </cell>
          <cell r="D975">
            <v>1026.2888888888888</v>
          </cell>
        </row>
        <row r="976">
          <cell r="A976">
            <v>45836</v>
          </cell>
          <cell r="B976" t="str">
            <v>TERMINAIS RETO - BARREIRA SIMPLES BAIXA - OP-06-26</v>
          </cell>
          <cell r="C976" t="str">
            <v>un</v>
          </cell>
          <cell r="D976">
            <v>1432.9555555555555</v>
          </cell>
        </row>
        <row r="977">
          <cell r="A977">
            <v>46201</v>
          </cell>
          <cell r="B977" t="str">
            <v>TERMINAIS RETO - BARREIRA SIMPLES ALTA - OP-06-26</v>
          </cell>
          <cell r="C977" t="str">
            <v>un</v>
          </cell>
          <cell r="D977">
            <v>1932.6962962962964</v>
          </cell>
        </row>
        <row r="978">
          <cell r="A978">
            <v>46566</v>
          </cell>
          <cell r="B978" t="str">
            <v>TERMINAIS RETO - BARREIRA DUPLA BAIXA - OP-06-26</v>
          </cell>
          <cell r="C978" t="str">
            <v>un</v>
          </cell>
          <cell r="D978">
            <v>1730.2740740740742</v>
          </cell>
        </row>
        <row r="979">
          <cell r="A979">
            <v>46932</v>
          </cell>
          <cell r="B979" t="str">
            <v>TERMINAIS RETO - BARREIRA DUPLA ALTA - OP-06-26</v>
          </cell>
          <cell r="C979" t="str">
            <v>un</v>
          </cell>
          <cell r="D979">
            <v>2307.4888888888891</v>
          </cell>
        </row>
        <row r="980">
          <cell r="A980">
            <v>11137</v>
          </cell>
          <cell r="B980" t="str">
            <v>SUPORTE DE PLACAS DE SOLO ECOLOGICO E COLAPSIVEL 75X75MM</v>
          </cell>
          <cell r="C980" t="str">
            <v>m</v>
          </cell>
          <cell r="D980">
            <v>185.50370370370371</v>
          </cell>
        </row>
        <row r="981">
          <cell r="A981">
            <v>11502</v>
          </cell>
          <cell r="B981" t="str">
            <v>SUPORTE DE PLACA DE SOLO ECOLÍGICO E COLAPSIVEL 100 X 100MM</v>
          </cell>
          <cell r="C981" t="str">
            <v>m</v>
          </cell>
          <cell r="D981">
            <v>124.51851851851852</v>
          </cell>
        </row>
        <row r="982">
          <cell r="A982">
            <v>11868</v>
          </cell>
          <cell r="B982" t="str">
            <v>SUPORTE DE PLACA DE SOLO ECOLÓGICO E COLAPSIVEL 70 X 150MM</v>
          </cell>
          <cell r="C982" t="str">
            <v>m</v>
          </cell>
          <cell r="D982">
            <v>150.44444444444446</v>
          </cell>
        </row>
        <row r="983">
          <cell r="A983">
            <v>37100</v>
          </cell>
          <cell r="B983" t="str">
            <v>BROCA DE CONCRETO ARMADO D=20,00CM</v>
          </cell>
          <cell r="C983" t="str">
            <v>m</v>
          </cell>
          <cell r="D983">
            <v>47.4</v>
          </cell>
        </row>
        <row r="984">
          <cell r="A984">
            <v>37465</v>
          </cell>
          <cell r="B984" t="str">
            <v>BROCA DE CONCRETO ARMADO, D=25,00CM</v>
          </cell>
          <cell r="C984" t="str">
            <v>m</v>
          </cell>
          <cell r="D984">
            <v>73.303703703703704</v>
          </cell>
        </row>
        <row r="985">
          <cell r="A985">
            <v>37830</v>
          </cell>
          <cell r="B985" t="str">
            <v>BROCA DE CONCRETO ARMADO D=15,00CM</v>
          </cell>
          <cell r="C985" t="str">
            <v>m</v>
          </cell>
          <cell r="D985">
            <v>26.992592592592594</v>
          </cell>
        </row>
        <row r="986">
          <cell r="A986">
            <v>38926</v>
          </cell>
          <cell r="B986" t="str">
            <v>BROCA DE CONTRETO ARMADO D=30CM</v>
          </cell>
          <cell r="C986" t="str">
            <v>m</v>
          </cell>
          <cell r="D986">
            <v>88.044444444444451</v>
          </cell>
        </row>
        <row r="987">
          <cell r="A987">
            <v>28080101</v>
          </cell>
          <cell r="B987" t="str">
            <v>CONFECCAO, MONTAGEM E INSTALACAO DE PLACA INSTITUCIONAL</v>
          </cell>
          <cell r="C987" t="str">
            <v>m2</v>
          </cell>
          <cell r="D987">
            <v>177.02222222222221</v>
          </cell>
        </row>
        <row r="988">
          <cell r="A988">
            <v>28080201</v>
          </cell>
          <cell r="B988" t="str">
            <v>MANUTENCAO DE PLACA INSTITUCIONAL</v>
          </cell>
          <cell r="C988" t="str">
            <v>m2 x mes</v>
          </cell>
          <cell r="D988">
            <v>37.874074074074073</v>
          </cell>
        </row>
        <row r="989">
          <cell r="A989">
            <v>37162</v>
          </cell>
          <cell r="B989" t="str">
            <v>REMOCAO DE PINTURA ACRILIC DEMARC DE VIA POR PROCESSO MANUAL</v>
          </cell>
          <cell r="C989" t="str">
            <v>m2</v>
          </cell>
          <cell r="D989">
            <v>44.281481481481478</v>
          </cell>
        </row>
        <row r="990">
          <cell r="A990">
            <v>37527</v>
          </cell>
          <cell r="B990" t="str">
            <v>REMOCAO DE PINTURA TERMOPL DEMARC DE VIA - GRANALHA DE ACO</v>
          </cell>
          <cell r="C990" t="str">
            <v>m2</v>
          </cell>
          <cell r="D990">
            <v>47.222222222222221</v>
          </cell>
        </row>
        <row r="991">
          <cell r="A991">
            <v>37192</v>
          </cell>
          <cell r="B991" t="str">
            <v>FORN/INSTAL BALIZ(CATADIOPTRICO) P/DEF MET C/PELICULA GT+GT, CONFOP-06-05</v>
          </cell>
          <cell r="C991" t="str">
            <v>un</v>
          </cell>
          <cell r="D991">
            <v>21.57037037037037</v>
          </cell>
        </row>
        <row r="992">
          <cell r="A992">
            <v>37557</v>
          </cell>
          <cell r="B992" t="str">
            <v>FORN/INSTAL BALIZ (CATADIOPTRICO) P/BAR RIGIDA C/PEL GT+GT, CONF OP-06-05</v>
          </cell>
          <cell r="C992" t="str">
            <v>un</v>
          </cell>
          <cell r="D992">
            <v>22.05925925925926</v>
          </cell>
        </row>
        <row r="993">
          <cell r="A993">
            <v>37253</v>
          </cell>
          <cell r="B993" t="str">
            <v>PINTURA ANTI PICHACAO A BASE DE AGUA PARA PLACA DE SINALIZACAO</v>
          </cell>
          <cell r="C993" t="str">
            <v>m2</v>
          </cell>
          <cell r="D993">
            <v>44.93333333333333</v>
          </cell>
        </row>
        <row r="994">
          <cell r="A994">
            <v>37618</v>
          </cell>
          <cell r="B994" t="str">
            <v>PINTURA ANTI-PICHACAO A BASE DE AGUA PARA CONCRETO APARENTE</v>
          </cell>
          <cell r="C994" t="str">
            <v>m2</v>
          </cell>
          <cell r="D994">
            <v>63.42962962962963</v>
          </cell>
        </row>
        <row r="995">
          <cell r="A995">
            <v>36921</v>
          </cell>
          <cell r="B995" t="str">
            <v>GRAMA EM PLACA SEM ADUBO</v>
          </cell>
          <cell r="C995" t="str">
            <v>m2</v>
          </cell>
          <cell r="D995">
            <v>7.0666666666666655</v>
          </cell>
        </row>
        <row r="996">
          <cell r="A996">
            <v>37286</v>
          </cell>
          <cell r="B996" t="str">
            <v>GRAMA PLACA COM ADUBO</v>
          </cell>
          <cell r="C996" t="str">
            <v>m2</v>
          </cell>
          <cell r="D996">
            <v>7.9703703703703708</v>
          </cell>
        </row>
        <row r="997">
          <cell r="A997">
            <v>37651</v>
          </cell>
          <cell r="B997" t="str">
            <v>GRAMA MUDA SEM ADUBO</v>
          </cell>
          <cell r="C997" t="str">
            <v>m2</v>
          </cell>
          <cell r="D997">
            <v>7.0296296296296292</v>
          </cell>
        </row>
        <row r="998">
          <cell r="A998">
            <v>38016</v>
          </cell>
          <cell r="B998" t="str">
            <v>GRAMA MUDA COM ADUBO</v>
          </cell>
          <cell r="C998" t="str">
            <v>m2</v>
          </cell>
          <cell r="D998">
            <v>7.7703703703703706</v>
          </cell>
        </row>
        <row r="999">
          <cell r="A999">
            <v>38382</v>
          </cell>
          <cell r="B999" t="str">
            <v>PLANTIO LEGUMSEMENTES SEM ADUBO</v>
          </cell>
          <cell r="C999" t="str">
            <v>m2</v>
          </cell>
          <cell r="D999">
            <v>0.83703703703703691</v>
          </cell>
        </row>
        <row r="1000">
          <cell r="A1000">
            <v>38747</v>
          </cell>
          <cell r="B1000" t="str">
            <v>PLANTIO LEGUMSEMENTES COM ADUBO</v>
          </cell>
          <cell r="C1000" t="str">
            <v>m2</v>
          </cell>
          <cell r="D1000">
            <v>1.6962962962962962</v>
          </cell>
        </row>
        <row r="1001">
          <cell r="A1001">
            <v>39112</v>
          </cell>
          <cell r="B1001" t="str">
            <v>PLANTIO DE GRAMA PROCHIDROSSEMEADURA</v>
          </cell>
          <cell r="C1001" t="str">
            <v>m2</v>
          </cell>
          <cell r="D1001">
            <v>6.518518518518519</v>
          </cell>
        </row>
        <row r="1002">
          <cell r="A1002">
            <v>39477</v>
          </cell>
          <cell r="B1002" t="str">
            <v>IRRIGACAO DE REVESTIMENTO VEGETAL</v>
          </cell>
          <cell r="C1002" t="str">
            <v>m2</v>
          </cell>
          <cell r="D1002">
            <v>0.2</v>
          </cell>
        </row>
        <row r="1003">
          <cell r="A1003">
            <v>39843</v>
          </cell>
          <cell r="B1003" t="str">
            <v>GRAMA ARMADA TELA VEGETAL</v>
          </cell>
          <cell r="C1003" t="str">
            <v>m2</v>
          </cell>
          <cell r="D1003">
            <v>21.614814814814814</v>
          </cell>
        </row>
        <row r="1004">
          <cell r="A1004">
            <v>40208</v>
          </cell>
          <cell r="B1004" t="str">
            <v>ROCADA MANUAL</v>
          </cell>
          <cell r="C1004" t="str">
            <v>ha</v>
          </cell>
          <cell r="D1004">
            <v>3290.2518518518518</v>
          </cell>
        </row>
        <row r="1005">
          <cell r="A1005">
            <v>40573</v>
          </cell>
          <cell r="B1005" t="str">
            <v>ROCADA MECANIZADA</v>
          </cell>
          <cell r="C1005" t="str">
            <v>ha</v>
          </cell>
          <cell r="D1005">
            <v>1187.9851851851852</v>
          </cell>
        </row>
        <row r="1006">
          <cell r="A1006">
            <v>40938</v>
          </cell>
          <cell r="B1006" t="str">
            <v>CAPINA MANUAL,INCLAMONTCARGA/DESC</v>
          </cell>
          <cell r="C1006" t="str">
            <v>ha</v>
          </cell>
          <cell r="D1006">
            <v>5871.8666666666668</v>
          </cell>
        </row>
        <row r="1007">
          <cell r="A1007">
            <v>44226</v>
          </cell>
          <cell r="B1007" t="str">
            <v>PLANTIO DE ARBUSTOS</v>
          </cell>
          <cell r="C1007" t="str">
            <v>un</v>
          </cell>
          <cell r="D1007">
            <v>13.896296296296297</v>
          </cell>
        </row>
        <row r="1008">
          <cell r="A1008">
            <v>44591</v>
          </cell>
          <cell r="B1008" t="str">
            <v>PLANTIO DE ARVORES</v>
          </cell>
          <cell r="C1008" t="str">
            <v>un</v>
          </cell>
          <cell r="D1008">
            <v>38.385185185185186</v>
          </cell>
        </row>
        <row r="1009">
          <cell r="A1009">
            <v>10988</v>
          </cell>
          <cell r="B1009" t="str">
            <v>PLANTIO DE GRAMINEAS SEMENTE TELA BIODEG</v>
          </cell>
          <cell r="C1009" t="str">
            <v>m2</v>
          </cell>
          <cell r="D1009">
            <v>11.703703703703704</v>
          </cell>
        </row>
        <row r="1010">
          <cell r="A1010">
            <v>30014001</v>
          </cell>
          <cell r="B1010" t="str">
            <v>PLANTIO FLORESTAL DE ESPÉARBÓREAS NATIVAS H&lt;=0,60 E ESPAÇPLANTIO DE 3,MX2,00M</v>
          </cell>
          <cell r="C1010" t="str">
            <v>ha</v>
          </cell>
          <cell r="D1010">
            <v>13618.31111111111</v>
          </cell>
        </row>
        <row r="1011">
          <cell r="A1011">
            <v>30014002</v>
          </cell>
          <cell r="B1011" t="str">
            <v>MANUTENCAO DO PLANTIO FLORESTAL DE ESPARBÓREAS NATIVAS COM ESPDE 3,00MX 2,00M</v>
          </cell>
          <cell r="C1011" t="str">
            <v>ha x mes</v>
          </cell>
          <cell r="D1011">
            <v>464.27407407407406</v>
          </cell>
        </row>
        <row r="1012">
          <cell r="A1012">
            <v>30014003</v>
          </cell>
          <cell r="B1012" t="str">
            <v>PLANTIO ESSENCIAS FLORESTAIS NATIVAS h&gt;=1,50M</v>
          </cell>
          <cell r="C1012" t="str">
            <v>ha</v>
          </cell>
          <cell r="D1012">
            <v>22158.666666666668</v>
          </cell>
        </row>
        <row r="1013">
          <cell r="A1013">
            <v>30020201</v>
          </cell>
          <cell r="B1013" t="str">
            <v>ALAMBRADO COM TELA 15X5 E ESTICADOR</v>
          </cell>
          <cell r="C1013" t="str">
            <v>m2</v>
          </cell>
          <cell r="D1013">
            <v>98.081481481481475</v>
          </cell>
        </row>
        <row r="1014">
          <cell r="A1014">
            <v>300204</v>
          </cell>
          <cell r="B1014" t="str">
            <v>CERCA DE ARAME DE ACO OVALADO - 4 FIOS</v>
          </cell>
          <cell r="C1014" t="str">
            <v>m</v>
          </cell>
          <cell r="D1014">
            <v>8.8592592592592592</v>
          </cell>
        </row>
        <row r="1015">
          <cell r="A1015">
            <v>30020502</v>
          </cell>
          <cell r="B1015" t="str">
            <v>ALAMBRADO EM TELA METALICA GALVMONTMETGALVPARA CONDUÇÃO DE FAUNA H=2,00M</v>
          </cell>
          <cell r="C1015" t="str">
            <v>m2</v>
          </cell>
          <cell r="D1015">
            <v>79.525925925925932</v>
          </cell>
        </row>
        <row r="1016">
          <cell r="A1016">
            <v>36980</v>
          </cell>
          <cell r="B1016" t="str">
            <v>PROJETO DE PLANTIO COM ESSENCIAS FLORESTAIS NATIVAS</v>
          </cell>
          <cell r="C1016" t="str">
            <v>un</v>
          </cell>
          <cell r="D1016">
            <v>2123.3259259259257</v>
          </cell>
        </row>
        <row r="1017">
          <cell r="A1017">
            <v>340301</v>
          </cell>
          <cell r="B1017" t="str">
            <v>LIMPEZA DE AREAS INTPISOS ACARPETADOS</v>
          </cell>
          <cell r="C1017" t="str">
            <v>m2 x mes</v>
          </cell>
          <cell r="D1017">
            <v>4.0148148148148151</v>
          </cell>
        </row>
        <row r="1018">
          <cell r="A1018">
            <v>340302</v>
          </cell>
          <cell r="B1018" t="str">
            <v>LIMPEZA DE AREAS INTERNAS E PISOS FRIOS</v>
          </cell>
          <cell r="C1018" t="str">
            <v>m2 x mes</v>
          </cell>
          <cell r="D1018">
            <v>4.0148148148148151</v>
          </cell>
        </row>
        <row r="1019">
          <cell r="A1019">
            <v>340303</v>
          </cell>
          <cell r="B1019" t="str">
            <v>LIMPEZA DE AREAS INTERNAS LABORATORIOS</v>
          </cell>
          <cell r="C1019" t="str">
            <v>m2 x mes</v>
          </cell>
          <cell r="D1019">
            <v>7.3037037037037038</v>
          </cell>
        </row>
        <row r="1020">
          <cell r="A1020">
            <v>340304</v>
          </cell>
          <cell r="B1020" t="str">
            <v>LIMPEZA DE AREAS INTALMOXARIFE GALPOES</v>
          </cell>
          <cell r="C1020" t="str">
            <v>m2 x mes</v>
          </cell>
          <cell r="D1020">
            <v>1.7851851851851852</v>
          </cell>
        </row>
        <row r="1021">
          <cell r="A1021">
            <v>340305</v>
          </cell>
          <cell r="B1021" t="str">
            <v>LIMPEZA DE AREAS INTERNAS OFICINAS</v>
          </cell>
          <cell r="C1021" t="str">
            <v>m2 x mes</v>
          </cell>
          <cell r="D1021">
            <v>2.0148148148148146</v>
          </cell>
        </row>
        <row r="1022">
          <cell r="A1022">
            <v>340306</v>
          </cell>
          <cell r="B1022" t="str">
            <v>LIMPEZA AREAS EXTPISOS PAVE TERRA</v>
          </cell>
          <cell r="C1022" t="str">
            <v>m2 x mes</v>
          </cell>
          <cell r="D1022">
            <v>2.0148148148148146</v>
          </cell>
        </row>
        <row r="1023">
          <cell r="A1023">
            <v>340307</v>
          </cell>
          <cell r="B1023" t="str">
            <v>LIMPEXTPATE AREAS VERDES - ALTA FREQ</v>
          </cell>
          <cell r="C1023" t="str">
            <v>m2 x mes</v>
          </cell>
          <cell r="D1023">
            <v>0.38518518518518519</v>
          </cell>
        </row>
        <row r="1024">
          <cell r="A1024">
            <v>340308</v>
          </cell>
          <cell r="B1024" t="str">
            <v>LIMPEXTPATE AREAS VERDES - MEDIA FREQ</v>
          </cell>
          <cell r="C1024" t="str">
            <v>m2 x mes</v>
          </cell>
          <cell r="D1024">
            <v>0.19259259259259259</v>
          </cell>
        </row>
        <row r="1025">
          <cell r="A1025">
            <v>340309</v>
          </cell>
          <cell r="B1025" t="str">
            <v>LIMPEXTPATE AREAS VERDES - BAIXA FREQ</v>
          </cell>
          <cell r="C1025" t="str">
            <v>m2 x mes</v>
          </cell>
          <cell r="D1025">
            <v>8.8888888888888892E-2</v>
          </cell>
        </row>
        <row r="1026">
          <cell r="A1026">
            <v>340310</v>
          </cell>
          <cell r="B1026" t="str">
            <v>VIDROS EXTERNOS C/EXPRISCO TRIMESTR</v>
          </cell>
          <cell r="C1026" t="str">
            <v>m2 x mes</v>
          </cell>
          <cell r="D1026">
            <v>1.5925925925925926</v>
          </cell>
        </row>
        <row r="1027">
          <cell r="A1027">
            <v>340311</v>
          </cell>
          <cell r="B1027" t="str">
            <v>VIDROS EXTERNOS S/EXPRISCO - TRIMESTR</v>
          </cell>
          <cell r="C1027" t="str">
            <v>m2 x mes</v>
          </cell>
          <cell r="D1027">
            <v>1.2518518518518518</v>
          </cell>
        </row>
        <row r="1028">
          <cell r="A1028">
            <v>340312</v>
          </cell>
          <cell r="B1028" t="str">
            <v>VIDROS EXTERNOS C/EXPRISCO - SEMESTRAL</v>
          </cell>
          <cell r="C1028" t="str">
            <v>m2 x mes</v>
          </cell>
          <cell r="D1028">
            <v>1.3333333333333333</v>
          </cell>
        </row>
        <row r="1029">
          <cell r="A1029">
            <v>340313</v>
          </cell>
          <cell r="B1029" t="str">
            <v>VIDROS EXTERNOS S/EXPRISCO - SEMESTRAL</v>
          </cell>
          <cell r="C1029" t="str">
            <v>m2 x mes</v>
          </cell>
          <cell r="D1029">
            <v>1.162962962962963</v>
          </cell>
        </row>
        <row r="1030">
          <cell r="A1030">
            <v>340402</v>
          </cell>
          <cell r="B1030" t="str">
            <v>VIG44H SEM DIURNO</v>
          </cell>
          <cell r="C1030" t="str">
            <v>postoxdia</v>
          </cell>
          <cell r="D1030">
            <v>180.15555555555557</v>
          </cell>
        </row>
        <row r="1031">
          <cell r="A1031">
            <v>340404</v>
          </cell>
          <cell r="B1031" t="str">
            <v>VIG12H DIURNO DE SEGUNDA A DOMINGO</v>
          </cell>
          <cell r="C1031" t="str">
            <v>postoxdia</v>
          </cell>
          <cell r="D1031">
            <v>232.62222222222226</v>
          </cell>
        </row>
        <row r="1032">
          <cell r="A1032">
            <v>340406</v>
          </cell>
          <cell r="B1032" t="str">
            <v>VIG12H NOTURNO DE SEGUNDA A DOMINGO</v>
          </cell>
          <cell r="C1032" t="str">
            <v>postoxdia</v>
          </cell>
          <cell r="D1032">
            <v>272.01481481481483</v>
          </cell>
        </row>
        <row r="1033">
          <cell r="A1033">
            <v>340502</v>
          </cell>
          <cell r="B1033" t="str">
            <v>PORT44H SEMDIURNO DE SEG/SEXTA-FEIRA</v>
          </cell>
          <cell r="C1033" t="str">
            <v>postoxdia</v>
          </cell>
          <cell r="D1033">
            <v>119.78518518518518</v>
          </cell>
        </row>
        <row r="1034">
          <cell r="A1034">
            <v>340504</v>
          </cell>
          <cell r="B1034" t="str">
            <v>PORT12H DIARIAS DIURNO DE SEG/SEXTA-FEIRA</v>
          </cell>
          <cell r="C1034" t="str">
            <v>postoxdia</v>
          </cell>
          <cell r="D1034">
            <v>159.54814814814816</v>
          </cell>
        </row>
        <row r="1035">
          <cell r="A1035">
            <v>340506</v>
          </cell>
          <cell r="B1035" t="str">
            <v>PORT8H DIURNO DE SEGUNDA A DOMINGO</v>
          </cell>
          <cell r="C1035" t="str">
            <v>postoxdia</v>
          </cell>
          <cell r="D1035">
            <v>115.43703703703704</v>
          </cell>
        </row>
        <row r="1036">
          <cell r="A1036">
            <v>340508</v>
          </cell>
          <cell r="B1036" t="str">
            <v>PORT24 DIUTURNO DE SEGUNDA A DOMINGO</v>
          </cell>
          <cell r="C1036" t="str">
            <v>postoxdia</v>
          </cell>
          <cell r="D1036">
            <v>337.3259259259259</v>
          </cell>
        </row>
        <row r="1037">
          <cell r="A1037">
            <v>34070101</v>
          </cell>
          <cell r="B1037" t="str">
            <v>MEDICO SUPERVISOR</v>
          </cell>
          <cell r="C1037" t="str">
            <v>hora</v>
          </cell>
          <cell r="D1037">
            <v>105.28148148148148</v>
          </cell>
        </row>
        <row r="1038">
          <cell r="A1038">
            <v>34070102</v>
          </cell>
          <cell r="B1038" t="str">
            <v>PARAMEDICO</v>
          </cell>
          <cell r="C1038" t="str">
            <v>hora</v>
          </cell>
          <cell r="D1038">
            <v>32.674074074074078</v>
          </cell>
        </row>
        <row r="1039">
          <cell r="A1039">
            <v>34070103</v>
          </cell>
          <cell r="B1039" t="str">
            <v>ATENDENTE DE PRIMEIROS SOCORROS</v>
          </cell>
          <cell r="C1039" t="str">
            <v>hora</v>
          </cell>
          <cell r="D1039">
            <v>20.399999999999999</v>
          </cell>
        </row>
        <row r="1040">
          <cell r="A1040">
            <v>34070104</v>
          </cell>
          <cell r="B1040" t="str">
            <v>AUXATENDENTE DE PRIMEIROS SOCORROS</v>
          </cell>
          <cell r="C1040" t="str">
            <v>hora</v>
          </cell>
          <cell r="D1040">
            <v>21.822222222222223</v>
          </cell>
        </row>
        <row r="1041">
          <cell r="A1041">
            <v>34070105</v>
          </cell>
          <cell r="B1041" t="str">
            <v>MOTORISTA AMBULANCIA</v>
          </cell>
          <cell r="C1041" t="str">
            <v>hora</v>
          </cell>
          <cell r="D1041">
            <v>19.007407407407406</v>
          </cell>
        </row>
        <row r="1042">
          <cell r="A1042">
            <v>34070106</v>
          </cell>
          <cell r="B1042" t="str">
            <v>OPERADOR DE GUINCHO</v>
          </cell>
          <cell r="C1042" t="str">
            <v>hora</v>
          </cell>
          <cell r="D1042">
            <v>21.118518518518517</v>
          </cell>
        </row>
        <row r="1043">
          <cell r="A1043">
            <v>34082701</v>
          </cell>
          <cell r="B1043" t="str">
            <v>ESTUDO HIDROLOGICO E APROV DO DAEE</v>
          </cell>
          <cell r="C1043" t="str">
            <v>un</v>
          </cell>
          <cell r="D1043">
            <v>4875.5259259259255</v>
          </cell>
        </row>
        <row r="1044">
          <cell r="A1044">
            <v>3408270201</v>
          </cell>
          <cell r="B1044" t="str">
            <v>CARACTAMBIENTAL EMPREENDRODELABRELTECNINTERVAREA PRESCETESB S19 E S07</v>
          </cell>
          <cell r="C1044" t="str">
            <v>un</v>
          </cell>
          <cell r="D1044">
            <v>10417.933333333332</v>
          </cell>
        </row>
        <row r="1045">
          <cell r="A1045">
            <v>3408270202</v>
          </cell>
          <cell r="B1045" t="str">
            <v>CARACTAMBIENTAL EMPREENDRODAREA PRESERVCETESB S19 E S07 &gt;10&lt;=20KM</v>
          </cell>
          <cell r="C1045" t="str">
            <v>un</v>
          </cell>
          <cell r="D1045">
            <v>14475.711111111112</v>
          </cell>
        </row>
        <row r="1046">
          <cell r="A1046">
            <v>3408270203</v>
          </cell>
          <cell r="B1046" t="str">
            <v>CARACTAMBIENTAL EMPREENDRODAREA PRESERVCETESB S19 E S07 &gt;20&lt;=30</v>
          </cell>
          <cell r="C1046" t="str">
            <v>un</v>
          </cell>
          <cell r="D1046">
            <v>18532.451851851853</v>
          </cell>
        </row>
        <row r="1047">
          <cell r="A1047">
            <v>3408270204</v>
          </cell>
          <cell r="B1047" t="str">
            <v>CARACTAMBIENTAL EMPREENDRODAREA PRESERVCETESB S19 E S07 &gt;30&lt;=40KM</v>
          </cell>
          <cell r="C1047" t="str">
            <v>un</v>
          </cell>
          <cell r="D1047">
            <v>22590.237037037037</v>
          </cell>
        </row>
        <row r="1048">
          <cell r="A1048">
            <v>34082703</v>
          </cell>
          <cell r="B1048" t="str">
            <v>ELABORACAO DE EVI E APROVACAO DE IMPLANTACAO DO EMPREENDIMENTO NO DAEE</v>
          </cell>
          <cell r="C1048" t="str">
            <v>un</v>
          </cell>
          <cell r="D1048">
            <v>2932.9555555555557</v>
          </cell>
        </row>
        <row r="1049">
          <cell r="A1049">
            <v>34082704</v>
          </cell>
          <cell r="B1049" t="str">
            <v>DIREITO DE USO DO RECURSO HIDRICO EM TRAVESSIAS / DAEE</v>
          </cell>
          <cell r="C1049" t="str">
            <v>un</v>
          </cell>
          <cell r="D1049">
            <v>250.7037037037037</v>
          </cell>
        </row>
        <row r="1050">
          <cell r="A1050">
            <v>340901</v>
          </cell>
          <cell r="B1050" t="str">
            <v>EQUIPE DE MERGULHO COM FILMAGEM</v>
          </cell>
          <cell r="C1050" t="str">
            <v>equipedia</v>
          </cell>
          <cell r="D1050">
            <v>2440.7925925925924</v>
          </cell>
        </row>
        <row r="1051">
          <cell r="A1051">
            <v>340902</v>
          </cell>
          <cell r="B1051" t="str">
            <v>EQUIPE DE MERGULHO SEM FILMAGEM</v>
          </cell>
          <cell r="C1051" t="str">
            <v>equipedia</v>
          </cell>
          <cell r="D1051">
            <v>1350.4518518518519</v>
          </cell>
        </row>
        <row r="1052">
          <cell r="A1052">
            <v>340903</v>
          </cell>
          <cell r="B1052" t="str">
            <v>INVENTARIO DO PAVIMENTO, INCLUSIVE MEDIDAS DOS AFUNDAMENTOS DAS TRILHAS DE RODA</v>
          </cell>
          <cell r="C1052" t="str">
            <v>kmxfaixa</v>
          </cell>
          <cell r="D1052">
            <v>120.77037037037037</v>
          </cell>
        </row>
        <row r="1053">
          <cell r="A1053">
            <v>340904</v>
          </cell>
          <cell r="B1053" t="str">
            <v>LEVANTAMENTO DEFLECTOMETRICO DO PAVIMENTO</v>
          </cell>
          <cell r="C1053" t="str">
            <v>kmxfaixa</v>
          </cell>
          <cell r="D1053">
            <v>930.87407407407409</v>
          </cell>
        </row>
        <row r="1054">
          <cell r="A1054">
            <v>350301</v>
          </cell>
          <cell r="B1054" t="str">
            <v>ADVOGADO JUNIOR</v>
          </cell>
          <cell r="C1054" t="str">
            <v>hora</v>
          </cell>
          <cell r="D1054">
            <v>65.503703703703707</v>
          </cell>
        </row>
        <row r="1055">
          <cell r="A1055">
            <v>350302</v>
          </cell>
          <cell r="B1055" t="str">
            <v>ADVOGADO PLENO</v>
          </cell>
          <cell r="C1055" t="str">
            <v>hora</v>
          </cell>
          <cell r="D1055">
            <v>99.918518518518511</v>
          </cell>
        </row>
        <row r="1056">
          <cell r="A1056">
            <v>350303</v>
          </cell>
          <cell r="B1056" t="str">
            <v>ADVOGADO SENIOR</v>
          </cell>
          <cell r="C1056" t="str">
            <v>hora</v>
          </cell>
          <cell r="D1056">
            <v>137.37777777777777</v>
          </cell>
        </row>
        <row r="1057">
          <cell r="A1057">
            <v>350304</v>
          </cell>
          <cell r="B1057" t="str">
            <v>ANALISTA DE SISTEMA JUNIOR</v>
          </cell>
          <cell r="C1057" t="str">
            <v>hora</v>
          </cell>
          <cell r="D1057">
            <v>82.118518518518513</v>
          </cell>
        </row>
        <row r="1058">
          <cell r="A1058">
            <v>350305</v>
          </cell>
          <cell r="B1058" t="str">
            <v>ANALISTA DE SISTEMA PLENO</v>
          </cell>
          <cell r="C1058" t="str">
            <v>hora</v>
          </cell>
          <cell r="D1058">
            <v>106.94814814814815</v>
          </cell>
        </row>
        <row r="1059">
          <cell r="A1059">
            <v>350306</v>
          </cell>
          <cell r="B1059" t="str">
            <v>ANALISTA DE SISTEMA SENIOR</v>
          </cell>
          <cell r="C1059" t="str">
            <v>hora</v>
          </cell>
          <cell r="D1059">
            <v>129.57777777777778</v>
          </cell>
        </row>
        <row r="1060">
          <cell r="A1060">
            <v>350307</v>
          </cell>
          <cell r="B1060" t="str">
            <v>ARQUITETO JUNIOR</v>
          </cell>
          <cell r="C1060" t="str">
            <v>hora</v>
          </cell>
          <cell r="D1060">
            <v>109</v>
          </cell>
        </row>
        <row r="1061">
          <cell r="A1061">
            <v>350308</v>
          </cell>
          <cell r="B1061" t="str">
            <v>ARQUITETO PLENO</v>
          </cell>
          <cell r="C1061" t="str">
            <v>hora</v>
          </cell>
          <cell r="D1061">
            <v>117.41481481481482</v>
          </cell>
        </row>
        <row r="1062">
          <cell r="A1062">
            <v>350309</v>
          </cell>
          <cell r="B1062" t="str">
            <v>ARQUITETO SENIOR</v>
          </cell>
          <cell r="C1062" t="str">
            <v>hora</v>
          </cell>
          <cell r="D1062">
            <v>157.08148148148149</v>
          </cell>
        </row>
        <row r="1063">
          <cell r="A1063">
            <v>350310</v>
          </cell>
          <cell r="B1063" t="str">
            <v>AUXILIAR DE ESCRITORIO</v>
          </cell>
          <cell r="C1063" t="str">
            <v>hora</v>
          </cell>
          <cell r="D1063">
            <v>23.392592592592592</v>
          </cell>
        </row>
        <row r="1064">
          <cell r="A1064">
            <v>350311</v>
          </cell>
          <cell r="B1064" t="str">
            <v>AUXILIAR DE LABORATORIO</v>
          </cell>
          <cell r="C1064" t="str">
            <v>hora</v>
          </cell>
          <cell r="D1064">
            <v>22.777777777777779</v>
          </cell>
        </row>
        <row r="1065">
          <cell r="A1065">
            <v>350312</v>
          </cell>
          <cell r="B1065" t="str">
            <v>AUXILIAR DE TOPOGRAFIA</v>
          </cell>
          <cell r="C1065" t="str">
            <v>hora</v>
          </cell>
          <cell r="D1065">
            <v>25.355555555555551</v>
          </cell>
        </row>
        <row r="1066">
          <cell r="A1066">
            <v>350313</v>
          </cell>
          <cell r="B1066" t="str">
            <v>AUXILIAR TECNICO</v>
          </cell>
          <cell r="C1066" t="str">
            <v>hora</v>
          </cell>
          <cell r="D1066">
            <v>37.148148148148145</v>
          </cell>
        </row>
        <row r="1067">
          <cell r="A1067">
            <v>350314</v>
          </cell>
          <cell r="B1067" t="str">
            <v>CHEFE DE ESCRITORIO</v>
          </cell>
          <cell r="C1067" t="str">
            <v>hora</v>
          </cell>
          <cell r="D1067">
            <v>68.407407407407405</v>
          </cell>
        </row>
        <row r="1068">
          <cell r="A1068">
            <v>350315</v>
          </cell>
          <cell r="B1068" t="str">
            <v>CONSULTOR</v>
          </cell>
          <cell r="C1068" t="str">
            <v>hora</v>
          </cell>
          <cell r="D1068">
            <v>534.91851851851857</v>
          </cell>
        </row>
        <row r="1069">
          <cell r="A1069">
            <v>350316</v>
          </cell>
          <cell r="B1069" t="str">
            <v>CONSULTOR B</v>
          </cell>
          <cell r="C1069" t="str">
            <v>hora</v>
          </cell>
          <cell r="D1069">
            <v>316.34074074074073</v>
          </cell>
        </row>
        <row r="1070">
          <cell r="A1070">
            <v>350317</v>
          </cell>
          <cell r="B1070" t="str">
            <v>CONSULTOR C</v>
          </cell>
          <cell r="C1070" t="str">
            <v>hora</v>
          </cell>
          <cell r="D1070">
            <v>278.97037037037035</v>
          </cell>
        </row>
        <row r="1071">
          <cell r="A1071">
            <v>350318</v>
          </cell>
          <cell r="B1071" t="str">
            <v>CONSULTOR INTERNACIONAL</v>
          </cell>
          <cell r="C1071" t="str">
            <v>hora</v>
          </cell>
          <cell r="D1071">
            <v>534.91851851851857</v>
          </cell>
        </row>
        <row r="1072">
          <cell r="A1072">
            <v>350320</v>
          </cell>
          <cell r="B1072" t="str">
            <v>COORDENADOR</v>
          </cell>
          <cell r="C1072" t="str">
            <v>hora</v>
          </cell>
          <cell r="D1072">
            <v>298.36296296296297</v>
          </cell>
        </row>
        <row r="1073">
          <cell r="A1073">
            <v>350321</v>
          </cell>
          <cell r="B1073" t="str">
            <v>CADISTA</v>
          </cell>
          <cell r="C1073" t="str">
            <v>hora</v>
          </cell>
          <cell r="D1073">
            <v>45.859259259259261</v>
          </cell>
        </row>
        <row r="1074">
          <cell r="A1074">
            <v>350323</v>
          </cell>
          <cell r="B1074" t="str">
            <v>CADISTA / CALCULISTA I</v>
          </cell>
          <cell r="C1074" t="str">
            <v>hora</v>
          </cell>
          <cell r="D1074">
            <v>38.185185185185183</v>
          </cell>
        </row>
        <row r="1075">
          <cell r="A1075">
            <v>350324</v>
          </cell>
          <cell r="B1075" t="str">
            <v>CADISTA / CALCULISTA II</v>
          </cell>
          <cell r="C1075" t="str">
            <v>hora</v>
          </cell>
          <cell r="D1075">
            <v>41.133333333333333</v>
          </cell>
        </row>
        <row r="1076">
          <cell r="A1076">
            <v>350325</v>
          </cell>
          <cell r="B1076" t="str">
            <v>CADISTA / CALCULISTA III</v>
          </cell>
          <cell r="C1076" t="str">
            <v>hora</v>
          </cell>
          <cell r="D1076">
            <v>57.792592592592591</v>
          </cell>
        </row>
        <row r="1077">
          <cell r="A1077">
            <v>350326</v>
          </cell>
          <cell r="B1077" t="str">
            <v>DIGITADOR</v>
          </cell>
          <cell r="C1077" t="str">
            <v>hora</v>
          </cell>
          <cell r="D1077">
            <v>19.214814814814815</v>
          </cell>
        </row>
        <row r="1078">
          <cell r="A1078">
            <v>350327</v>
          </cell>
          <cell r="B1078" t="str">
            <v>ECONOMISTA JUNIOR</v>
          </cell>
          <cell r="C1078" t="str">
            <v>hora</v>
          </cell>
          <cell r="D1078">
            <v>81.955555555555549</v>
          </cell>
        </row>
        <row r="1079">
          <cell r="A1079">
            <v>350328</v>
          </cell>
          <cell r="B1079" t="str">
            <v>ECONOMISTA PLENO</v>
          </cell>
          <cell r="C1079" t="str">
            <v>hora</v>
          </cell>
          <cell r="D1079">
            <v>109.2074074074074</v>
          </cell>
        </row>
        <row r="1080">
          <cell r="A1080">
            <v>350329</v>
          </cell>
          <cell r="B1080" t="str">
            <v>ECONOMISTA SENIOR</v>
          </cell>
          <cell r="C1080" t="str">
            <v>hora</v>
          </cell>
          <cell r="D1080">
            <v>153.02962962962962</v>
          </cell>
        </row>
        <row r="1081">
          <cell r="A1081">
            <v>350330</v>
          </cell>
          <cell r="B1081" t="str">
            <v>ENGENHEIRO JUNIOR</v>
          </cell>
          <cell r="C1081" t="str">
            <v>hora</v>
          </cell>
          <cell r="D1081">
            <v>111.82222222222222</v>
          </cell>
        </row>
        <row r="1082">
          <cell r="A1082">
            <v>350331</v>
          </cell>
          <cell r="B1082" t="str">
            <v>ENGENHEIRO PLENO</v>
          </cell>
          <cell r="C1082" t="str">
            <v>hora</v>
          </cell>
          <cell r="D1082">
            <v>132.00740740740741</v>
          </cell>
        </row>
        <row r="1083">
          <cell r="A1083">
            <v>350332</v>
          </cell>
          <cell r="B1083" t="str">
            <v>ENGENHEIRO SENIOR</v>
          </cell>
          <cell r="C1083" t="str">
            <v>hora</v>
          </cell>
          <cell r="D1083">
            <v>144.84444444444443</v>
          </cell>
        </row>
        <row r="1084">
          <cell r="A1084">
            <v>350334</v>
          </cell>
          <cell r="B1084" t="str">
            <v>ESPECIALISTA EM TREINAMENTO SENIOR</v>
          </cell>
          <cell r="C1084" t="str">
            <v>hora</v>
          </cell>
          <cell r="D1084">
            <v>104.68148148148148</v>
          </cell>
        </row>
        <row r="1085">
          <cell r="A1085">
            <v>350335</v>
          </cell>
          <cell r="B1085" t="str">
            <v>FISCAL DE OBRAS</v>
          </cell>
          <cell r="C1085" t="str">
            <v>hora</v>
          </cell>
          <cell r="D1085">
            <v>52.377777777777773</v>
          </cell>
        </row>
        <row r="1086">
          <cell r="A1086">
            <v>350336</v>
          </cell>
          <cell r="B1086" t="str">
            <v>GEOLOGO JUNIOR</v>
          </cell>
          <cell r="C1086" t="str">
            <v>hora</v>
          </cell>
          <cell r="D1086">
            <v>92.970370370370375</v>
          </cell>
        </row>
        <row r="1087">
          <cell r="A1087">
            <v>350337</v>
          </cell>
          <cell r="B1087" t="str">
            <v>GEOLOGO PLENO</v>
          </cell>
          <cell r="C1087" t="str">
            <v>hora</v>
          </cell>
          <cell r="D1087">
            <v>107.79259259259261</v>
          </cell>
        </row>
        <row r="1088">
          <cell r="A1088">
            <v>350338</v>
          </cell>
          <cell r="B1088" t="str">
            <v>GEOLOGO SENIOR</v>
          </cell>
          <cell r="C1088" t="str">
            <v>hora</v>
          </cell>
          <cell r="D1088">
            <v>195.72592592592594</v>
          </cell>
        </row>
        <row r="1089">
          <cell r="A1089">
            <v>350339</v>
          </cell>
          <cell r="B1089" t="str">
            <v>LABORATORISTA</v>
          </cell>
          <cell r="C1089" t="str">
            <v>hora</v>
          </cell>
          <cell r="D1089">
            <v>47.844444444444441</v>
          </cell>
        </row>
        <row r="1090">
          <cell r="A1090">
            <v>350340</v>
          </cell>
          <cell r="B1090" t="str">
            <v>MENSAGEIRO</v>
          </cell>
          <cell r="C1090" t="str">
            <v>hora</v>
          </cell>
          <cell r="D1090">
            <v>22.874074074074073</v>
          </cell>
        </row>
        <row r="1091">
          <cell r="A1091">
            <v>350341</v>
          </cell>
          <cell r="B1091" t="str">
            <v>MOTORISTA</v>
          </cell>
          <cell r="C1091" t="str">
            <v>hora</v>
          </cell>
          <cell r="D1091">
            <v>34.748148148148147</v>
          </cell>
        </row>
        <row r="1092">
          <cell r="A1092">
            <v>350342</v>
          </cell>
          <cell r="B1092" t="str">
            <v>NIVELADOR</v>
          </cell>
          <cell r="C1092" t="str">
            <v>hora</v>
          </cell>
          <cell r="D1092">
            <v>35.985185185185188</v>
          </cell>
        </row>
        <row r="1093">
          <cell r="A1093">
            <v>350343</v>
          </cell>
          <cell r="B1093" t="str">
            <v>PROGRAMADOR DE COMPUTADOR JUNIOR</v>
          </cell>
          <cell r="C1093" t="str">
            <v>hora</v>
          </cell>
          <cell r="D1093">
            <v>70.074074074074076</v>
          </cell>
        </row>
        <row r="1094">
          <cell r="A1094">
            <v>350344</v>
          </cell>
          <cell r="B1094" t="str">
            <v>PROGRAMADOR DE COMPUTADOR PLENO</v>
          </cell>
          <cell r="C1094" t="str">
            <v>hora</v>
          </cell>
          <cell r="D1094">
            <v>57.770370370370365</v>
          </cell>
        </row>
        <row r="1095">
          <cell r="A1095">
            <v>350345</v>
          </cell>
          <cell r="B1095" t="str">
            <v>PROGRAMADOR DE COMPUTADOR SENIOR</v>
          </cell>
          <cell r="C1095" t="str">
            <v>hora</v>
          </cell>
          <cell r="D1095">
            <v>75.792592592592598</v>
          </cell>
        </row>
        <row r="1096">
          <cell r="A1096">
            <v>350346</v>
          </cell>
          <cell r="B1096" t="str">
            <v>PROJETISTA A / ASSISTENTE TECNICO I</v>
          </cell>
          <cell r="C1096" t="str">
            <v>hora</v>
          </cell>
          <cell r="D1096">
            <v>104.88888888888889</v>
          </cell>
        </row>
        <row r="1097">
          <cell r="A1097">
            <v>350347</v>
          </cell>
          <cell r="B1097" t="str">
            <v>PROJETISTA B / ASSISTENTE TECNICO II</v>
          </cell>
          <cell r="C1097" t="str">
            <v>hora</v>
          </cell>
          <cell r="D1097">
            <v>90.659259259259258</v>
          </cell>
        </row>
        <row r="1098">
          <cell r="A1098">
            <v>350348</v>
          </cell>
          <cell r="B1098" t="str">
            <v>PROJETISTA C / ASSISTENTE TECNICO III</v>
          </cell>
          <cell r="C1098" t="str">
            <v>hora</v>
          </cell>
          <cell r="D1098">
            <v>63.325925925925922</v>
          </cell>
        </row>
        <row r="1099">
          <cell r="A1099">
            <v>350350</v>
          </cell>
          <cell r="B1099" t="str">
            <v>SECRETARIA</v>
          </cell>
          <cell r="C1099" t="str">
            <v>hora</v>
          </cell>
          <cell r="D1099">
            <v>59.36296296296296</v>
          </cell>
        </row>
        <row r="1100">
          <cell r="A1100">
            <v>350351</v>
          </cell>
          <cell r="B1100" t="str">
            <v>TOPOGRAFO</v>
          </cell>
          <cell r="C1100" t="str">
            <v>hora</v>
          </cell>
          <cell r="D1100">
            <v>58.93333333333333</v>
          </cell>
        </row>
        <row r="1101">
          <cell r="A1101">
            <v>350401</v>
          </cell>
          <cell r="B1101" t="str">
            <v>ADVOGADO JUNIOR TEMPORARIO</v>
          </cell>
          <cell r="C1101" t="str">
            <v>hora</v>
          </cell>
          <cell r="D1101">
            <v>39.42962962962963</v>
          </cell>
        </row>
        <row r="1102">
          <cell r="A1102">
            <v>350402</v>
          </cell>
          <cell r="B1102" t="str">
            <v>ADVOGADO PLENO TEMPORARIO</v>
          </cell>
          <cell r="C1102" t="str">
            <v>hora</v>
          </cell>
          <cell r="D1102">
            <v>60.140740740740739</v>
          </cell>
        </row>
        <row r="1103">
          <cell r="A1103">
            <v>350403</v>
          </cell>
          <cell r="B1103" t="str">
            <v>ADVOGADO SENIOR TEMPORARIO</v>
          </cell>
          <cell r="C1103" t="str">
            <v>hora</v>
          </cell>
          <cell r="D1103">
            <v>82.688888888888883</v>
          </cell>
        </row>
        <row r="1104">
          <cell r="A1104">
            <v>350404</v>
          </cell>
          <cell r="B1104" t="str">
            <v>ANALISTA DE SISTEMA JUNIOR TEMPORARIO</v>
          </cell>
          <cell r="C1104" t="str">
            <v>hora</v>
          </cell>
          <cell r="D1104">
            <v>49.42962962962963</v>
          </cell>
        </row>
        <row r="1105">
          <cell r="A1105">
            <v>350405</v>
          </cell>
          <cell r="B1105" t="str">
            <v>ANALISTA DE SISTEMA PLENO TEMPORARIO</v>
          </cell>
          <cell r="C1105" t="str">
            <v>hora</v>
          </cell>
          <cell r="D1105">
            <v>64.370370370370367</v>
          </cell>
        </row>
        <row r="1106">
          <cell r="A1106">
            <v>350406</v>
          </cell>
          <cell r="B1106" t="str">
            <v>ANALISTA DE SISTEMA SENIOR TEMPORARIO</v>
          </cell>
          <cell r="C1106" t="str">
            <v>hora</v>
          </cell>
          <cell r="D1106">
            <v>77.992592592592587</v>
          </cell>
        </row>
        <row r="1107">
          <cell r="A1107">
            <v>350407</v>
          </cell>
          <cell r="B1107" t="str">
            <v>ARQUITETO JUNIOR TEMPORARIO</v>
          </cell>
          <cell r="C1107" t="str">
            <v>hora</v>
          </cell>
          <cell r="D1107">
            <v>65.607407407407408</v>
          </cell>
        </row>
        <row r="1108">
          <cell r="A1108">
            <v>350408</v>
          </cell>
          <cell r="B1108" t="str">
            <v>ARQUITETO PLENO TEMPORARIO</v>
          </cell>
          <cell r="C1108" t="str">
            <v>hora</v>
          </cell>
          <cell r="D1108">
            <v>70.67407407407407</v>
          </cell>
        </row>
        <row r="1109">
          <cell r="A1109">
            <v>350409</v>
          </cell>
          <cell r="B1109" t="str">
            <v>ARQUITETO SENIOR TEMPORARIO</v>
          </cell>
          <cell r="C1109" t="str">
            <v>hora</v>
          </cell>
          <cell r="D1109">
            <v>94.548148148148144</v>
          </cell>
        </row>
        <row r="1110">
          <cell r="A1110">
            <v>350410</v>
          </cell>
          <cell r="B1110" t="str">
            <v>AUXILIAR DE ESCRITORIO TEMPORARIO</v>
          </cell>
          <cell r="C1110" t="str">
            <v>hora</v>
          </cell>
          <cell r="D1110">
            <v>14.25925925925926</v>
          </cell>
        </row>
        <row r="1111">
          <cell r="A1111">
            <v>350411</v>
          </cell>
          <cell r="B1111" t="str">
            <v>AUXILIAR DE LABORATORIO TEMPORARIO</v>
          </cell>
          <cell r="C1111" t="str">
            <v>hora</v>
          </cell>
          <cell r="D1111">
            <v>13.711111111111112</v>
          </cell>
        </row>
        <row r="1112">
          <cell r="A1112">
            <v>350412</v>
          </cell>
          <cell r="B1112" t="str">
            <v>AUXILIAR DE TOPOGRAFIA TEMPORARIO</v>
          </cell>
          <cell r="C1112" t="str">
            <v>hora</v>
          </cell>
          <cell r="D1112">
            <v>15.25925925925926</v>
          </cell>
        </row>
        <row r="1113">
          <cell r="A1113">
            <v>350413</v>
          </cell>
          <cell r="B1113" t="str">
            <v>AUXILIAR TECNICO TEMPORARIO</v>
          </cell>
          <cell r="C1113" t="str">
            <v>hora</v>
          </cell>
          <cell r="D1113">
            <v>22.362962962962964</v>
          </cell>
        </row>
        <row r="1114">
          <cell r="A1114">
            <v>350414</v>
          </cell>
          <cell r="B1114" t="str">
            <v>CHEFE DE ESCRITORIO TEMPORARIO</v>
          </cell>
          <cell r="C1114" t="str">
            <v>hora</v>
          </cell>
          <cell r="D1114">
            <v>41.177777777777777</v>
          </cell>
        </row>
        <row r="1115">
          <cell r="A1115">
            <v>350415</v>
          </cell>
          <cell r="B1115" t="str">
            <v>CONSULTOR TEMPORARIO</v>
          </cell>
          <cell r="C1115" t="str">
            <v>hora</v>
          </cell>
          <cell r="D1115">
            <v>321.96296296296299</v>
          </cell>
        </row>
        <row r="1116">
          <cell r="A1116">
            <v>350416</v>
          </cell>
          <cell r="B1116" t="str">
            <v>CONSULTOR B TEMPORARIO</v>
          </cell>
          <cell r="C1116" t="str">
            <v>hora</v>
          </cell>
          <cell r="D1116">
            <v>190.40000000000003</v>
          </cell>
        </row>
        <row r="1117">
          <cell r="A1117">
            <v>350417</v>
          </cell>
          <cell r="B1117" t="str">
            <v>CONSULTO C TEMPORARIO</v>
          </cell>
          <cell r="C1117" t="str">
            <v>hora</v>
          </cell>
          <cell r="D1117">
            <v>167.90370370370371</v>
          </cell>
        </row>
        <row r="1118">
          <cell r="A1118">
            <v>350418</v>
          </cell>
          <cell r="B1118" t="str">
            <v>CONSULTOR INTERNACIONAL TEMPORARIO</v>
          </cell>
          <cell r="C1118" t="str">
            <v>hora</v>
          </cell>
          <cell r="D1118">
            <v>321.96296296296299</v>
          </cell>
        </row>
        <row r="1119">
          <cell r="A1119">
            <v>350420</v>
          </cell>
          <cell r="B1119" t="str">
            <v>COORDENADOR TEMPORARIO</v>
          </cell>
          <cell r="C1119" t="str">
            <v>hora</v>
          </cell>
          <cell r="D1119">
            <v>179.57777777777778</v>
          </cell>
        </row>
        <row r="1120">
          <cell r="A1120">
            <v>350421</v>
          </cell>
          <cell r="B1120" t="str">
            <v>CADISTA TEMPORARIO</v>
          </cell>
          <cell r="C1120" t="str">
            <v>hora</v>
          </cell>
          <cell r="D1120">
            <v>27.6</v>
          </cell>
        </row>
        <row r="1121">
          <cell r="A1121">
            <v>350422</v>
          </cell>
          <cell r="B1121" t="str">
            <v>CADISTA CALCULISTA TEMPORARIO</v>
          </cell>
          <cell r="C1121" t="str">
            <v>hora</v>
          </cell>
          <cell r="D1121">
            <v>22.985185185185184</v>
          </cell>
        </row>
        <row r="1122">
          <cell r="A1122">
            <v>350423</v>
          </cell>
          <cell r="B1122" t="str">
            <v>CADISTA / CALCULISTA I TEMPORARIO</v>
          </cell>
          <cell r="C1122" t="str">
            <v>hora</v>
          </cell>
          <cell r="D1122">
            <v>22.985185185185184</v>
          </cell>
        </row>
        <row r="1123">
          <cell r="A1123">
            <v>350424</v>
          </cell>
          <cell r="B1123" t="str">
            <v>CADISTA / CALCULISTA II TEMPORARIO</v>
          </cell>
          <cell r="C1123" t="str">
            <v>hora</v>
          </cell>
          <cell r="D1123">
            <v>24.755555555555556</v>
          </cell>
        </row>
        <row r="1124">
          <cell r="A1124">
            <v>350425</v>
          </cell>
          <cell r="B1124" t="str">
            <v>CADISTA / CALCULISTA III TEMPORARIO</v>
          </cell>
          <cell r="C1124" t="str">
            <v>hora</v>
          </cell>
          <cell r="D1124">
            <v>34.785185185185185</v>
          </cell>
        </row>
        <row r="1125">
          <cell r="A1125">
            <v>350426</v>
          </cell>
          <cell r="B1125" t="str">
            <v>DIGITADOR TEMPORARIO</v>
          </cell>
          <cell r="C1125" t="str">
            <v>hora</v>
          </cell>
          <cell r="D1125">
            <v>11.57037037037037</v>
          </cell>
        </row>
        <row r="1126">
          <cell r="A1126">
            <v>350427</v>
          </cell>
          <cell r="B1126" t="str">
            <v>ECONOMISTA JUNIOR TEMPORARIO</v>
          </cell>
          <cell r="C1126" t="str">
            <v>hora</v>
          </cell>
          <cell r="D1126">
            <v>49.325925925925922</v>
          </cell>
        </row>
        <row r="1127">
          <cell r="A1127">
            <v>350428</v>
          </cell>
          <cell r="B1127" t="str">
            <v>ECONOMISTA PLENO TEMPORARIO</v>
          </cell>
          <cell r="C1127" t="str">
            <v>hora</v>
          </cell>
          <cell r="D1127">
            <v>65.733333333333334</v>
          </cell>
        </row>
        <row r="1128">
          <cell r="A1128">
            <v>350429</v>
          </cell>
          <cell r="B1128" t="str">
            <v>ECONOMISTA SENIOR TEMPORARIO</v>
          </cell>
          <cell r="C1128" t="str">
            <v>hora</v>
          </cell>
          <cell r="D1128">
            <v>92.111111111111114</v>
          </cell>
        </row>
        <row r="1129">
          <cell r="A1129">
            <v>350430</v>
          </cell>
          <cell r="B1129" t="str">
            <v>ENGENHEIRO JUNIOR TEMPORARIO</v>
          </cell>
          <cell r="C1129" t="str">
            <v>hora</v>
          </cell>
          <cell r="D1129">
            <v>67.303703703703704</v>
          </cell>
        </row>
        <row r="1130">
          <cell r="A1130">
            <v>350431</v>
          </cell>
          <cell r="B1130" t="str">
            <v>ENGENHEIRO PLENO TEMPORARIO</v>
          </cell>
          <cell r="C1130" t="str">
            <v>hora</v>
          </cell>
          <cell r="D1130">
            <v>79.451851851851856</v>
          </cell>
        </row>
        <row r="1131">
          <cell r="A1131">
            <v>350432</v>
          </cell>
          <cell r="B1131" t="str">
            <v>ENGENHEIRO SENIOR TEMPORARIO</v>
          </cell>
          <cell r="C1131" t="str">
            <v>hora</v>
          </cell>
          <cell r="D1131">
            <v>87.177777777777777</v>
          </cell>
        </row>
        <row r="1132">
          <cell r="A1132">
            <v>350434</v>
          </cell>
          <cell r="B1132" t="str">
            <v>ESPECIALISTA EM TREINAMENTO SENIOR TEMPORARIO</v>
          </cell>
          <cell r="C1132" t="str">
            <v>hora</v>
          </cell>
          <cell r="D1132">
            <v>63.007407407407406</v>
          </cell>
        </row>
        <row r="1133">
          <cell r="A1133">
            <v>350435</v>
          </cell>
          <cell r="B1133" t="str">
            <v>FISCAL DE OBRA TEMPORARIO</v>
          </cell>
          <cell r="C1133" t="str">
            <v>hora</v>
          </cell>
          <cell r="D1133">
            <v>31.525925925925925</v>
          </cell>
        </row>
        <row r="1134">
          <cell r="A1134">
            <v>350436</v>
          </cell>
          <cell r="B1134" t="str">
            <v>GEOLOGO JUNIOR TEMPORARIO</v>
          </cell>
          <cell r="C1134" t="str">
            <v>hora</v>
          </cell>
          <cell r="D1134">
            <v>55.955555555555563</v>
          </cell>
        </row>
        <row r="1135">
          <cell r="A1135">
            <v>350437</v>
          </cell>
          <cell r="B1135" t="str">
            <v>GEOLOGO PLENO TEMPORARIO</v>
          </cell>
          <cell r="C1135" t="str">
            <v>hora</v>
          </cell>
          <cell r="D1135">
            <v>64.881481481481487</v>
          </cell>
        </row>
        <row r="1136">
          <cell r="A1136">
            <v>350438</v>
          </cell>
          <cell r="B1136" t="str">
            <v>GEOLOGO SENIOR TEMPORARIO</v>
          </cell>
          <cell r="C1136" t="str">
            <v>hora</v>
          </cell>
          <cell r="D1136">
            <v>117.8</v>
          </cell>
        </row>
        <row r="1137">
          <cell r="A1137">
            <v>350439</v>
          </cell>
          <cell r="B1137" t="str">
            <v>LABORATORISTA TEMPORARIO</v>
          </cell>
          <cell r="C1137" t="str">
            <v>hora</v>
          </cell>
          <cell r="D1137">
            <v>28.792592592592591</v>
          </cell>
        </row>
        <row r="1138">
          <cell r="A1138">
            <v>350440</v>
          </cell>
          <cell r="B1138" t="str">
            <v>MENSAGEIRO TEMPORARIO</v>
          </cell>
          <cell r="C1138" t="str">
            <v>hora</v>
          </cell>
          <cell r="D1138">
            <v>13.770370370370371</v>
          </cell>
        </row>
        <row r="1139">
          <cell r="A1139">
            <v>350441</v>
          </cell>
          <cell r="B1139" t="str">
            <v>MOTORISTA TEMPORARIO</v>
          </cell>
          <cell r="C1139" t="str">
            <v>hora</v>
          </cell>
          <cell r="D1139">
            <v>20.911111111111111</v>
          </cell>
        </row>
        <row r="1140">
          <cell r="A1140">
            <v>350442</v>
          </cell>
          <cell r="B1140" t="str">
            <v>NIVELADOR TEMPORARIO</v>
          </cell>
          <cell r="C1140" t="str">
            <v>hora</v>
          </cell>
          <cell r="D1140">
            <v>21.659259259259258</v>
          </cell>
        </row>
        <row r="1141">
          <cell r="A1141">
            <v>350443</v>
          </cell>
          <cell r="B1141" t="str">
            <v>PROGRAMADOR DE COMPUTADOR JUNIOR TEMPORARIO</v>
          </cell>
          <cell r="C1141" t="str">
            <v>hora</v>
          </cell>
          <cell r="D1141">
            <v>42.177777777777777</v>
          </cell>
        </row>
        <row r="1142">
          <cell r="A1142">
            <v>350444</v>
          </cell>
          <cell r="B1142" t="str">
            <v>PROGRAMADOR DE COMPUTADOR PLENO TEMPORARIO</v>
          </cell>
          <cell r="C1142" t="str">
            <v>hora</v>
          </cell>
          <cell r="D1142">
            <v>34.770370370370372</v>
          </cell>
        </row>
        <row r="1143">
          <cell r="A1143">
            <v>350445</v>
          </cell>
          <cell r="B1143" t="str">
            <v>PROGRAMADOR DE COMPUTADOR SENIOR TEMPORARIO</v>
          </cell>
          <cell r="C1143" t="str">
            <v>hora</v>
          </cell>
          <cell r="D1143">
            <v>45.62222222222222</v>
          </cell>
        </row>
        <row r="1144">
          <cell r="A1144">
            <v>350446</v>
          </cell>
          <cell r="B1144" t="str">
            <v>PROJETISTA A / ASSISTENTE TECNICO I TEMPORARIO</v>
          </cell>
          <cell r="C1144" t="str">
            <v>hora</v>
          </cell>
          <cell r="D1144">
            <v>63.133333333333333</v>
          </cell>
        </row>
        <row r="1145">
          <cell r="A1145">
            <v>350447</v>
          </cell>
          <cell r="B1145" t="str">
            <v>PROJETISTA B / ASSISTENTE TECNICO II TEMPORARIO</v>
          </cell>
          <cell r="C1145" t="str">
            <v>hora</v>
          </cell>
          <cell r="D1145">
            <v>54.57037037037037</v>
          </cell>
        </row>
        <row r="1146">
          <cell r="A1146">
            <v>350448</v>
          </cell>
          <cell r="B1146" t="str">
            <v>PROJETISTA C / ASSISTENTE TECNICO III TEMPORARIO</v>
          </cell>
          <cell r="C1146" t="str">
            <v>hora</v>
          </cell>
          <cell r="D1146">
            <v>38.11851851851852</v>
          </cell>
        </row>
        <row r="1147">
          <cell r="A1147">
            <v>350449</v>
          </cell>
          <cell r="B1147" t="str">
            <v>SECCIONISTA TEMPORARIO</v>
          </cell>
          <cell r="C1147" t="str">
            <v>hora</v>
          </cell>
          <cell r="D1147">
            <v>31.814814814814813</v>
          </cell>
        </row>
        <row r="1148">
          <cell r="A1148">
            <v>350450</v>
          </cell>
          <cell r="B1148" t="str">
            <v>SECRETARIA TEMPORARIO</v>
          </cell>
          <cell r="C1148" t="str">
            <v>hora</v>
          </cell>
          <cell r="D1148">
            <v>35.733333333333334</v>
          </cell>
        </row>
        <row r="1149">
          <cell r="A1149">
            <v>350451</v>
          </cell>
          <cell r="B1149" t="str">
            <v>TOPOGRAFO TEMPORARIO</v>
          </cell>
          <cell r="C1149" t="str">
            <v>hora</v>
          </cell>
          <cell r="D1149">
            <v>35.466666666666669</v>
          </cell>
        </row>
        <row r="1150">
          <cell r="A1150">
            <v>370101</v>
          </cell>
          <cell r="B1150" t="str">
            <v>REPARO TOTAL DE CERCA</v>
          </cell>
          <cell r="C1150" t="str">
            <v>m</v>
          </cell>
          <cell r="D1150">
            <v>30.62962962962963</v>
          </cell>
        </row>
        <row r="1151">
          <cell r="A1151">
            <v>370102</v>
          </cell>
          <cell r="B1151" t="str">
            <v>REPARO PARCIAL DE CERCA - MOURAO</v>
          </cell>
          <cell r="C1151" t="str">
            <v>m</v>
          </cell>
          <cell r="D1151">
            <v>23.355555555555554</v>
          </cell>
        </row>
        <row r="1152">
          <cell r="A1152">
            <v>370103</v>
          </cell>
          <cell r="B1152" t="str">
            <v>REPARO PARCIAL DE CERCA-ARAME</v>
          </cell>
          <cell r="C1152" t="str">
            <v>m</v>
          </cell>
          <cell r="D1152">
            <v>3.7037037037037037</v>
          </cell>
        </row>
        <row r="1153">
          <cell r="A1153">
            <v>370104</v>
          </cell>
          <cell r="B1153" t="str">
            <v>LIMPEZA DE DRENAGEM DA PLATAFORMA</v>
          </cell>
          <cell r="C1153" t="str">
            <v>m</v>
          </cell>
          <cell r="D1153">
            <v>1.0814814814814815</v>
          </cell>
        </row>
        <row r="1154">
          <cell r="A1154">
            <v>370105</v>
          </cell>
          <cell r="B1154" t="str">
            <v>LIMPEZA DE DRENAGEM FORA DA PLATAFORMA</v>
          </cell>
          <cell r="C1154" t="str">
            <v>m</v>
          </cell>
          <cell r="D1154">
            <v>1.3037037037037038</v>
          </cell>
        </row>
        <row r="1155">
          <cell r="A1155">
            <v>370106</v>
          </cell>
          <cell r="B1155" t="str">
            <v>LIMPEZA DE BUEIROS DIAMETRO D&lt;=0,60M</v>
          </cell>
          <cell r="C1155" t="str">
            <v>m</v>
          </cell>
          <cell r="D1155">
            <v>38.80740740740741</v>
          </cell>
        </row>
        <row r="1156">
          <cell r="A1156">
            <v>370107</v>
          </cell>
          <cell r="B1156" t="str">
            <v>LIMPEZA DE BUEIROS DIAMETRO 0,6&lt;D&lt;=0,8M</v>
          </cell>
          <cell r="C1156" t="str">
            <v>m</v>
          </cell>
          <cell r="D1156">
            <v>50.2</v>
          </cell>
        </row>
        <row r="1157">
          <cell r="A1157">
            <v>370108</v>
          </cell>
          <cell r="B1157" t="str">
            <v>LIMPEZA DE BUEIROS DIAMETRO 0,8 &lt; D &lt;=1,0M</v>
          </cell>
          <cell r="C1157" t="str">
            <v>m</v>
          </cell>
          <cell r="D1157">
            <v>52.466666666666669</v>
          </cell>
        </row>
        <row r="1158">
          <cell r="A1158">
            <v>370109</v>
          </cell>
          <cell r="B1158" t="str">
            <v>LIMPEZA DE BUEIROS DIAMETRO 1,0&lt;D&lt;=1,20M</v>
          </cell>
          <cell r="C1158" t="str">
            <v>m</v>
          </cell>
          <cell r="D1158">
            <v>56.037037037037045</v>
          </cell>
        </row>
        <row r="1159">
          <cell r="A1159">
            <v>370110</v>
          </cell>
          <cell r="B1159" t="str">
            <v>LIMPEZA DE BUEIROS 1,20&lt;D&lt;=1,50M</v>
          </cell>
          <cell r="C1159" t="str">
            <v>m</v>
          </cell>
          <cell r="D1159">
            <v>59.325925925925922</v>
          </cell>
        </row>
        <row r="1160">
          <cell r="A1160">
            <v>370111</v>
          </cell>
          <cell r="B1160" t="str">
            <v>LIMPEZA DE GALERIA</v>
          </cell>
          <cell r="C1160" t="str">
            <v>m</v>
          </cell>
          <cell r="D1160">
            <v>52.622222222222227</v>
          </cell>
        </row>
        <row r="1161">
          <cell r="A1161">
            <v>370112</v>
          </cell>
          <cell r="B1161" t="str">
            <v>REPARO DRENAGEM SUPERFICIAL DE CONCRETO</v>
          </cell>
          <cell r="C1161" t="str">
            <v>m3</v>
          </cell>
          <cell r="D1161">
            <v>989.51111111111106</v>
          </cell>
        </row>
        <row r="1162">
          <cell r="A1162">
            <v>370113</v>
          </cell>
          <cell r="B1162" t="str">
            <v>DEMOLICAO OBRAS DE CONCRETO SIMPLES</v>
          </cell>
          <cell r="C1162" t="str">
            <v>m3</v>
          </cell>
          <cell r="D1162">
            <v>172.77777777777777</v>
          </cell>
        </row>
        <row r="1163">
          <cell r="A1163">
            <v>370114</v>
          </cell>
          <cell r="B1163" t="str">
            <v>DEMOLICAO OBRAS DE CONCRETO ARMADO</v>
          </cell>
          <cell r="C1163" t="str">
            <v>m3</v>
          </cell>
          <cell r="D1163">
            <v>321.92592592592592</v>
          </cell>
        </row>
        <row r="1164">
          <cell r="A1164">
            <v>370115</v>
          </cell>
          <cell r="B1164" t="str">
            <v>DEMOLICAO E RETIRADA DE GUARDA-CORPO</v>
          </cell>
          <cell r="C1164" t="str">
            <v>m3</v>
          </cell>
          <cell r="D1164">
            <v>297.54074074074072</v>
          </cell>
        </row>
        <row r="1165">
          <cell r="A1165">
            <v>370116</v>
          </cell>
          <cell r="B1165" t="str">
            <v>LIMPEZA DE PLACA</v>
          </cell>
          <cell r="C1165" t="str">
            <v>m2</v>
          </cell>
          <cell r="D1165">
            <v>7.7703703703703706</v>
          </cell>
        </row>
        <row r="1166">
          <cell r="A1166">
            <v>370117</v>
          </cell>
          <cell r="B1166" t="str">
            <v>LIMPEZA TACHA REFLETIVA MONO/BIDIREC</v>
          </cell>
          <cell r="C1166" t="str">
            <v>un</v>
          </cell>
          <cell r="D1166">
            <v>2.0444444444444443</v>
          </cell>
        </row>
        <row r="1167">
          <cell r="A1167">
            <v>370118</v>
          </cell>
          <cell r="B1167" t="str">
            <v>PINTURA DE CAIACAO 2 DEMAOS</v>
          </cell>
          <cell r="C1167" t="str">
            <v>m2</v>
          </cell>
          <cell r="D1167">
            <v>16.222222222222221</v>
          </cell>
        </row>
        <row r="1168">
          <cell r="A1168">
            <v>370119</v>
          </cell>
          <cell r="B1168" t="str">
            <v>LIMPEZA SUPERFICIAL CONCRETO</v>
          </cell>
          <cell r="C1168" t="str">
            <v>m2</v>
          </cell>
          <cell r="D1168">
            <v>6.9037037037037035</v>
          </cell>
        </row>
        <row r="1169">
          <cell r="A1169">
            <v>370120</v>
          </cell>
          <cell r="B1169" t="str">
            <v>ALVENARIA DE 1 TIJOLO</v>
          </cell>
          <cell r="C1169" t="str">
            <v>m3</v>
          </cell>
          <cell r="D1169">
            <v>812.55555555555554</v>
          </cell>
        </row>
        <row r="1170">
          <cell r="A1170">
            <v>370121</v>
          </cell>
          <cell r="B1170" t="str">
            <v>RECOLHIMENTO DE ANIMAIS</v>
          </cell>
          <cell r="C1170" t="str">
            <v>equipehor</v>
          </cell>
          <cell r="D1170">
            <v>77.237037037037041</v>
          </cell>
        </row>
        <row r="1171">
          <cell r="A1171">
            <v>370122</v>
          </cell>
          <cell r="B1171" t="str">
            <v>EQUIPE PARA SERVICOS CONSERVACAO</v>
          </cell>
          <cell r="C1171" t="str">
            <v>equip/dia</v>
          </cell>
          <cell r="D1171">
            <v>1439.5407407407408</v>
          </cell>
        </row>
        <row r="1172">
          <cell r="A1172">
            <v>370123</v>
          </cell>
          <cell r="B1172" t="str">
            <v>TRANSPORTE DE PESSOAL</v>
          </cell>
          <cell r="C1172" t="str">
            <v>km</v>
          </cell>
          <cell r="D1172">
            <v>1.125925925925926</v>
          </cell>
        </row>
        <row r="1173">
          <cell r="A1173">
            <v>370124</v>
          </cell>
          <cell r="B1173" t="str">
            <v>PINTURA LATEX ACRILICA</v>
          </cell>
          <cell r="C1173" t="str">
            <v>m2</v>
          </cell>
          <cell r="D1173">
            <v>25.911111111111108</v>
          </cell>
        </row>
        <row r="1174">
          <cell r="A1174">
            <v>370201</v>
          </cell>
          <cell r="B1174" t="str">
            <v>REPOSICAO DE REVESTPRIMARIO NA PISTA</v>
          </cell>
          <cell r="C1174" t="str">
            <v>m3</v>
          </cell>
          <cell r="D1174">
            <v>75.466666666666669</v>
          </cell>
        </row>
        <row r="1175">
          <cell r="A1175">
            <v>370202</v>
          </cell>
          <cell r="B1175" t="str">
            <v>REPOSICAO REVESTPRIMARIO ACOSTAMENTO</v>
          </cell>
          <cell r="C1175" t="str">
            <v>m3</v>
          </cell>
          <cell r="D1175">
            <v>75.466666666666669</v>
          </cell>
        </row>
        <row r="1176">
          <cell r="A1176">
            <v>370203</v>
          </cell>
          <cell r="B1176" t="str">
            <v>RECONFORMACAO DE PLATAFORMA</v>
          </cell>
          <cell r="C1176" t="str">
            <v>km</v>
          </cell>
          <cell r="D1176">
            <v>334.02962962962965</v>
          </cell>
        </row>
        <row r="1177">
          <cell r="A1177">
            <v>370204</v>
          </cell>
          <cell r="B1177" t="str">
            <v>RECONFORMACAO DE ACOSTAMENTO</v>
          </cell>
          <cell r="C1177" t="str">
            <v>km</v>
          </cell>
          <cell r="D1177">
            <v>114.15555555555557</v>
          </cell>
        </row>
        <row r="1178">
          <cell r="A1178">
            <v>370205</v>
          </cell>
          <cell r="B1178" t="str">
            <v>RECOMPOSICAO MANUAL DE ATERRO</v>
          </cell>
          <cell r="C1178" t="str">
            <v>m3</v>
          </cell>
          <cell r="D1178">
            <v>67.637037037037032</v>
          </cell>
        </row>
        <row r="1179">
          <cell r="A1179">
            <v>370206</v>
          </cell>
          <cell r="B1179" t="str">
            <v>RECOMPOSICAO MECANICA DE ATERRO</v>
          </cell>
          <cell r="C1179" t="str">
            <v>m3</v>
          </cell>
          <cell r="D1179">
            <v>19.644444444444446</v>
          </cell>
        </row>
        <row r="1180">
          <cell r="A1180">
            <v>370207</v>
          </cell>
          <cell r="B1180" t="str">
            <v>REMOCAO MANUAL DE BARREIRA</v>
          </cell>
          <cell r="C1180" t="str">
            <v>m3</v>
          </cell>
          <cell r="D1180">
            <v>40.237037037037034</v>
          </cell>
        </row>
        <row r="1181">
          <cell r="A1181">
            <v>370208</v>
          </cell>
          <cell r="B1181" t="str">
            <v>REMOCAO MECANICA DE BARREIRA</v>
          </cell>
          <cell r="C1181" t="str">
            <v>m3</v>
          </cell>
          <cell r="D1181">
            <v>22.829629629629629</v>
          </cell>
        </row>
        <row r="1182">
          <cell r="A1182">
            <v>370210</v>
          </cell>
          <cell r="B1182" t="str">
            <v>RETALUDAMENTO MECANICO 1A/2A CAT</v>
          </cell>
          <cell r="C1182" t="str">
            <v>m3</v>
          </cell>
          <cell r="D1182">
            <v>48.570370370370362</v>
          </cell>
        </row>
        <row r="1183">
          <cell r="A1183">
            <v>370211</v>
          </cell>
          <cell r="B1183" t="str">
            <v>DESTARVCOM PERIMETRO MAIOR QUE 78CM</v>
          </cell>
          <cell r="C1183" t="str">
            <v>un</v>
          </cell>
          <cell r="D1183">
            <v>15.703703703703704</v>
          </cell>
        </row>
        <row r="1184">
          <cell r="A1184">
            <v>370212</v>
          </cell>
          <cell r="B1184" t="str">
            <v>LIMPTERRENO C/DESTARVPERIMETRO&lt;=78</v>
          </cell>
          <cell r="C1184" t="str">
            <v>m2</v>
          </cell>
          <cell r="D1184">
            <v>0.51111111111111107</v>
          </cell>
        </row>
        <row r="1185">
          <cell r="A1185">
            <v>370213</v>
          </cell>
          <cell r="B1185" t="str">
            <v>LIMPTERRENO S/DESTOCAMENTO DE ARVORE</v>
          </cell>
          <cell r="C1185" t="str">
            <v>m2</v>
          </cell>
          <cell r="D1185">
            <v>0.27407407407407408</v>
          </cell>
        </row>
        <row r="1186">
          <cell r="A1186">
            <v>37021401</v>
          </cell>
          <cell r="B1186" t="str">
            <v>ESCAVACAO E CARGA DE MATERIAL DE 1/2A CATEGORIA</v>
          </cell>
          <cell r="C1186" t="str">
            <v>m3</v>
          </cell>
          <cell r="D1186">
            <v>5.2296296296296294</v>
          </cell>
        </row>
        <row r="1187">
          <cell r="A1187">
            <v>370218</v>
          </cell>
          <cell r="B1187" t="str">
            <v>ESCAVCARGA MATERIAL 2ACATC/EXPLOSIVO</v>
          </cell>
          <cell r="C1187" t="str">
            <v>m3</v>
          </cell>
          <cell r="D1187">
            <v>19.407407407407408</v>
          </cell>
        </row>
        <row r="1188">
          <cell r="A1188">
            <v>370219</v>
          </cell>
          <cell r="B1188" t="str">
            <v>ESCAVACAO E CARGA MATERIAL DE 3ACAT</v>
          </cell>
          <cell r="C1188" t="str">
            <v>m3</v>
          </cell>
          <cell r="D1188">
            <v>30.955555555555556</v>
          </cell>
        </row>
        <row r="1189">
          <cell r="A1189">
            <v>370220</v>
          </cell>
          <cell r="B1189" t="str">
            <v>COMPACTACAO ATERRO MAIOR/IGUAL 95%PS</v>
          </cell>
          <cell r="C1189" t="str">
            <v>m3</v>
          </cell>
          <cell r="D1189">
            <v>2.9703703703703703</v>
          </cell>
        </row>
        <row r="1190">
          <cell r="A1190">
            <v>370221</v>
          </cell>
          <cell r="B1190" t="str">
            <v>TRANSPORTE DE 1A/2A CATEGORIA ATE 1KM</v>
          </cell>
          <cell r="C1190" t="str">
            <v>m3*km</v>
          </cell>
          <cell r="D1190">
            <v>4.0370370370370372</v>
          </cell>
        </row>
        <row r="1191">
          <cell r="A1191">
            <v>370222</v>
          </cell>
          <cell r="B1191" t="str">
            <v>TRANSPORTE DE 1A/2A CATEGORIA ATE 2KM</v>
          </cell>
          <cell r="C1191" t="str">
            <v>m3*km</v>
          </cell>
          <cell r="D1191">
            <v>2.3703703703703702</v>
          </cell>
        </row>
        <row r="1192">
          <cell r="A1192">
            <v>370223</v>
          </cell>
          <cell r="B1192" t="str">
            <v>TRANSPORTE DE 1A/2A CATEGORIA ATE 5KM</v>
          </cell>
          <cell r="C1192" t="str">
            <v>m3*km</v>
          </cell>
          <cell r="D1192">
            <v>1.8444444444444446</v>
          </cell>
        </row>
        <row r="1193">
          <cell r="A1193">
            <v>370224</v>
          </cell>
          <cell r="B1193" t="str">
            <v>TRANSPORTE DE 1A/2A CATEGORIA ATE 10KM</v>
          </cell>
          <cell r="C1193" t="str">
            <v>m3*km</v>
          </cell>
          <cell r="D1193">
            <v>1.5407407407407407</v>
          </cell>
        </row>
        <row r="1194">
          <cell r="A1194">
            <v>370225</v>
          </cell>
          <cell r="B1194" t="str">
            <v>TRANSPORTE DE 1A/2A CATEGORIA ATE 15KM</v>
          </cell>
          <cell r="C1194" t="str">
            <v>m3*km</v>
          </cell>
          <cell r="D1194">
            <v>1.3555555555555556</v>
          </cell>
        </row>
        <row r="1195">
          <cell r="A1195">
            <v>370226</v>
          </cell>
          <cell r="B1195" t="str">
            <v>TRANSPORTE DE 1A/2A CATEGORIA ALEM 15KM</v>
          </cell>
          <cell r="C1195" t="str">
            <v>m3*km</v>
          </cell>
          <cell r="D1195">
            <v>1.0740740740740742</v>
          </cell>
        </row>
        <row r="1196">
          <cell r="A1196">
            <v>370227</v>
          </cell>
          <cell r="B1196" t="str">
            <v>REVESTIMENTO PRIMARIO</v>
          </cell>
          <cell r="C1196" t="str">
            <v>m3</v>
          </cell>
          <cell r="D1196">
            <v>75.466666666666669</v>
          </cell>
        </row>
        <row r="1197">
          <cell r="A1197">
            <v>370301</v>
          </cell>
          <cell r="B1197" t="str">
            <v>REMENDO PRE-MISTURADO A QUENTE</v>
          </cell>
          <cell r="C1197" t="str">
            <v>m3</v>
          </cell>
          <cell r="D1197">
            <v>1460.9777777777779</v>
          </cell>
        </row>
        <row r="1198">
          <cell r="A1198">
            <v>370302</v>
          </cell>
          <cell r="B1198" t="str">
            <v>REMENDO PRE-MISTURADO A FRIO</v>
          </cell>
          <cell r="C1198" t="str">
            <v>m3</v>
          </cell>
          <cell r="D1198">
            <v>1301.9333333333334</v>
          </cell>
        </row>
        <row r="1199">
          <cell r="A1199">
            <v>370303</v>
          </cell>
          <cell r="B1199" t="str">
            <v>REPARO EMERGENCIAL DE PAV-TAPA BURACO</v>
          </cell>
          <cell r="C1199" t="str">
            <v>m3</v>
          </cell>
          <cell r="D1199">
            <v>958.37777777777774</v>
          </cell>
        </row>
        <row r="1200">
          <cell r="A1200">
            <v>37030301</v>
          </cell>
          <cell r="B1200" t="str">
            <v>REPARO EMERGENCIAL DE PAV-TAPA BURACO COM CBUQ E EQUIP C/ SILO MOVEL TERMICO</v>
          </cell>
          <cell r="C1200" t="str">
            <v>m3</v>
          </cell>
          <cell r="D1200">
            <v>1205.1777777777777</v>
          </cell>
        </row>
        <row r="1201">
          <cell r="A1201">
            <v>370304</v>
          </cell>
          <cell r="B1201" t="str">
            <v>REPARO DE BASE BRITA GRADUADA</v>
          </cell>
          <cell r="C1201" t="str">
            <v>m3</v>
          </cell>
          <cell r="D1201">
            <v>364.17037037037039</v>
          </cell>
        </row>
        <row r="1202">
          <cell r="A1202">
            <v>370305</v>
          </cell>
          <cell r="B1202" t="str">
            <v>SELAGEM DE TRINCA</v>
          </cell>
          <cell r="C1202" t="str">
            <v>litro</v>
          </cell>
          <cell r="D1202">
            <v>28.377777777777776</v>
          </cell>
        </row>
        <row r="1203">
          <cell r="A1203">
            <v>37030502</v>
          </cell>
          <cell r="B1203" t="str">
            <v>SELAGEM DE TRINCA COM MASTIQUE ASFALTICO</v>
          </cell>
          <cell r="C1203" t="str">
            <v>litro</v>
          </cell>
          <cell r="D1203">
            <v>28.377777777777776</v>
          </cell>
        </row>
        <row r="1204">
          <cell r="A1204">
            <v>370306</v>
          </cell>
          <cell r="B1204" t="str">
            <v>REPARO DE CONCRETO PORTLAND</v>
          </cell>
          <cell r="C1204" t="str">
            <v>m3</v>
          </cell>
          <cell r="D1204">
            <v>424.25185185185182</v>
          </cell>
        </row>
        <row r="1205">
          <cell r="A1205">
            <v>370307</v>
          </cell>
          <cell r="B1205" t="str">
            <v>ESCAVACAO P/ REFORCO DE SUB-LEITO</v>
          </cell>
          <cell r="C1205" t="str">
            <v>m3</v>
          </cell>
          <cell r="D1205">
            <v>5.3555555555555552</v>
          </cell>
        </row>
        <row r="1206">
          <cell r="A1206">
            <v>370308</v>
          </cell>
          <cell r="B1206" t="str">
            <v>COMPACTACAO PARA REFORCO DE SUB-LEITO</v>
          </cell>
          <cell r="C1206" t="str">
            <v>m3</v>
          </cell>
          <cell r="D1206">
            <v>5.0814814814814815</v>
          </cell>
        </row>
        <row r="1207">
          <cell r="A1207">
            <v>370309</v>
          </cell>
          <cell r="B1207" t="str">
            <v>PREPARO E MELHORAMENTO SUB-LEITO</v>
          </cell>
          <cell r="C1207" t="str">
            <v>m2</v>
          </cell>
          <cell r="D1207">
            <v>1.2296296296296296</v>
          </cell>
        </row>
        <row r="1208">
          <cell r="A1208">
            <v>370310</v>
          </cell>
          <cell r="B1208" t="str">
            <v>SUB-BASE OU BASE BRITA GRADSIMPLES</v>
          </cell>
          <cell r="C1208" t="str">
            <v>m3</v>
          </cell>
          <cell r="D1208">
            <v>167.4814814814815</v>
          </cell>
        </row>
        <row r="1209">
          <cell r="A1209">
            <v>370311</v>
          </cell>
          <cell r="B1209" t="str">
            <v>IMPRIMADURA BETIMPERMEABILIZANTE</v>
          </cell>
          <cell r="C1209" t="str">
            <v>m2</v>
          </cell>
          <cell r="D1209">
            <v>6.162962962962963</v>
          </cell>
        </row>
        <row r="1210">
          <cell r="A1210">
            <v>370312</v>
          </cell>
          <cell r="B1210" t="str">
            <v>IMPRIMADURA BETUMINOSA LIGANTE</v>
          </cell>
          <cell r="C1210" t="str">
            <v>m2</v>
          </cell>
          <cell r="D1210">
            <v>2.0296296296296297</v>
          </cell>
        </row>
        <row r="1211">
          <cell r="A1211">
            <v>37031201</v>
          </cell>
          <cell r="B1211" t="str">
            <v>IMPRIMADURA BETUMINOSA LINGANTE (NOTURNO)</v>
          </cell>
          <cell r="C1211" t="str">
            <v>m2</v>
          </cell>
          <cell r="D1211">
            <v>1.9777777777777779</v>
          </cell>
        </row>
        <row r="1212">
          <cell r="A1212">
            <v>370313</v>
          </cell>
          <cell r="B1212" t="str">
            <v>TRATAMENTO SUPERFC/LAMA ASFALTICA</v>
          </cell>
          <cell r="C1212" t="str">
            <v>m2</v>
          </cell>
          <cell r="D1212">
            <v>5.9555555555555548</v>
          </cell>
        </row>
        <row r="1213">
          <cell r="A1213">
            <v>370314</v>
          </cell>
          <cell r="B1213" t="str">
            <v>CAMADA DE LAMA ASFALTICA GROSSA</v>
          </cell>
          <cell r="C1213" t="str">
            <v>m2</v>
          </cell>
          <cell r="D1213">
            <v>7.7259259259259263</v>
          </cell>
        </row>
        <row r="1214">
          <cell r="A1214">
            <v>370315</v>
          </cell>
          <cell r="B1214" t="str">
            <v>CAMADA DE ROLAMENTO CBUQ - PANOS S/DOP</v>
          </cell>
          <cell r="C1214" t="str">
            <v>m3</v>
          </cell>
          <cell r="D1214">
            <v>864.70370370370358</v>
          </cell>
        </row>
        <row r="1215">
          <cell r="A1215">
            <v>370316</v>
          </cell>
          <cell r="B1215" t="str">
            <v>CAMBASE/REGULARIZACAO DE PMF</v>
          </cell>
          <cell r="C1215" t="str">
            <v>m3</v>
          </cell>
          <cell r="D1215">
            <v>586.28888888888889</v>
          </cell>
        </row>
        <row r="1216">
          <cell r="A1216">
            <v>370317</v>
          </cell>
          <cell r="B1216" t="str">
            <v>CAPA SELANTE BETUMINOSA</v>
          </cell>
          <cell r="C1216" t="str">
            <v>m2</v>
          </cell>
          <cell r="D1216">
            <v>3.7111111111111112</v>
          </cell>
        </row>
        <row r="1217">
          <cell r="A1217">
            <v>370318</v>
          </cell>
          <cell r="B1217" t="str">
            <v>FRESAGEM PAVIMENTO</v>
          </cell>
          <cell r="C1217" t="str">
            <v>m3</v>
          </cell>
          <cell r="D1217">
            <v>192.29629629629633</v>
          </cell>
        </row>
        <row r="1218">
          <cell r="A1218">
            <v>370319</v>
          </cell>
          <cell r="B1218" t="str">
            <v>IMPRIMADURA BET AUXILIAR DE LIGACAO</v>
          </cell>
          <cell r="C1218" t="str">
            <v>m2</v>
          </cell>
          <cell r="D1218">
            <v>1.0962962962962963</v>
          </cell>
        </row>
        <row r="1219">
          <cell r="A1219">
            <v>370320</v>
          </cell>
          <cell r="B1219" t="str">
            <v>REMOCAO CAMADA DE ROLAMENTO</v>
          </cell>
          <cell r="C1219" t="str">
            <v>m3</v>
          </cell>
          <cell r="D1219">
            <v>33.866666666666667</v>
          </cell>
        </row>
        <row r="1220">
          <cell r="A1220">
            <v>370321</v>
          </cell>
          <cell r="B1220" t="str">
            <v>TRATAMENTO SUPERFICIAL DUPLO</v>
          </cell>
          <cell r="C1220" t="str">
            <v>m3</v>
          </cell>
          <cell r="D1220">
            <v>469.11111111111103</v>
          </cell>
        </row>
        <row r="1221">
          <cell r="A1221">
            <v>370322</v>
          </cell>
          <cell r="B1221" t="str">
            <v>TRATAMENTO SUPERFICIAL TRIPLO</v>
          </cell>
          <cell r="C1221" t="str">
            <v>m3</v>
          </cell>
          <cell r="D1221">
            <v>592.38518518518515</v>
          </cell>
        </row>
        <row r="1222">
          <cell r="A1222">
            <v>370323</v>
          </cell>
          <cell r="B1222" t="str">
            <v>TRANSPORTE DE SOLO CIMENTO ATE 5 KM</v>
          </cell>
          <cell r="C1222" t="str">
            <v>m3*km</v>
          </cell>
          <cell r="D1222">
            <v>2.4</v>
          </cell>
        </row>
        <row r="1223">
          <cell r="A1223">
            <v>370324</v>
          </cell>
          <cell r="B1223" t="str">
            <v>SUB-BASE OU BASE SOLO CIM 7% - PULV</v>
          </cell>
          <cell r="C1223" t="str">
            <v>m3</v>
          </cell>
          <cell r="D1223">
            <v>67.607407407407408</v>
          </cell>
        </row>
        <row r="1224">
          <cell r="A1224">
            <v>370325</v>
          </cell>
          <cell r="B1224" t="str">
            <v>SUB-BASE OU BASE SOLO CIM 10% - PULV</v>
          </cell>
          <cell r="C1224" t="str">
            <v>m3</v>
          </cell>
          <cell r="D1224">
            <v>86.903703703703698</v>
          </cell>
        </row>
        <row r="1225">
          <cell r="A1225">
            <v>370326</v>
          </cell>
          <cell r="B1225" t="str">
            <v>RECICLAGEM PAVIMENTO IN LOCO</v>
          </cell>
          <cell r="C1225" t="str">
            <v>m3</v>
          </cell>
          <cell r="D1225">
            <v>252.72592592592594</v>
          </cell>
        </row>
        <row r="1226">
          <cell r="A1226">
            <v>370401</v>
          </cell>
          <cell r="B1226" t="str">
            <v>REPARO DE GUARDA CORPO METALICO</v>
          </cell>
          <cell r="C1226" t="str">
            <v>m</v>
          </cell>
          <cell r="D1226">
            <v>136.54814814814816</v>
          </cell>
        </row>
        <row r="1227">
          <cell r="A1227">
            <v>37040201</v>
          </cell>
          <cell r="B1227" t="str">
            <v>GUIA DE CONCRETO FCK 20 MPA</v>
          </cell>
          <cell r="C1227" t="str">
            <v>m3</v>
          </cell>
          <cell r="D1227">
            <v>714.60740740740744</v>
          </cell>
        </row>
        <row r="1228">
          <cell r="A1228">
            <v>37040301</v>
          </cell>
          <cell r="B1228" t="str">
            <v>SARJETA DE CONCRETO FCK 20 MPA</v>
          </cell>
          <cell r="C1228" t="str">
            <v>m3</v>
          </cell>
          <cell r="D1228">
            <v>558.97777777777776</v>
          </cell>
        </row>
        <row r="1229">
          <cell r="A1229">
            <v>370404</v>
          </cell>
          <cell r="B1229" t="str">
            <v>ESCAVACAO MANUAL DE 1A/2A CATEGORIA</v>
          </cell>
          <cell r="C1229" t="str">
            <v>m3</v>
          </cell>
          <cell r="D1229">
            <v>55.555555555555557</v>
          </cell>
        </row>
        <row r="1230">
          <cell r="A1230">
            <v>370405</v>
          </cell>
          <cell r="B1230" t="str">
            <v>ESCAVFUND,BUEIRO OU DRENO S/EXPLATE2M</v>
          </cell>
          <cell r="C1230" t="str">
            <v>m3</v>
          </cell>
          <cell r="D1230">
            <v>64.355555555555554</v>
          </cell>
        </row>
        <row r="1231">
          <cell r="A1231">
            <v>370406</v>
          </cell>
          <cell r="B1231" t="str">
            <v>ACRESCP/ESCAV 1,5M PROF,ALEM 2M</v>
          </cell>
          <cell r="C1231" t="str">
            <v>m3</v>
          </cell>
          <cell r="D1231">
            <v>13.348148148148148</v>
          </cell>
        </row>
        <row r="1232">
          <cell r="A1232">
            <v>370407</v>
          </cell>
          <cell r="B1232" t="str">
            <v>ESCAVFUND,BUEIRO OU DRENO C/EXPLATE2M</v>
          </cell>
          <cell r="C1232" t="str">
            <v>m3</v>
          </cell>
          <cell r="D1232">
            <v>212.28888888888886</v>
          </cell>
        </row>
        <row r="1233">
          <cell r="A1233">
            <v>370408</v>
          </cell>
          <cell r="B1233" t="str">
            <v>ACRESCENSECEXPLC/1,5M PROFALEM 3M</v>
          </cell>
          <cell r="C1233" t="str">
            <v>m3</v>
          </cell>
          <cell r="D1233">
            <v>20.044444444444444</v>
          </cell>
        </row>
        <row r="1234">
          <cell r="A1234">
            <v>370409</v>
          </cell>
          <cell r="B1234" t="str">
            <v>COMPACTACAO MANUAL,REATERRO SOLO LOCAL</v>
          </cell>
          <cell r="C1234" t="str">
            <v>m3</v>
          </cell>
          <cell r="D1234">
            <v>25.355555555555551</v>
          </cell>
        </row>
        <row r="1235">
          <cell r="A1235">
            <v>370410</v>
          </cell>
          <cell r="B1235" t="str">
            <v>FORMA PLANA P/CONCRETO COMUM</v>
          </cell>
          <cell r="C1235" t="str">
            <v>m2</v>
          </cell>
          <cell r="D1235">
            <v>81.933333333333337</v>
          </cell>
        </row>
        <row r="1236">
          <cell r="A1236">
            <v>370411</v>
          </cell>
          <cell r="B1236" t="str">
            <v>FORMA PLANA PARA CONCRETO APARENTE</v>
          </cell>
          <cell r="C1236" t="str">
            <v>m2</v>
          </cell>
          <cell r="D1236">
            <v>91.518518518518519</v>
          </cell>
        </row>
        <row r="1237">
          <cell r="A1237">
            <v>370412</v>
          </cell>
          <cell r="B1237" t="str">
            <v>FORMA CURVA PARA CONCRETO COMUM</v>
          </cell>
          <cell r="C1237" t="str">
            <v>m2</v>
          </cell>
          <cell r="D1237">
            <v>105.93333333333334</v>
          </cell>
        </row>
        <row r="1238">
          <cell r="A1238">
            <v>370413</v>
          </cell>
          <cell r="B1238" t="str">
            <v>FORMA CURVA PARA CONCRETO APARENTE</v>
          </cell>
          <cell r="C1238" t="str">
            <v>m2</v>
          </cell>
          <cell r="D1238">
            <v>109.70370370370371</v>
          </cell>
        </row>
        <row r="1239">
          <cell r="A1239">
            <v>370414</v>
          </cell>
          <cell r="B1239" t="str">
            <v>BARRA DE ACO CA-25</v>
          </cell>
          <cell r="C1239" t="str">
            <v>kg</v>
          </cell>
          <cell r="D1239">
            <v>8.7629629629629626</v>
          </cell>
        </row>
        <row r="1240">
          <cell r="A1240">
            <v>370415</v>
          </cell>
          <cell r="B1240" t="str">
            <v>BARRA DE ACO CA-50</v>
          </cell>
          <cell r="C1240" t="str">
            <v>kg</v>
          </cell>
          <cell r="D1240">
            <v>8.0888888888888886</v>
          </cell>
        </row>
        <row r="1241">
          <cell r="A1241">
            <v>370416</v>
          </cell>
          <cell r="B1241" t="str">
            <v>BARRA DE ACO CA-60</v>
          </cell>
          <cell r="C1241" t="str">
            <v>kg</v>
          </cell>
          <cell r="D1241">
            <v>9.5481481481481474</v>
          </cell>
        </row>
        <row r="1242">
          <cell r="A1242">
            <v>370417</v>
          </cell>
          <cell r="B1242" t="str">
            <v>CONCRETO FCK 10MPA</v>
          </cell>
          <cell r="C1242" t="str">
            <v>m3</v>
          </cell>
          <cell r="D1242">
            <v>356.11111111111109</v>
          </cell>
        </row>
        <row r="1243">
          <cell r="A1243">
            <v>370419</v>
          </cell>
          <cell r="B1243" t="str">
            <v>CONCRETO FCK 15MPA</v>
          </cell>
          <cell r="C1243" t="str">
            <v>m3</v>
          </cell>
          <cell r="D1243">
            <v>385.23703703703711</v>
          </cell>
        </row>
        <row r="1244">
          <cell r="A1244">
            <v>370421</v>
          </cell>
          <cell r="B1244" t="str">
            <v>CONCRETO FCK 18MPA</v>
          </cell>
          <cell r="C1244" t="str">
            <v>m3</v>
          </cell>
          <cell r="D1244">
            <v>391.93333333333334</v>
          </cell>
        </row>
        <row r="1245">
          <cell r="A1245">
            <v>370422</v>
          </cell>
          <cell r="B1245" t="str">
            <v>CONCRETO FCK 20MPA</v>
          </cell>
          <cell r="C1245" t="str">
            <v>m3</v>
          </cell>
          <cell r="D1245">
            <v>405.88148148148156</v>
          </cell>
        </row>
        <row r="1246">
          <cell r="A1246">
            <v>370423</v>
          </cell>
          <cell r="B1246" t="str">
            <v>CONCRETO FCK 25MPA</v>
          </cell>
          <cell r="C1246" t="str">
            <v>m3</v>
          </cell>
          <cell r="D1246">
            <v>414.62222222222221</v>
          </cell>
        </row>
        <row r="1247">
          <cell r="A1247">
            <v>370424</v>
          </cell>
          <cell r="B1247" t="str">
            <v>CONCRETO FCK 30MPA</v>
          </cell>
          <cell r="C1247" t="str">
            <v>m3</v>
          </cell>
          <cell r="D1247">
            <v>426.02222222222224</v>
          </cell>
        </row>
        <row r="1248">
          <cell r="A1248">
            <v>370425</v>
          </cell>
          <cell r="B1248" t="str">
            <v>CONCRETO FCK 35MPA</v>
          </cell>
          <cell r="C1248" t="str">
            <v>m3</v>
          </cell>
          <cell r="D1248">
            <v>433.02962962962965</v>
          </cell>
        </row>
        <row r="1249">
          <cell r="A1249">
            <v>370426</v>
          </cell>
          <cell r="B1249" t="str">
            <v>CONCRETO FCK 40MPA</v>
          </cell>
          <cell r="C1249" t="str">
            <v>m3</v>
          </cell>
          <cell r="D1249">
            <v>453.35555555555555</v>
          </cell>
        </row>
        <row r="1250">
          <cell r="A1250">
            <v>370427</v>
          </cell>
          <cell r="B1250" t="str">
            <v>CONCRETO CICLOPICO</v>
          </cell>
          <cell r="C1250" t="str">
            <v>m3</v>
          </cell>
          <cell r="D1250">
            <v>356.56296296296296</v>
          </cell>
        </row>
        <row r="1251">
          <cell r="A1251">
            <v>370428</v>
          </cell>
          <cell r="B1251" t="str">
            <v>BOMBEAMENTO P/CONCQUALQUER RESIST</v>
          </cell>
          <cell r="C1251" t="str">
            <v>m3</v>
          </cell>
          <cell r="D1251">
            <v>45.977777777777774</v>
          </cell>
        </row>
        <row r="1252">
          <cell r="A1252">
            <v>370429</v>
          </cell>
          <cell r="B1252" t="str">
            <v>ENROCAMENTO PEDRA ARRUMADA</v>
          </cell>
          <cell r="C1252" t="str">
            <v>m3</v>
          </cell>
          <cell r="D1252">
            <v>207.52592592592595</v>
          </cell>
        </row>
        <row r="1253">
          <cell r="A1253">
            <v>370430</v>
          </cell>
          <cell r="B1253" t="str">
            <v>ENROCAMENTO PEDRA ARRUMADA E REJUNTADA</v>
          </cell>
          <cell r="C1253" t="str">
            <v>m3</v>
          </cell>
          <cell r="D1253">
            <v>307.12592592592591</v>
          </cell>
        </row>
        <row r="1254">
          <cell r="A1254">
            <v>370431</v>
          </cell>
          <cell r="B1254" t="str">
            <v>ENROCAMENTO PEDRA JOGADA</v>
          </cell>
          <cell r="C1254" t="str">
            <v>m3</v>
          </cell>
          <cell r="D1254">
            <v>133.6</v>
          </cell>
        </row>
        <row r="1255">
          <cell r="A1255">
            <v>370432</v>
          </cell>
          <cell r="B1255" t="str">
            <v>TUBO CONCRETO D=0,40M PA-1 - FORNEC</v>
          </cell>
          <cell r="C1255" t="str">
            <v>m</v>
          </cell>
          <cell r="D1255">
            <v>61.888888888888886</v>
          </cell>
        </row>
        <row r="1256">
          <cell r="A1256">
            <v>370433</v>
          </cell>
          <cell r="B1256" t="str">
            <v>TUBO CONCRETO D=0,40M PA-2 - FORNEC</v>
          </cell>
          <cell r="C1256" t="str">
            <v>m</v>
          </cell>
          <cell r="D1256">
            <v>58.8</v>
          </cell>
        </row>
        <row r="1257">
          <cell r="A1257">
            <v>370434</v>
          </cell>
          <cell r="B1257" t="str">
            <v>TUBO CONCRETO D=0,50M PA-3 - FORNEC</v>
          </cell>
          <cell r="C1257" t="str">
            <v>m</v>
          </cell>
          <cell r="D1257">
            <v>110.14814814814814</v>
          </cell>
        </row>
        <row r="1258">
          <cell r="A1258">
            <v>370435</v>
          </cell>
          <cell r="B1258" t="str">
            <v>TUBO CONCRETO D=0,60M PA-1 - FORNEC</v>
          </cell>
          <cell r="C1258" t="str">
            <v>m</v>
          </cell>
          <cell r="D1258">
            <v>96.274074074074079</v>
          </cell>
        </row>
        <row r="1259">
          <cell r="A1259">
            <v>370436</v>
          </cell>
          <cell r="B1259" t="str">
            <v>TUBO CONCRETO D=0,60M PA-2 - FORNEC</v>
          </cell>
          <cell r="C1259" t="str">
            <v>m</v>
          </cell>
          <cell r="D1259">
            <v>95.422222222222217</v>
          </cell>
        </row>
        <row r="1260">
          <cell r="A1260">
            <v>370437</v>
          </cell>
          <cell r="B1260" t="str">
            <v>TUBO CONCRETO D=0,60M PA-3 - FORNEC</v>
          </cell>
          <cell r="C1260" t="str">
            <v>m</v>
          </cell>
          <cell r="D1260">
            <v>150.6888888888889</v>
          </cell>
        </row>
        <row r="1261">
          <cell r="A1261">
            <v>370438</v>
          </cell>
          <cell r="B1261" t="str">
            <v>TUBO CONCRETO D=0,60M PA-4 - FORNEC</v>
          </cell>
          <cell r="C1261" t="str">
            <v>m</v>
          </cell>
          <cell r="D1261">
            <v>132.24444444444444</v>
          </cell>
        </row>
        <row r="1262">
          <cell r="A1262">
            <v>370439</v>
          </cell>
          <cell r="B1262" t="str">
            <v>TUBO CONCRETO D=0,80M PA-1 - FORNEC</v>
          </cell>
          <cell r="C1262" t="str">
            <v>m</v>
          </cell>
          <cell r="D1262">
            <v>176.75555555555556</v>
          </cell>
        </row>
        <row r="1263">
          <cell r="A1263">
            <v>370440</v>
          </cell>
          <cell r="B1263" t="str">
            <v>TUBO CONCRETO D=0,80M PA-2 - FORNEC</v>
          </cell>
          <cell r="C1263" t="str">
            <v>m</v>
          </cell>
          <cell r="D1263">
            <v>185.52592592592592</v>
          </cell>
        </row>
        <row r="1264">
          <cell r="A1264">
            <v>370441</v>
          </cell>
          <cell r="B1264" t="str">
            <v>TUBO CONCRETO D=0,80M PA-3 - FORNEC</v>
          </cell>
          <cell r="C1264" t="str">
            <v>m</v>
          </cell>
          <cell r="D1264">
            <v>257.77037037037036</v>
          </cell>
        </row>
        <row r="1265">
          <cell r="A1265">
            <v>370442</v>
          </cell>
          <cell r="B1265" t="str">
            <v>TUBO CONCRETO D=0,80M PA-4 - FORNEC</v>
          </cell>
          <cell r="C1265" t="str">
            <v>m</v>
          </cell>
          <cell r="D1265">
            <v>230.8</v>
          </cell>
        </row>
        <row r="1266">
          <cell r="A1266">
            <v>370443</v>
          </cell>
          <cell r="B1266" t="str">
            <v>TUBO CONCRETO D=1,00M PA-1 - FORNEC</v>
          </cell>
          <cell r="C1266" t="str">
            <v>m</v>
          </cell>
          <cell r="D1266">
            <v>249.44444444444446</v>
          </cell>
        </row>
        <row r="1267">
          <cell r="A1267">
            <v>370444</v>
          </cell>
          <cell r="B1267" t="str">
            <v>TUBO CONCRETO D=1,20M PA-1 - FORNEC</v>
          </cell>
          <cell r="C1267" t="str">
            <v>m</v>
          </cell>
          <cell r="D1267">
            <v>358.51111111111112</v>
          </cell>
        </row>
        <row r="1268">
          <cell r="A1268">
            <v>370445</v>
          </cell>
          <cell r="B1268" t="str">
            <v>TUBO CONCRETO D=1,50M PA-1 - FORNEC</v>
          </cell>
          <cell r="C1268" t="str">
            <v>m</v>
          </cell>
          <cell r="D1268">
            <v>486.97037037037035</v>
          </cell>
        </row>
        <row r="1269">
          <cell r="A1269">
            <v>370446</v>
          </cell>
          <cell r="B1269" t="str">
            <v>TUBO CONCRETO D=0,40M ASSENTAMENTO</v>
          </cell>
          <cell r="C1269" t="str">
            <v>m</v>
          </cell>
          <cell r="D1269">
            <v>52.155555555555559</v>
          </cell>
        </row>
        <row r="1270">
          <cell r="A1270">
            <v>370447</v>
          </cell>
          <cell r="B1270" t="str">
            <v>TUBO CONCRETO D=0,50M ASSENTAMENTO</v>
          </cell>
          <cell r="C1270" t="str">
            <v>m</v>
          </cell>
          <cell r="D1270">
            <v>60.696296296296296</v>
          </cell>
        </row>
        <row r="1271">
          <cell r="A1271">
            <v>370448</v>
          </cell>
          <cell r="B1271" t="str">
            <v>TUBO CONCRETO D=0,60M ASSENTAMENTO</v>
          </cell>
          <cell r="C1271" t="str">
            <v>m</v>
          </cell>
          <cell r="D1271">
            <v>68.548148148148144</v>
          </cell>
        </row>
        <row r="1272">
          <cell r="A1272">
            <v>370449</v>
          </cell>
          <cell r="B1272" t="str">
            <v>TUBO CONCRETO D=0,80M ASSENTAMENTO</v>
          </cell>
          <cell r="C1272" t="str">
            <v>m</v>
          </cell>
          <cell r="D1272">
            <v>93.792592592592598</v>
          </cell>
        </row>
        <row r="1273">
          <cell r="A1273">
            <v>370450</v>
          </cell>
          <cell r="B1273" t="str">
            <v>TUBO CONCRETO D=1,00M ASSENTAMENTO</v>
          </cell>
          <cell r="C1273" t="str">
            <v>m</v>
          </cell>
          <cell r="D1273">
            <v>114.97777777777777</v>
          </cell>
        </row>
        <row r="1274">
          <cell r="A1274">
            <v>370451</v>
          </cell>
          <cell r="B1274" t="str">
            <v>TUBO CONCRETO D=1,20M ASSENTAMENTO</v>
          </cell>
          <cell r="C1274" t="str">
            <v>m</v>
          </cell>
          <cell r="D1274">
            <v>191.86666666666667</v>
          </cell>
        </row>
        <row r="1275">
          <cell r="A1275">
            <v>370452</v>
          </cell>
          <cell r="B1275" t="str">
            <v>TUBO CONCRETO D=1,50M ASSENTAMENTO</v>
          </cell>
          <cell r="C1275" t="str">
            <v>m</v>
          </cell>
          <cell r="D1275">
            <v>292.10370370370373</v>
          </cell>
        </row>
        <row r="1276">
          <cell r="A1276">
            <v>370453</v>
          </cell>
          <cell r="B1276" t="str">
            <v>GABIAO TIPO CAIXA, ZINCO-ALUMINIO, NBR 8964, ALTURA 50CM</v>
          </cell>
          <cell r="C1276" t="str">
            <v>m3</v>
          </cell>
          <cell r="D1276">
            <v>584.48148148148152</v>
          </cell>
        </row>
        <row r="1277">
          <cell r="A1277">
            <v>370454</v>
          </cell>
          <cell r="B1277" t="str">
            <v>GABIAO TIPO COLCHAO,ZINCO-ALUMINIO, NBR 8964, ESPES17CM</v>
          </cell>
          <cell r="C1277" t="str">
            <v>m2</v>
          </cell>
          <cell r="D1277">
            <v>119.03703703703702</v>
          </cell>
        </row>
        <row r="1278">
          <cell r="A1278">
            <v>370455</v>
          </cell>
          <cell r="B1278" t="str">
            <v>GABIAO TIPO COLCHAO, ZINCO-ALUMINIO, NBR 8964, ESPESSURA 23CM</v>
          </cell>
          <cell r="C1278" t="str">
            <v>m2</v>
          </cell>
          <cell r="D1278">
            <v>131.43703703703704</v>
          </cell>
        </row>
        <row r="1279">
          <cell r="A1279">
            <v>370456</v>
          </cell>
          <cell r="B1279" t="str">
            <v>GABIAO TIPO COLCHAO, ZINCO-ALUMINIO, NBR 8964, ESPESSURA 30CM</v>
          </cell>
          <cell r="C1279" t="str">
            <v>m2</v>
          </cell>
          <cell r="D1279">
            <v>155.85185185185185</v>
          </cell>
        </row>
        <row r="1280">
          <cell r="A1280">
            <v>370457</v>
          </cell>
          <cell r="B1280" t="str">
            <v>GABIAO TIPO COLCHAO, ZINCO-ALUMINIO, NBR 8964, ESPES17CM - TELA PVC</v>
          </cell>
          <cell r="C1280" t="str">
            <v>m2</v>
          </cell>
          <cell r="D1280">
            <v>164.21481481481482</v>
          </cell>
        </row>
        <row r="1281">
          <cell r="A1281">
            <v>370458</v>
          </cell>
          <cell r="B1281" t="str">
            <v>GABIAO TIPO COLCHAO, ZINCO-ALUMINIO, NBR 8964, ESPES23CM - TELA PVC</v>
          </cell>
          <cell r="C1281" t="str">
            <v>m2</v>
          </cell>
          <cell r="D1281">
            <v>197.06666666666669</v>
          </cell>
        </row>
        <row r="1282">
          <cell r="A1282">
            <v>370459</v>
          </cell>
          <cell r="B1282" t="str">
            <v>GABIAO TIPO COLCHAO, ZINCO-ALUMINIO, NBR 8964 ESPES30CM - TELA PVC</v>
          </cell>
          <cell r="C1282" t="str">
            <v>m2</v>
          </cell>
          <cell r="D1282">
            <v>217.48888888888888</v>
          </cell>
        </row>
        <row r="1283">
          <cell r="A1283">
            <v>370460</v>
          </cell>
          <cell r="B1283" t="str">
            <v>GABIAO TIPO SACO - ZINCO-ALUMINIO, NBR 8964</v>
          </cell>
          <cell r="C1283" t="str">
            <v>m3</v>
          </cell>
          <cell r="D1283">
            <v>433.36296296296297</v>
          </cell>
        </row>
        <row r="1284">
          <cell r="A1284">
            <v>370461</v>
          </cell>
          <cell r="B1284" t="str">
            <v>CAMADA FILTRANTE PEDRA BRITADA</v>
          </cell>
          <cell r="C1284" t="str">
            <v>m3</v>
          </cell>
          <cell r="D1284">
            <v>121.45185185185186</v>
          </cell>
        </row>
        <row r="1285">
          <cell r="A1285">
            <v>370462</v>
          </cell>
          <cell r="B1285" t="str">
            <v>CANALETA CONCRETO 40CM</v>
          </cell>
          <cell r="C1285" t="str">
            <v>m</v>
          </cell>
          <cell r="D1285">
            <v>39.844444444444441</v>
          </cell>
        </row>
        <row r="1286">
          <cell r="A1286">
            <v>370463</v>
          </cell>
          <cell r="B1286" t="str">
            <v>CANALETA CONCRETO 60CM</v>
          </cell>
          <cell r="C1286" t="str">
            <v>m</v>
          </cell>
          <cell r="D1286">
            <v>63.733333333333334</v>
          </cell>
        </row>
        <row r="1287">
          <cell r="A1287">
            <v>370464</v>
          </cell>
          <cell r="B1287" t="str">
            <v>CANALETA CONCRETO 80CM</v>
          </cell>
          <cell r="C1287" t="str">
            <v>m</v>
          </cell>
          <cell r="D1287">
            <v>110.94814814814815</v>
          </cell>
        </row>
        <row r="1288">
          <cell r="A1288">
            <v>370465</v>
          </cell>
          <cell r="B1288" t="str">
            <v>TUBO PVC PERFURADO OU NAO D=0,050M</v>
          </cell>
          <cell r="C1288" t="str">
            <v>m</v>
          </cell>
          <cell r="D1288">
            <v>18.088888888888889</v>
          </cell>
        </row>
        <row r="1289">
          <cell r="A1289">
            <v>370466</v>
          </cell>
          <cell r="B1289" t="str">
            <v>TUBO PVC PERFURADO OU NAO D=0,10M</v>
          </cell>
          <cell r="C1289" t="str">
            <v>m</v>
          </cell>
          <cell r="D1289">
            <v>52.444444444444443</v>
          </cell>
        </row>
        <row r="1290">
          <cell r="A1290">
            <v>370467</v>
          </cell>
          <cell r="B1290" t="str">
            <v>TUBO PVC PERFURADO OU NAO D=0,15M</v>
          </cell>
          <cell r="C1290" t="str">
            <v>m</v>
          </cell>
          <cell r="D1290">
            <v>96.407407407407405</v>
          </cell>
        </row>
        <row r="1291">
          <cell r="A1291">
            <v>370468</v>
          </cell>
          <cell r="B1291" t="str">
            <v>MANTA GEOTEXTIL NAO TECIDA</v>
          </cell>
          <cell r="C1291" t="str">
            <v>kg</v>
          </cell>
          <cell r="D1291">
            <v>21.251851851851853</v>
          </cell>
        </row>
        <row r="1292">
          <cell r="A1292">
            <v>37046801</v>
          </cell>
          <cell r="B1292" t="str">
            <v>MANTA GEOTEXTIL NAO TECIDA RESISTENCIA LONGITUDINAL 7KN/M</v>
          </cell>
          <cell r="C1292" t="str">
            <v>m2</v>
          </cell>
          <cell r="D1292">
            <v>3.8444444444444446</v>
          </cell>
        </row>
        <row r="1293">
          <cell r="A1293">
            <v>37046802</v>
          </cell>
          <cell r="B1293" t="str">
            <v>MANTA GEOTEXTIL NAO TECIDA RESISTENCIA LONGITUDINAL 8KN/M</v>
          </cell>
          <cell r="C1293" t="str">
            <v>m2</v>
          </cell>
          <cell r="D1293">
            <v>4.1185185185185187</v>
          </cell>
        </row>
        <row r="1294">
          <cell r="A1294">
            <v>37046803</v>
          </cell>
          <cell r="B1294" t="str">
            <v>MANTA GEOTEXTIL NAO TECIDA RESISTENCIA LONGITUDINAL 9KN/M</v>
          </cell>
          <cell r="C1294" t="str">
            <v>m2</v>
          </cell>
          <cell r="D1294">
            <v>4.7037037037037033</v>
          </cell>
        </row>
        <row r="1295">
          <cell r="A1295">
            <v>37046804</v>
          </cell>
          <cell r="B1295" t="str">
            <v>MANTA GEOTEXTIL NAO TECIDA RESISTENCIA LONGITUDINAL 10 KN/M</v>
          </cell>
          <cell r="C1295" t="str">
            <v>m2</v>
          </cell>
          <cell r="D1295">
            <v>5.1259259259259258</v>
          </cell>
        </row>
        <row r="1296">
          <cell r="A1296">
            <v>37046805</v>
          </cell>
          <cell r="B1296" t="str">
            <v>MANTA GEOTEXTIL NAO TECIDA RESISTENCIA LONGITUDINAL 14 KN/M</v>
          </cell>
          <cell r="C1296" t="str">
            <v>m2</v>
          </cell>
          <cell r="D1296">
            <v>6.1555555555555559</v>
          </cell>
        </row>
        <row r="1297">
          <cell r="A1297">
            <v>37046806</v>
          </cell>
          <cell r="B1297" t="str">
            <v>MANTA GEOTEXTIL NAO TECIDA RESISTENCIA LONGITUDINAL 16 KN/M</v>
          </cell>
          <cell r="C1297" t="str">
            <v>m2</v>
          </cell>
          <cell r="D1297">
            <v>7.1703703703703701</v>
          </cell>
        </row>
        <row r="1298">
          <cell r="A1298">
            <v>37046807</v>
          </cell>
          <cell r="B1298" t="str">
            <v>MANTA GEOTEXTIL NAO TECIDA RESISTENCIA LONGITUDINAL 21 KN/M</v>
          </cell>
          <cell r="C1298" t="str">
            <v>m2</v>
          </cell>
          <cell r="D1298">
            <v>9.2074074074074073</v>
          </cell>
        </row>
        <row r="1299">
          <cell r="A1299">
            <v>37046808</v>
          </cell>
          <cell r="B1299" t="str">
            <v>MANTA GEOTEXTIL NAO TECIDA RESISTENCIA LONGITUDINAL 26 KN/M</v>
          </cell>
          <cell r="C1299" t="str">
            <v>m2</v>
          </cell>
          <cell r="D1299">
            <v>11.237037037037037</v>
          </cell>
        </row>
        <row r="1300">
          <cell r="A1300">
            <v>37046809</v>
          </cell>
          <cell r="B1300" t="str">
            <v>MANTA GEOTEXTIL NAO TECIDA RESISTENCIA LONGITUDINAL 31 KN/M</v>
          </cell>
          <cell r="C1300" t="str">
            <v>m2</v>
          </cell>
          <cell r="D1300">
            <v>13.274074074074075</v>
          </cell>
        </row>
        <row r="1301">
          <cell r="A1301">
            <v>37046810</v>
          </cell>
          <cell r="B1301" t="str">
            <v>MANTA GEOTEXTIL TECIDA RESISTENCIA LONGITUDINAL 24 KN/M</v>
          </cell>
          <cell r="C1301" t="str">
            <v>m2</v>
          </cell>
          <cell r="D1301">
            <v>5.2666666666666666</v>
          </cell>
        </row>
        <row r="1302">
          <cell r="A1302">
            <v>37046811</v>
          </cell>
          <cell r="B1302" t="str">
            <v>MANTA GEOTEXTIL TECIDA RESISTENCIA LONGITUDINAL 48 KN/M</v>
          </cell>
          <cell r="C1302" t="str">
            <v>m2</v>
          </cell>
          <cell r="D1302">
            <v>8.0888888888888886</v>
          </cell>
        </row>
        <row r="1303">
          <cell r="A1303">
            <v>370469</v>
          </cell>
          <cell r="B1303" t="str">
            <v>MANTA GEOTEXTIL TECIDA</v>
          </cell>
          <cell r="C1303" t="str">
            <v>kg</v>
          </cell>
          <cell r="D1303">
            <v>37.977777777777774</v>
          </cell>
        </row>
        <row r="1304">
          <cell r="A1304">
            <v>370470</v>
          </cell>
          <cell r="B1304" t="str">
            <v>ENCHIMENTO DE VALA COM AREIA LAVADA</v>
          </cell>
          <cell r="C1304" t="str">
            <v>m3</v>
          </cell>
          <cell r="D1304">
            <v>121.80740740740741</v>
          </cell>
        </row>
        <row r="1305">
          <cell r="A1305">
            <v>370471</v>
          </cell>
          <cell r="B1305" t="str">
            <v>ENCHIMENTO DE VALA COM PEDRA BRITADA 3E4</v>
          </cell>
          <cell r="C1305" t="str">
            <v>m3</v>
          </cell>
          <cell r="D1305">
            <v>103.50370370370369</v>
          </cell>
        </row>
        <row r="1306">
          <cell r="A1306">
            <v>370472</v>
          </cell>
          <cell r="B1306" t="str">
            <v>ENCHIMENTO DE VALA COM PEDRA RACHAO</v>
          </cell>
          <cell r="C1306" t="str">
            <v>m3</v>
          </cell>
          <cell r="D1306">
            <v>87.281481481481478</v>
          </cell>
        </row>
        <row r="1307">
          <cell r="A1307">
            <v>370473</v>
          </cell>
          <cell r="B1307" t="str">
            <v>TUBO ACO CORRUGADO GALVMETNAO DESTRUT</v>
          </cell>
          <cell r="C1307" t="str">
            <v>kg</v>
          </cell>
          <cell r="D1307">
            <v>33.05185185185185</v>
          </cell>
        </row>
        <row r="1308">
          <cell r="A1308">
            <v>370474</v>
          </cell>
          <cell r="B1308" t="str">
            <v>TUBO ACO CORREPOXI METNAO DESTRUTIVO</v>
          </cell>
          <cell r="C1308" t="str">
            <v>kg</v>
          </cell>
          <cell r="D1308">
            <v>34.11851851851852</v>
          </cell>
        </row>
        <row r="1309">
          <cell r="A1309">
            <v>370475</v>
          </cell>
          <cell r="B1309" t="str">
            <v>TUBO ACO CORRGALVMETDESTRUTIVO</v>
          </cell>
          <cell r="C1309" t="str">
            <v>kg</v>
          </cell>
          <cell r="D1309">
            <v>18.214814814814815</v>
          </cell>
        </row>
        <row r="1310">
          <cell r="A1310">
            <v>370476</v>
          </cell>
          <cell r="B1310" t="str">
            <v>TUBO ACO CORREPOXI MET DESTRUTIVO</v>
          </cell>
          <cell r="C1310" t="str">
            <v>kg</v>
          </cell>
          <cell r="D1310">
            <v>19.037037037037038</v>
          </cell>
        </row>
        <row r="1311">
          <cell r="A1311">
            <v>370504</v>
          </cell>
          <cell r="B1311" t="str">
            <v>SUPORTE MADEIRA TRATADA 0,10X0,10M</v>
          </cell>
          <cell r="C1311" t="str">
            <v>m</v>
          </cell>
          <cell r="D1311">
            <v>45.93333333333333</v>
          </cell>
        </row>
        <row r="1312">
          <cell r="A1312">
            <v>370505</v>
          </cell>
          <cell r="B1312" t="str">
            <v>SUPORTE DE PERFIL METALICO GALVANIZADO</v>
          </cell>
          <cell r="C1312" t="str">
            <v>kg</v>
          </cell>
          <cell r="D1312">
            <v>16.577777777777779</v>
          </cell>
        </row>
        <row r="1313">
          <cell r="A1313">
            <v>370506</v>
          </cell>
          <cell r="B1313" t="str">
            <v>SUPORTE DE TUBO GALVANIZADO D=2 1/2"</v>
          </cell>
          <cell r="C1313" t="str">
            <v>m</v>
          </cell>
          <cell r="D1313">
            <v>92.770370370370372</v>
          </cell>
        </row>
        <row r="1314">
          <cell r="A1314">
            <v>370507</v>
          </cell>
          <cell r="B1314" t="str">
            <v>SUBSTITUICAO DE DEFENSA SEMI-MALEAVEL</v>
          </cell>
          <cell r="C1314" t="str">
            <v>m</v>
          </cell>
          <cell r="D1314">
            <v>56.496296296296293</v>
          </cell>
        </row>
        <row r="1315">
          <cell r="A1315">
            <v>370508</v>
          </cell>
          <cell r="B1315" t="str">
            <v>DEFENSA SEMI-MALEAVEL SIMPLES-FORNECIMEN</v>
          </cell>
          <cell r="C1315" t="str">
            <v>m</v>
          </cell>
          <cell r="D1315">
            <v>203.85185185185185</v>
          </cell>
        </row>
        <row r="1316">
          <cell r="A1316">
            <v>370509</v>
          </cell>
          <cell r="B1316" t="str">
            <v>DEFENSA SEMI-MALEAVEL SIMPLES-INST</v>
          </cell>
          <cell r="C1316" t="str">
            <v>m</v>
          </cell>
          <cell r="D1316">
            <v>32.651851851851852</v>
          </cell>
        </row>
        <row r="1317">
          <cell r="A1317">
            <v>37051001</v>
          </cell>
          <cell r="B1317" t="str">
            <v>TACHA REFLETIVA MONODIRECIONAL TIPO III OU IV ABNT (VIDRO OU PRISMATICA)</v>
          </cell>
          <cell r="C1317" t="str">
            <v>un</v>
          </cell>
          <cell r="D1317">
            <v>18.503703703703703</v>
          </cell>
        </row>
        <row r="1318">
          <cell r="A1318">
            <v>37051101</v>
          </cell>
          <cell r="B1318" t="str">
            <v>TACHA REFLETIVA BIDIRECIONAL TIPO III OU ABNT (VIDRO OU PRISMATICA)</v>
          </cell>
          <cell r="C1318" t="str">
            <v>un</v>
          </cell>
          <cell r="D1318">
            <v>19.125925925925927</v>
          </cell>
        </row>
        <row r="1319">
          <cell r="A1319">
            <v>370512</v>
          </cell>
          <cell r="B1319" t="str">
            <v>TACHAO MONODIRECIONAL REFLETIVO DE VIDRO</v>
          </cell>
          <cell r="C1319" t="str">
            <v>un</v>
          </cell>
          <cell r="D1319">
            <v>53.37777777777778</v>
          </cell>
        </row>
        <row r="1320">
          <cell r="A1320">
            <v>370514</v>
          </cell>
          <cell r="B1320" t="str">
            <v>MINI TACHAO MONODIRECIONAL REFLVIDRO</v>
          </cell>
          <cell r="C1320" t="str">
            <v>un</v>
          </cell>
          <cell r="D1320">
            <v>35.185185185185183</v>
          </cell>
        </row>
        <row r="1321">
          <cell r="A1321">
            <v>370515</v>
          </cell>
          <cell r="B1321" t="str">
            <v>MINI TACHAO BIDIRECIONAL REFLVIDRO</v>
          </cell>
          <cell r="C1321" t="str">
            <v>un</v>
          </cell>
          <cell r="D1321">
            <v>37.200000000000003</v>
          </cell>
        </row>
        <row r="1322">
          <cell r="A1322">
            <v>370516</v>
          </cell>
          <cell r="B1322" t="str">
            <v>TACHA MONODIRECIONAL REFLETIVO PLASTICO</v>
          </cell>
          <cell r="C1322" t="str">
            <v>un</v>
          </cell>
          <cell r="D1322">
            <v>16.155555555555555</v>
          </cell>
        </row>
        <row r="1323">
          <cell r="A1323">
            <v>370517</v>
          </cell>
          <cell r="B1323" t="str">
            <v>TACHA BIDIRECIONAL REFLETIVO PLASTICO</v>
          </cell>
          <cell r="C1323" t="str">
            <v>un</v>
          </cell>
          <cell r="D1323">
            <v>15.614814814814816</v>
          </cell>
        </row>
        <row r="1324">
          <cell r="A1324">
            <v>37052001</v>
          </cell>
          <cell r="B1324" t="str">
            <v>SINALIZHORTINTA P/ POUCO TRAFEGO</v>
          </cell>
          <cell r="C1324" t="str">
            <v>m2</v>
          </cell>
          <cell r="D1324">
            <v>18.466666666666665</v>
          </cell>
        </row>
        <row r="1325">
          <cell r="A1325">
            <v>37052002</v>
          </cell>
          <cell r="B1325" t="str">
            <v>RENOVTINTA RESACRIL/VINILICA</v>
          </cell>
          <cell r="C1325" t="str">
            <v>m2</v>
          </cell>
          <cell r="D1325">
            <v>23.029629629629628</v>
          </cell>
        </row>
        <row r="1326">
          <cell r="A1326">
            <v>37052003</v>
          </cell>
          <cell r="B1326" t="str">
            <v>RENOVMATTERMOPLASPERSAO</v>
          </cell>
          <cell r="C1326" t="str">
            <v>m2</v>
          </cell>
          <cell r="D1326">
            <v>45.074074074074076</v>
          </cell>
        </row>
        <row r="1327">
          <cell r="A1327">
            <v>37052004</v>
          </cell>
          <cell r="B1327" t="str">
            <v>RENOVMATTERMOPLEXTRUSAO</v>
          </cell>
          <cell r="C1327" t="str">
            <v>m2</v>
          </cell>
          <cell r="D1327">
            <v>50.377777777777787</v>
          </cell>
        </row>
        <row r="1328">
          <cell r="A1328">
            <v>370521</v>
          </cell>
          <cell r="B1328" t="str">
            <v>SINALIZHORIZACRILBASE AGUA C/VISIBE</v>
          </cell>
          <cell r="C1328" t="str">
            <v>m2</v>
          </cell>
          <cell r="D1328">
            <v>23.896296296296295</v>
          </cell>
        </row>
        <row r="1329">
          <cell r="A1329">
            <v>370526</v>
          </cell>
          <cell r="B1329" t="str">
            <v>RETIRADA DE PLACA DE SOLO EM SUPORTE DE MADEIRA OU METALICO</v>
          </cell>
          <cell r="C1329" t="str">
            <v>m2</v>
          </cell>
          <cell r="D1329">
            <v>38.94814814814815</v>
          </cell>
        </row>
        <row r="1330">
          <cell r="A1330">
            <v>370527</v>
          </cell>
          <cell r="B1330" t="str">
            <v>RETIRADA DE PLACA AEREA</v>
          </cell>
          <cell r="C1330" t="str">
            <v>m2</v>
          </cell>
          <cell r="D1330">
            <v>52.674074074074078</v>
          </cell>
        </row>
        <row r="1331">
          <cell r="A1331">
            <v>370528</v>
          </cell>
          <cell r="B1331" t="str">
            <v>COLOCACAO DE PLACA EM SUPORTE DE MADEIRA OU METALICO - SOLO</v>
          </cell>
          <cell r="C1331" t="str">
            <v>m2</v>
          </cell>
          <cell r="D1331">
            <v>45.444444444444443</v>
          </cell>
        </row>
        <row r="1332">
          <cell r="A1332">
            <v>370529</v>
          </cell>
          <cell r="B1332" t="str">
            <v>COLOCACAO DE PLACA AEREA EM PORTICOS OU SEMI-PORTICOS</v>
          </cell>
          <cell r="C1332" t="str">
            <v>m2</v>
          </cell>
          <cell r="D1332">
            <v>65.851851851851848</v>
          </cell>
        </row>
        <row r="1333">
          <cell r="A1333">
            <v>370530</v>
          </cell>
          <cell r="B1333" t="str">
            <v>FORNECIMENTO E TRANSPORTE DE PLACA DE ACO GT+GT</v>
          </cell>
          <cell r="C1333" t="str">
            <v>m2</v>
          </cell>
          <cell r="D1333">
            <v>670.68148148148146</v>
          </cell>
        </row>
        <row r="1334">
          <cell r="A1334">
            <v>370531</v>
          </cell>
          <cell r="B1334" t="str">
            <v>FORNECIMENTO E TRANSPORTE DE PLACA MOD ALUMINIO GT+GT</v>
          </cell>
          <cell r="C1334" t="str">
            <v>m2</v>
          </cell>
          <cell r="D1334">
            <v>985.39259259259256</v>
          </cell>
        </row>
        <row r="1335">
          <cell r="A1335">
            <v>37053201</v>
          </cell>
          <cell r="B1335" t="str">
            <v>FORNE COLPLALMODGT+AI PORT/SEMI PORT</v>
          </cell>
          <cell r="C1335" t="str">
            <v>m2</v>
          </cell>
          <cell r="D1335">
            <v>1101.7925925925927</v>
          </cell>
        </row>
        <row r="1336">
          <cell r="A1336">
            <v>37053601</v>
          </cell>
          <cell r="B1336" t="str">
            <v>DISPMARCADOR ALINHAM-BARRPLASTBICOLOR</v>
          </cell>
          <cell r="C1336" t="str">
            <v>un</v>
          </cell>
          <cell r="D1336">
            <v>572.99259259259259</v>
          </cell>
        </row>
        <row r="1337">
          <cell r="A1337">
            <v>37053602</v>
          </cell>
          <cell r="B1337" t="str">
            <v>DISPMARCALINH-CILINDRO CANAL TRAFEGO</v>
          </cell>
          <cell r="C1337" t="str">
            <v>un</v>
          </cell>
          <cell r="D1337">
            <v>359.95555555555558</v>
          </cell>
        </row>
        <row r="1338">
          <cell r="A1338">
            <v>37053603</v>
          </cell>
          <cell r="B1338" t="str">
            <v>DISPDELIMITADOR-BALIZADOR CILC/PELAI</v>
          </cell>
          <cell r="C1338" t="str">
            <v>un</v>
          </cell>
          <cell r="D1338">
            <v>359.95555555555558</v>
          </cell>
        </row>
        <row r="1339">
          <cell r="A1339">
            <v>37053604</v>
          </cell>
          <cell r="B1339" t="str">
            <v>DISPMARCADOR ALINH-BAIA P/BALIZSIMPLES</v>
          </cell>
          <cell r="C1339" t="str">
            <v>un</v>
          </cell>
          <cell r="D1339">
            <v>1325.7481481481482</v>
          </cell>
        </row>
        <row r="1340">
          <cell r="A1340">
            <v>37053605</v>
          </cell>
          <cell r="B1340" t="str">
            <v>LAMELA ANT DEFENSA H=0,80M</v>
          </cell>
          <cell r="C1340" t="str">
            <v>m</v>
          </cell>
          <cell r="D1340">
            <v>239.33333333333337</v>
          </cell>
        </row>
        <row r="1341">
          <cell r="A1341">
            <v>37053606</v>
          </cell>
          <cell r="B1341" t="str">
            <v>DISPOSITIVO DELIMITADOR-BALIZADOR DE SOLO</v>
          </cell>
          <cell r="C1341" t="str">
            <v>un</v>
          </cell>
          <cell r="D1341">
            <v>113.19259259259259</v>
          </cell>
        </row>
        <row r="1342">
          <cell r="A1342">
            <v>370601</v>
          </cell>
          <cell r="B1342" t="str">
            <v>GRAMA EM PLACA SEM ADUBO</v>
          </cell>
          <cell r="C1342" t="str">
            <v>m2</v>
          </cell>
          <cell r="D1342">
            <v>7.0666666666666655</v>
          </cell>
        </row>
        <row r="1343">
          <cell r="A1343">
            <v>370602</v>
          </cell>
          <cell r="B1343" t="str">
            <v>GRAMA EM PLACA COM ADUBO</v>
          </cell>
          <cell r="C1343" t="str">
            <v>m2</v>
          </cell>
          <cell r="D1343">
            <v>7.9703703703703708</v>
          </cell>
        </row>
        <row r="1344">
          <cell r="A1344">
            <v>370603</v>
          </cell>
          <cell r="B1344" t="str">
            <v>ROCADA MANUAL</v>
          </cell>
          <cell r="C1344" t="str">
            <v>ha</v>
          </cell>
          <cell r="D1344">
            <v>3290.2518518518518</v>
          </cell>
        </row>
        <row r="1345">
          <cell r="A1345">
            <v>370604</v>
          </cell>
          <cell r="B1345" t="str">
            <v>ROCADA MECANICA</v>
          </cell>
          <cell r="C1345" t="str">
            <v>ha</v>
          </cell>
          <cell r="D1345">
            <v>1187.9851851851852</v>
          </cell>
        </row>
        <row r="1346">
          <cell r="A1346">
            <v>370605</v>
          </cell>
          <cell r="B1346" t="str">
            <v>CAPINA MANUAL</v>
          </cell>
          <cell r="C1346" t="str">
            <v>ha</v>
          </cell>
          <cell r="D1346">
            <v>5871.8666666666668</v>
          </cell>
        </row>
        <row r="1347">
          <cell r="A1347">
            <v>370606</v>
          </cell>
          <cell r="B1347" t="str">
            <v>CAPINA QUIMICA</v>
          </cell>
          <cell r="C1347" t="str">
            <v>m2</v>
          </cell>
          <cell r="D1347">
            <v>0.40740740740740744</v>
          </cell>
        </row>
        <row r="1348">
          <cell r="A1348">
            <v>370607</v>
          </cell>
          <cell r="B1348" t="str">
            <v>CONSERVACAO MANUAL DE ACEIRO</v>
          </cell>
          <cell r="C1348" t="str">
            <v>ha</v>
          </cell>
          <cell r="D1348">
            <v>6175.3703703703704</v>
          </cell>
        </row>
        <row r="1349">
          <cell r="A1349">
            <v>370608</v>
          </cell>
          <cell r="B1349" t="str">
            <v>DESPRAGUEJAMENTO MANUAL DE GRAMADO</v>
          </cell>
          <cell r="C1349" t="str">
            <v>ha</v>
          </cell>
          <cell r="D1349">
            <v>1549.2888888888888</v>
          </cell>
        </row>
        <row r="1350">
          <cell r="A1350">
            <v>370609</v>
          </cell>
          <cell r="B1350" t="str">
            <v>REMOCAO LIXO ENTULHO</v>
          </cell>
          <cell r="C1350" t="str">
            <v>equipehor</v>
          </cell>
          <cell r="D1350">
            <v>274.77037037037036</v>
          </cell>
        </row>
        <row r="1351">
          <cell r="A1351">
            <v>3728080101</v>
          </cell>
          <cell r="B1351" t="str">
            <v>CONFECCAO, MONTAGEM E INSTALACAO DE PLACA INSTITUCIONAL</v>
          </cell>
          <cell r="C1351" t="str">
            <v>m2</v>
          </cell>
          <cell r="D1351">
            <v>177.02222222222221</v>
          </cell>
        </row>
        <row r="1352">
          <cell r="A1352">
            <v>3728080201</v>
          </cell>
          <cell r="B1352" t="str">
            <v>MANUTENCAO DE PLACA INSTITUCIONAL</v>
          </cell>
          <cell r="C1352" t="str">
            <v>m2 x mes</v>
          </cell>
          <cell r="D1352">
            <v>37.874074074074073</v>
          </cell>
        </row>
        <row r="1353">
          <cell r="A1353">
            <v>72010101</v>
          </cell>
          <cell r="B1353" t="str">
            <v>ACABCONCRETO DE SUPERFB-436 - COND A</v>
          </cell>
          <cell r="C1353" t="str">
            <v>hora</v>
          </cell>
          <cell r="D1353">
            <v>30.540740740740741</v>
          </cell>
        </row>
        <row r="1354">
          <cell r="A1354">
            <v>72010102</v>
          </cell>
          <cell r="B1354" t="str">
            <v>ACABCONCRETO DE SUPERFB-436 - COND B</v>
          </cell>
          <cell r="C1354" t="str">
            <v>hora</v>
          </cell>
          <cell r="D1354">
            <v>5.5333333333333332</v>
          </cell>
        </row>
        <row r="1355">
          <cell r="A1355">
            <v>72010103</v>
          </cell>
          <cell r="B1355" t="str">
            <v>ACABCONCRETO DE SUPERFB-436 - COND C</v>
          </cell>
          <cell r="C1355" t="str">
            <v>hora</v>
          </cell>
          <cell r="D1355">
            <v>28.785185185185185</v>
          </cell>
        </row>
        <row r="1356">
          <cell r="A1356">
            <v>72010104</v>
          </cell>
          <cell r="B1356" t="str">
            <v>ACAB CONCRETO DE SUPERFB-436 - COND D</v>
          </cell>
          <cell r="C1356" t="str">
            <v>hora</v>
          </cell>
          <cell r="D1356">
            <v>56.25925925925926</v>
          </cell>
        </row>
        <row r="1357">
          <cell r="A1357">
            <v>72010201</v>
          </cell>
          <cell r="B1357" t="str">
            <v>ACABDE CONCRETO SUPERFBG-38 - COND A</v>
          </cell>
          <cell r="C1357" t="str">
            <v>hora</v>
          </cell>
          <cell r="D1357">
            <v>28.496296296296297</v>
          </cell>
        </row>
        <row r="1358">
          <cell r="A1358">
            <v>72010202</v>
          </cell>
          <cell r="B1358" t="str">
            <v>ACABDE CONCRETO SUPERFBG-38 - COND B</v>
          </cell>
          <cell r="C1358" t="str">
            <v>hora</v>
          </cell>
          <cell r="D1358">
            <v>2.0222222222222221</v>
          </cell>
        </row>
        <row r="1359">
          <cell r="A1359">
            <v>72010203</v>
          </cell>
          <cell r="B1359" t="str">
            <v>ACABDE CONCRETO SUPERFBG-38 - COND C</v>
          </cell>
          <cell r="C1359" t="str">
            <v>hora</v>
          </cell>
          <cell r="D1359">
            <v>5.496296296296296</v>
          </cell>
        </row>
        <row r="1360">
          <cell r="A1360">
            <v>72010204</v>
          </cell>
          <cell r="B1360" t="str">
            <v>ACABDE CONCRETO SUPERFBG-38 - COND D</v>
          </cell>
          <cell r="C1360" t="str">
            <v>hora</v>
          </cell>
          <cell r="D1360">
            <v>32.970370370370368</v>
          </cell>
        </row>
        <row r="1361">
          <cell r="A1361">
            <v>72020101</v>
          </cell>
          <cell r="B1361" t="str">
            <v>VEICULO C/CAPACP/4 PES1600CC COND A</v>
          </cell>
          <cell r="C1361" t="str">
            <v>hora</v>
          </cell>
          <cell r="D1361">
            <v>32.748148148148147</v>
          </cell>
        </row>
        <row r="1362">
          <cell r="A1362">
            <v>72020102</v>
          </cell>
          <cell r="B1362" t="str">
            <v>VEICULO C/CAPACP/4 PES1600CC COND B</v>
          </cell>
          <cell r="C1362" t="str">
            <v>hora</v>
          </cell>
          <cell r="D1362">
            <v>7.8444444444444441</v>
          </cell>
        </row>
        <row r="1363">
          <cell r="A1363">
            <v>72020103</v>
          </cell>
          <cell r="B1363" t="str">
            <v>VEICULO C/CAPACP/4 PES1600CC COND C</v>
          </cell>
          <cell r="C1363" t="str">
            <v>hora</v>
          </cell>
          <cell r="D1363">
            <v>46.037037037037038</v>
          </cell>
        </row>
        <row r="1364">
          <cell r="A1364">
            <v>72020104</v>
          </cell>
          <cell r="B1364" t="str">
            <v>VEICULO C/CAPACP/4 PES1600CC COND D</v>
          </cell>
          <cell r="C1364" t="str">
            <v>hora</v>
          </cell>
          <cell r="D1364">
            <v>74.525925925925932</v>
          </cell>
        </row>
        <row r="1365">
          <cell r="A1365">
            <v>72020105</v>
          </cell>
          <cell r="B1365" t="str">
            <v>VEICULO C/CAPACP/4 PES 1600CC COND E</v>
          </cell>
          <cell r="C1365" t="str">
            <v>km</v>
          </cell>
          <cell r="D1365">
            <v>0.70370370370370372</v>
          </cell>
        </row>
        <row r="1366">
          <cell r="A1366">
            <v>72020106</v>
          </cell>
          <cell r="B1366" t="str">
            <v>VEICULO C/CAPACP/4 PES 1600CC COND F</v>
          </cell>
          <cell r="C1366" t="str">
            <v>veicmens</v>
          </cell>
          <cell r="D1366">
            <v>3166.8444444444444</v>
          </cell>
        </row>
        <row r="1367">
          <cell r="A1367">
            <v>72020201</v>
          </cell>
          <cell r="B1367" t="str">
            <v>VEICULO C/CAPACP/4 PES 1000CC COND A</v>
          </cell>
          <cell r="C1367" t="str">
            <v>hora</v>
          </cell>
          <cell r="D1367">
            <v>31.288888888888888</v>
          </cell>
        </row>
        <row r="1368">
          <cell r="A1368">
            <v>72020202</v>
          </cell>
          <cell r="B1368" t="str">
            <v>VEICULO C/CAPACP/4 PES 1000CC COND B</v>
          </cell>
          <cell r="C1368" t="str">
            <v>hora</v>
          </cell>
          <cell r="D1368">
            <v>5.1555555555555559</v>
          </cell>
        </row>
        <row r="1369">
          <cell r="A1369">
            <v>72020203</v>
          </cell>
          <cell r="B1369" t="str">
            <v>VEICULO C/CAPACP/4 PES 1000CC COND C</v>
          </cell>
          <cell r="C1369" t="str">
            <v>hora</v>
          </cell>
          <cell r="D1369">
            <v>37.6</v>
          </cell>
        </row>
        <row r="1370">
          <cell r="A1370">
            <v>72020204</v>
          </cell>
          <cell r="B1370" t="str">
            <v>VEICULO C/CAPACP/4 PES 1000CC COND D</v>
          </cell>
          <cell r="C1370" t="str">
            <v>hora</v>
          </cell>
          <cell r="D1370">
            <v>66.088888888888889</v>
          </cell>
        </row>
        <row r="1371">
          <cell r="A1371">
            <v>72020205</v>
          </cell>
          <cell r="B1371" t="str">
            <v>VEICULO C/CAPACP/4 PES 1000CC COND E</v>
          </cell>
          <cell r="C1371" t="str">
            <v>km</v>
          </cell>
          <cell r="D1371">
            <v>0.6</v>
          </cell>
        </row>
        <row r="1372">
          <cell r="A1372">
            <v>72020206</v>
          </cell>
          <cell r="B1372" t="str">
            <v>VEICULO C/CAPACP/4 PES1000CC COND F</v>
          </cell>
          <cell r="C1372" t="str">
            <v>veicmens</v>
          </cell>
          <cell r="D1372">
            <v>2428.6074074074072</v>
          </cell>
        </row>
        <row r="1373">
          <cell r="A1373">
            <v>72020401</v>
          </cell>
          <cell r="B1373" t="str">
            <v>VEICULO UTILCAMIONETE P/3 PES COND A</v>
          </cell>
          <cell r="C1373" t="str">
            <v>hora</v>
          </cell>
          <cell r="D1373">
            <v>35.888888888888886</v>
          </cell>
        </row>
        <row r="1374">
          <cell r="A1374">
            <v>72020402</v>
          </cell>
          <cell r="B1374" t="str">
            <v>VEICULO UTILCAMIONETE P/3 PES COND B</v>
          </cell>
          <cell r="C1374" t="str">
            <v>hora</v>
          </cell>
          <cell r="D1374">
            <v>13.362962962962962</v>
          </cell>
        </row>
        <row r="1375">
          <cell r="A1375">
            <v>72020403</v>
          </cell>
          <cell r="B1375" t="str">
            <v>VEICULO UTILCAMIONETE P/3 PES COND C</v>
          </cell>
          <cell r="C1375" t="str">
            <v>hora</v>
          </cell>
          <cell r="D1375">
            <v>67.451851851851856</v>
          </cell>
        </row>
        <row r="1376">
          <cell r="A1376">
            <v>72020404</v>
          </cell>
          <cell r="B1376" t="str">
            <v>VEICULO UTILCAMIONETE P/3 PES COND D</v>
          </cell>
          <cell r="C1376" t="str">
            <v>hora</v>
          </cell>
          <cell r="D1376">
            <v>95.94074074074075</v>
          </cell>
        </row>
        <row r="1377">
          <cell r="A1377">
            <v>72020405</v>
          </cell>
          <cell r="B1377" t="str">
            <v>VEICULO UTILCAMIONETE P/ 3 PES COND E</v>
          </cell>
          <cell r="C1377" t="str">
            <v>km</v>
          </cell>
          <cell r="D1377">
            <v>1.0592592592592593</v>
          </cell>
        </row>
        <row r="1378">
          <cell r="A1378">
            <v>72020406</v>
          </cell>
          <cell r="B1378" t="str">
            <v>VEICULO UTILCAMIONETE P/3 PESCOND F</v>
          </cell>
          <cell r="C1378" t="str">
            <v>veicmens</v>
          </cell>
          <cell r="D1378">
            <v>4942.614814814815</v>
          </cell>
        </row>
        <row r="1379">
          <cell r="A1379">
            <v>72020501</v>
          </cell>
          <cell r="B1379" t="str">
            <v>VEICULO DE PREMARCACAO - COND A</v>
          </cell>
          <cell r="C1379" t="str">
            <v>hora</v>
          </cell>
          <cell r="D1379">
            <v>43.80740740740741</v>
          </cell>
        </row>
        <row r="1380">
          <cell r="A1380">
            <v>72020502</v>
          </cell>
          <cell r="B1380" t="str">
            <v>VEICULO DE PREMARCACAO - COND B</v>
          </cell>
          <cell r="C1380" t="str">
            <v>hora</v>
          </cell>
          <cell r="D1380">
            <v>8.8666666666666671</v>
          </cell>
        </row>
        <row r="1381">
          <cell r="A1381">
            <v>72020503</v>
          </cell>
          <cell r="B1381" t="str">
            <v>VEICULO DE PREMARCACAO - COND C</v>
          </cell>
          <cell r="C1381" t="str">
            <v>hora</v>
          </cell>
          <cell r="D1381">
            <v>41.829629629629629</v>
          </cell>
        </row>
        <row r="1382">
          <cell r="A1382">
            <v>72020504</v>
          </cell>
          <cell r="B1382" t="str">
            <v>VEICULO DE PREMARCACAO - COND D</v>
          </cell>
          <cell r="C1382" t="str">
            <v>hora</v>
          </cell>
          <cell r="D1382">
            <v>81.318518518518516</v>
          </cell>
        </row>
        <row r="1383">
          <cell r="A1383">
            <v>72020801</v>
          </cell>
          <cell r="B1383" t="str">
            <v>VEICULO PEQUENO 16CC COM AR E DIRECAO HIDRAULICA - CONDICAO A</v>
          </cell>
          <cell r="C1383" t="str">
            <v>hora</v>
          </cell>
          <cell r="D1383">
            <v>32.985185185185188</v>
          </cell>
        </row>
        <row r="1384">
          <cell r="A1384">
            <v>72020802</v>
          </cell>
          <cell r="B1384" t="str">
            <v>VEICULO PEQUENO 16CC COM AR E DIRECAO HIDRAULICA - CONDICAO B</v>
          </cell>
          <cell r="C1384" t="str">
            <v>hora</v>
          </cell>
          <cell r="D1384">
            <v>8.681481481481482</v>
          </cell>
        </row>
        <row r="1385">
          <cell r="A1385">
            <v>72020803</v>
          </cell>
          <cell r="B1385" t="str">
            <v>VEICULO PEQUENO 16CC COM AR E DIRECAO HIDRAULICA - CONDICAO C</v>
          </cell>
          <cell r="C1385" t="str">
            <v>hora</v>
          </cell>
          <cell r="D1385">
            <v>46.874074074074073</v>
          </cell>
        </row>
        <row r="1386">
          <cell r="A1386">
            <v>72020804</v>
          </cell>
          <cell r="B1386" t="str">
            <v>VEICULO C/ CAPP/4PESSOAS 1600CC C/ AR + DIRHID + AIR BAG - CONDD</v>
          </cell>
          <cell r="C1386" t="str">
            <v>hora</v>
          </cell>
          <cell r="D1386">
            <v>75.362962962962968</v>
          </cell>
        </row>
        <row r="1387">
          <cell r="A1387">
            <v>72020805</v>
          </cell>
          <cell r="B1387" t="str">
            <v>VEICULO PEQUENO 16CC COM AR E DIRECAO HIDRAULICA - CONDICAO E</v>
          </cell>
          <cell r="C1387" t="str">
            <v>km</v>
          </cell>
          <cell r="D1387">
            <v>0.65925925925925921</v>
          </cell>
        </row>
        <row r="1388">
          <cell r="A1388">
            <v>72020806</v>
          </cell>
          <cell r="B1388" t="str">
            <v>VEICULO PEQUENO 16CC COM AR E DIRECAO HIDRAULICA - CONDICAO F</v>
          </cell>
          <cell r="C1388" t="str">
            <v>veicmens</v>
          </cell>
          <cell r="D1388">
            <v>2807.4296296296297</v>
          </cell>
        </row>
        <row r="1389">
          <cell r="A1389">
            <v>72020901</v>
          </cell>
          <cell r="B1389" t="str">
            <v>VEICULO UTILITARIO COM MINIMO DE 10 LUGARES COM AR E DIR HID CONDICAO A</v>
          </cell>
          <cell r="C1389" t="str">
            <v>hora</v>
          </cell>
          <cell r="D1389">
            <v>38.644444444444446</v>
          </cell>
        </row>
        <row r="1390">
          <cell r="A1390">
            <v>72020902</v>
          </cell>
          <cell r="B1390" t="str">
            <v>VEICULO UTILITARIO COM MINIMO DE 10 LUGARES COM AR E DIR HID CONDICAOB</v>
          </cell>
          <cell r="C1390" t="str">
            <v>hora</v>
          </cell>
          <cell r="D1390">
            <v>20.859259259259261</v>
          </cell>
        </row>
        <row r="1391">
          <cell r="A1391">
            <v>72020903</v>
          </cell>
          <cell r="B1391" t="str">
            <v>VEICULO UTILITARIO COM MINIMO DE 10 LUGARES COM AR E DIR HID CONDICAO C</v>
          </cell>
          <cell r="C1391" t="str">
            <v>hora</v>
          </cell>
          <cell r="D1391">
            <v>39.244444444444447</v>
          </cell>
        </row>
        <row r="1392">
          <cell r="A1392">
            <v>72020904</v>
          </cell>
          <cell r="B1392" t="str">
            <v>VEICULO UTILITARIO C/MIN10LUGARES C/ AR + DIRHID CONDD</v>
          </cell>
          <cell r="C1392" t="str">
            <v>hora</v>
          </cell>
          <cell r="D1392">
            <v>67.740740740740748</v>
          </cell>
        </row>
        <row r="1393">
          <cell r="A1393">
            <v>72020905</v>
          </cell>
          <cell r="B1393" t="str">
            <v>VEICULO UTILITARIO COM MINIMO DE 10 LUGARES COM AR E DIR HID CONDICAOE</v>
          </cell>
          <cell r="C1393" t="str">
            <v>km</v>
          </cell>
          <cell r="D1393">
            <v>1.1777777777777778</v>
          </cell>
        </row>
        <row r="1394">
          <cell r="A1394">
            <v>72020906</v>
          </cell>
          <cell r="B1394" t="str">
            <v>VEICULO UTILITARIO COM MINIMO DE 10 LUGARES COM AR E DIR HID CONDICAOF</v>
          </cell>
          <cell r="C1394" t="str">
            <v>veicmens</v>
          </cell>
          <cell r="D1394">
            <v>6208.5555555555547</v>
          </cell>
        </row>
        <row r="1395">
          <cell r="A1395">
            <v>72021001</v>
          </cell>
          <cell r="B1395" t="str">
            <v>VEICULO UTILITARIO PICK-UP COM AR E DIR HID CONDICAO A</v>
          </cell>
          <cell r="C1395" t="str">
            <v>hora</v>
          </cell>
          <cell r="D1395">
            <v>36.681481481481484</v>
          </cell>
        </row>
        <row r="1396">
          <cell r="A1396">
            <v>72021002</v>
          </cell>
          <cell r="B1396" t="str">
            <v>VEICULO UTILITARIO PICK-UP COM AR E DIR HID CONDICAOB</v>
          </cell>
          <cell r="C1396" t="str">
            <v>hora</v>
          </cell>
          <cell r="D1396">
            <v>14.792592592592593</v>
          </cell>
        </row>
        <row r="1397">
          <cell r="A1397">
            <v>72021003</v>
          </cell>
          <cell r="B1397" t="str">
            <v>VEICULO UTILITARIO PICK-UP COM AR E DIR HID CONDICAO C</v>
          </cell>
          <cell r="C1397" t="str">
            <v>hora</v>
          </cell>
          <cell r="D1397">
            <v>68.881481481481487</v>
          </cell>
        </row>
        <row r="1398">
          <cell r="A1398">
            <v>72021004</v>
          </cell>
          <cell r="B1398" t="str">
            <v>VEICULO UTILITARIO CAMIONETE P/3 PESSOAS C/ AR + DIRHID+ AIRBAG</v>
          </cell>
          <cell r="C1398" t="str">
            <v>hora</v>
          </cell>
          <cell r="D1398">
            <v>97.370370370370352</v>
          </cell>
        </row>
        <row r="1399">
          <cell r="A1399">
            <v>72021005</v>
          </cell>
          <cell r="B1399" t="str">
            <v>VEICULO UTILITARIO PICK-UP COM AR E DIR HID CONDICAO E</v>
          </cell>
          <cell r="C1399" t="str">
            <v>km</v>
          </cell>
          <cell r="D1399">
            <v>1.125925925925926</v>
          </cell>
        </row>
        <row r="1400">
          <cell r="A1400">
            <v>72021006</v>
          </cell>
          <cell r="B1400" t="str">
            <v>VEICULO UTILITARIO PICK-UP COM AR E DIR HID CONDICAOF</v>
          </cell>
          <cell r="C1400" t="str">
            <v>veicmens</v>
          </cell>
          <cell r="D1400">
            <v>5102.3703703703704</v>
          </cell>
        </row>
        <row r="1401">
          <cell r="A1401">
            <v>72030101</v>
          </cell>
          <cell r="B1401" t="str">
            <v>BATE ESTACA 40 ATE 80 T - COND A</v>
          </cell>
          <cell r="C1401" t="str">
            <v>hora</v>
          </cell>
          <cell r="D1401">
            <v>51.592592592592602</v>
          </cell>
        </row>
        <row r="1402">
          <cell r="A1402">
            <v>72030102</v>
          </cell>
          <cell r="B1402" t="str">
            <v>BATE ESTACA 40 ATE 80 T - COND B</v>
          </cell>
          <cell r="C1402" t="str">
            <v>hora</v>
          </cell>
          <cell r="D1402">
            <v>19.407407407407408</v>
          </cell>
        </row>
        <row r="1403">
          <cell r="A1403">
            <v>72030103</v>
          </cell>
          <cell r="B1403" t="str">
            <v>BATE ESTACA 40 ATE 80 T - COND C</v>
          </cell>
          <cell r="C1403" t="str">
            <v>hora</v>
          </cell>
          <cell r="D1403">
            <v>83.118518518518513</v>
          </cell>
        </row>
        <row r="1404">
          <cell r="A1404">
            <v>72030104</v>
          </cell>
          <cell r="B1404" t="str">
            <v>BATE ESTACA 40 ATE 80 T - COND D</v>
          </cell>
          <cell r="C1404" t="str">
            <v>hora</v>
          </cell>
          <cell r="D1404">
            <v>122.60740740740741</v>
          </cell>
        </row>
        <row r="1405">
          <cell r="A1405">
            <v>72030201</v>
          </cell>
          <cell r="B1405" t="str">
            <v>BATE ESTACA ATE 40T COND A</v>
          </cell>
          <cell r="C1405" t="str">
            <v>hora</v>
          </cell>
          <cell r="D1405">
            <v>53.533333333333331</v>
          </cell>
        </row>
        <row r="1406">
          <cell r="A1406">
            <v>72030202</v>
          </cell>
          <cell r="B1406" t="str">
            <v>BATE ESTACA ATE 40T CONDI B</v>
          </cell>
          <cell r="C1406" t="str">
            <v>hora</v>
          </cell>
          <cell r="D1406">
            <v>22.533333333333335</v>
          </cell>
        </row>
        <row r="1407">
          <cell r="A1407">
            <v>72030203</v>
          </cell>
          <cell r="B1407" t="str">
            <v>BATE ESTACA ATE 40T COND C</v>
          </cell>
          <cell r="C1407" t="str">
            <v>hora</v>
          </cell>
          <cell r="D1407">
            <v>47.785185185185192</v>
          </cell>
        </row>
        <row r="1408">
          <cell r="A1408">
            <v>72030204</v>
          </cell>
          <cell r="B1408" t="str">
            <v>BATE ESTACA ATE 40T COND D</v>
          </cell>
          <cell r="C1408" t="str">
            <v>hora</v>
          </cell>
          <cell r="D1408">
            <v>87.274074074074079</v>
          </cell>
        </row>
        <row r="1409">
          <cell r="A1409">
            <v>72040101</v>
          </cell>
          <cell r="B1409" t="str">
            <v>BETONEIRA 320L MOTOR ELETRICO CONDA</v>
          </cell>
          <cell r="C1409" t="str">
            <v>hora</v>
          </cell>
          <cell r="D1409">
            <v>16.488888888888887</v>
          </cell>
        </row>
        <row r="1410">
          <cell r="A1410">
            <v>72040102</v>
          </cell>
          <cell r="B1410" t="str">
            <v>BETONEIRA 320L MOTOR ELETRICO CONDB</v>
          </cell>
          <cell r="C1410" t="str">
            <v>hora</v>
          </cell>
          <cell r="D1410">
            <v>0.71851851851851856</v>
          </cell>
        </row>
        <row r="1411">
          <cell r="A1411">
            <v>72040103</v>
          </cell>
          <cell r="B1411" t="str">
            <v>BETONEIRA 320L MOTOR ELETRICO CONDC</v>
          </cell>
          <cell r="C1411" t="str">
            <v>hora</v>
          </cell>
          <cell r="D1411">
            <v>2.7407407407407409</v>
          </cell>
        </row>
        <row r="1412">
          <cell r="A1412">
            <v>72040104</v>
          </cell>
          <cell r="B1412" t="str">
            <v>BETONEIRA 320L MOTOR ELETRICO CONDD</v>
          </cell>
          <cell r="C1412" t="str">
            <v>hora</v>
          </cell>
          <cell r="D1412">
            <v>18.866666666666667</v>
          </cell>
        </row>
        <row r="1413">
          <cell r="A1413">
            <v>72040201</v>
          </cell>
          <cell r="B1413" t="str">
            <v>BETONEIRA 320L MOTOR GASOLINA COND A</v>
          </cell>
          <cell r="C1413" t="str">
            <v>hora</v>
          </cell>
          <cell r="D1413">
            <v>16.703703703703702</v>
          </cell>
        </row>
        <row r="1414">
          <cell r="A1414">
            <v>72040202</v>
          </cell>
          <cell r="B1414" t="str">
            <v>BETONEIRA 320L MOTOR GASOLINA COND B</v>
          </cell>
          <cell r="C1414" t="str">
            <v>hora</v>
          </cell>
          <cell r="D1414">
            <v>1.1481481481481481</v>
          </cell>
        </row>
        <row r="1415">
          <cell r="A1415">
            <v>72040203</v>
          </cell>
          <cell r="B1415" t="str">
            <v>BETONEIRA 320L MOTOR GASOLINA COND C</v>
          </cell>
          <cell r="C1415" t="str">
            <v>hora</v>
          </cell>
          <cell r="D1415">
            <v>4.2666666666666666</v>
          </cell>
        </row>
        <row r="1416">
          <cell r="A1416">
            <v>72040204</v>
          </cell>
          <cell r="B1416" t="str">
            <v>BETONEIRA 320L MOTOR GASOLINA COND D</v>
          </cell>
          <cell r="C1416" t="str">
            <v>hora</v>
          </cell>
          <cell r="D1416">
            <v>20.399999999999999</v>
          </cell>
        </row>
        <row r="1417">
          <cell r="A1417">
            <v>72040301</v>
          </cell>
          <cell r="B1417" t="str">
            <v>BETONEIRA 580L ELETRICA C/CARREG CONDA</v>
          </cell>
          <cell r="C1417" t="str">
            <v>hora</v>
          </cell>
          <cell r="D1417">
            <v>18.399999999999999</v>
          </cell>
        </row>
        <row r="1418">
          <cell r="A1418">
            <v>72040302</v>
          </cell>
          <cell r="B1418" t="str">
            <v>BETONEIRA 580L ELETRICA C/CARREG CONDB</v>
          </cell>
          <cell r="C1418" t="str">
            <v>hora</v>
          </cell>
          <cell r="D1418">
            <v>4.5333333333333332</v>
          </cell>
        </row>
        <row r="1419">
          <cell r="A1419">
            <v>72040303</v>
          </cell>
          <cell r="B1419" t="str">
            <v>BETONEIRA 580L ELETRICA C/CARREG CONDC</v>
          </cell>
          <cell r="C1419" t="str">
            <v>hora</v>
          </cell>
          <cell r="D1419">
            <v>9.9333333333333336</v>
          </cell>
        </row>
        <row r="1420">
          <cell r="A1420">
            <v>72040304</v>
          </cell>
          <cell r="B1420" t="str">
            <v>BETONEIRA 580L ELETRICA C/CARREG CONDD</v>
          </cell>
          <cell r="C1420" t="str">
            <v>hora</v>
          </cell>
          <cell r="D1420">
            <v>26.066666666666666</v>
          </cell>
        </row>
        <row r="1421">
          <cell r="A1421">
            <v>72040401</v>
          </cell>
          <cell r="B1421" t="str">
            <v>BETONEIRA 580L MOTOR A DIESEL COND A</v>
          </cell>
          <cell r="C1421" t="str">
            <v>hora</v>
          </cell>
          <cell r="D1421">
            <v>19.088888888888889</v>
          </cell>
        </row>
        <row r="1422">
          <cell r="A1422">
            <v>72040402</v>
          </cell>
          <cell r="B1422" t="str">
            <v>BETONEIRA 580L MOTOR A DIESEL COND B</v>
          </cell>
          <cell r="C1422" t="str">
            <v>hora</v>
          </cell>
          <cell r="D1422">
            <v>5.9037037037037035</v>
          </cell>
        </row>
        <row r="1423">
          <cell r="A1423">
            <v>72040403</v>
          </cell>
          <cell r="B1423" t="str">
            <v>BETONEIRA 580L MOTOR A DIESEL COND C</v>
          </cell>
          <cell r="C1423" t="str">
            <v>hora</v>
          </cell>
          <cell r="D1423">
            <v>10.511111111111111</v>
          </cell>
        </row>
        <row r="1424">
          <cell r="A1424">
            <v>72040404</v>
          </cell>
          <cell r="B1424" t="str">
            <v>BETONEIRA 580L MOTOR A DIESEL - COND D</v>
          </cell>
          <cell r="C1424" t="str">
            <v>hora</v>
          </cell>
          <cell r="D1424">
            <v>26.644444444444446</v>
          </cell>
        </row>
        <row r="1425">
          <cell r="A1425">
            <v>72050101</v>
          </cell>
          <cell r="B1425" t="str">
            <v>BOMBA DRENSUBMERELETR27M3/H COND A</v>
          </cell>
          <cell r="C1425" t="str">
            <v>hora</v>
          </cell>
          <cell r="D1425">
            <v>16.651851851851852</v>
          </cell>
        </row>
        <row r="1426">
          <cell r="A1426">
            <v>72050102</v>
          </cell>
          <cell r="B1426" t="str">
            <v>BOMBA DRENSUBMERELETR27M3/H COND B</v>
          </cell>
          <cell r="C1426" t="str">
            <v>hora</v>
          </cell>
          <cell r="D1426">
            <v>0.8666666666666667</v>
          </cell>
        </row>
        <row r="1427">
          <cell r="A1427">
            <v>72050103</v>
          </cell>
          <cell r="B1427" t="str">
            <v>BOMBA DRENSUBMERELETR27M3/H COND C</v>
          </cell>
          <cell r="C1427" t="str">
            <v>hora</v>
          </cell>
          <cell r="D1427">
            <v>11.65925925925926</v>
          </cell>
        </row>
        <row r="1428">
          <cell r="A1428">
            <v>72050104</v>
          </cell>
          <cell r="B1428" t="str">
            <v>BOMBA DRENSUBMERELETR27M3/H COND D</v>
          </cell>
          <cell r="C1428" t="str">
            <v>hora</v>
          </cell>
          <cell r="D1428">
            <v>27.785185185185185</v>
          </cell>
        </row>
        <row r="1429">
          <cell r="A1429">
            <v>72050201</v>
          </cell>
          <cell r="B1429" t="str">
            <v>BOMBA DRENSUBMERELETR60M3/H COND A</v>
          </cell>
          <cell r="C1429" t="str">
            <v>hora</v>
          </cell>
          <cell r="D1429">
            <v>17.162962962962961</v>
          </cell>
        </row>
        <row r="1430">
          <cell r="A1430">
            <v>72050202</v>
          </cell>
          <cell r="B1430" t="str">
            <v>BOMBA DRENSUBMERELETR60M3/H COND B</v>
          </cell>
          <cell r="C1430" t="str">
            <v>hora</v>
          </cell>
          <cell r="D1430">
            <v>1.7185185185185183</v>
          </cell>
        </row>
        <row r="1431">
          <cell r="A1431">
            <v>72050203</v>
          </cell>
          <cell r="B1431" t="str">
            <v>BOMBA DRENSUBMERELETR60M3/H COND C</v>
          </cell>
          <cell r="C1431" t="str">
            <v>hora</v>
          </cell>
          <cell r="D1431">
            <v>10.481481481481481</v>
          </cell>
        </row>
        <row r="1432">
          <cell r="A1432">
            <v>72050204</v>
          </cell>
          <cell r="B1432" t="str">
            <v>BOMBA DRENSUBMERELETR60M3/H COND D</v>
          </cell>
          <cell r="C1432" t="str">
            <v>hora</v>
          </cell>
          <cell r="D1432">
            <v>26.607407407407408</v>
          </cell>
        </row>
        <row r="1433">
          <cell r="A1433">
            <v>72050301</v>
          </cell>
          <cell r="B1433" t="str">
            <v>BOMBA DRENSUBMERELETR144M3/H COND A</v>
          </cell>
          <cell r="C1433" t="str">
            <v>hora</v>
          </cell>
          <cell r="D1433">
            <v>18.162962962962961</v>
          </cell>
        </row>
        <row r="1434">
          <cell r="A1434">
            <v>72050302</v>
          </cell>
          <cell r="B1434" t="str">
            <v>BOMBA DRENSUBMERELETR144M3/H COND B</v>
          </cell>
          <cell r="C1434" t="str">
            <v>hora</v>
          </cell>
          <cell r="D1434">
            <v>3.3851851851851853</v>
          </cell>
        </row>
        <row r="1435">
          <cell r="A1435">
            <v>72050303</v>
          </cell>
          <cell r="B1435" t="str">
            <v>BOMBA DRENSUBMERELETR144M3/H COND C</v>
          </cell>
          <cell r="C1435" t="str">
            <v>hora</v>
          </cell>
          <cell r="D1435">
            <v>14.177777777777777</v>
          </cell>
        </row>
        <row r="1436">
          <cell r="A1436">
            <v>72050304</v>
          </cell>
          <cell r="B1436" t="str">
            <v>BOMBA DRENSUBMERELETR144M3/H COND D</v>
          </cell>
          <cell r="C1436" t="str">
            <v>hora</v>
          </cell>
          <cell r="D1436">
            <v>30.3037037037037</v>
          </cell>
        </row>
        <row r="1437">
          <cell r="A1437">
            <v>72050401</v>
          </cell>
          <cell r="B1437" t="str">
            <v>BOMBA DRENSUBMERELETR180M3/H COND A</v>
          </cell>
          <cell r="C1437" t="str">
            <v>hora</v>
          </cell>
          <cell r="D1437">
            <v>19.718518518518518</v>
          </cell>
        </row>
        <row r="1438">
          <cell r="A1438">
            <v>72050402</v>
          </cell>
          <cell r="B1438" t="str">
            <v>BOMBA DRENSUBMERELETR180M3/H COND B</v>
          </cell>
          <cell r="C1438" t="str">
            <v>hora</v>
          </cell>
          <cell r="D1438">
            <v>5.9703703703703708</v>
          </cell>
        </row>
        <row r="1439">
          <cell r="A1439">
            <v>72050403</v>
          </cell>
          <cell r="B1439" t="str">
            <v>BOMBA DRENSUBMERELETR180M3/H COND C</v>
          </cell>
          <cell r="C1439" t="str">
            <v>hora</v>
          </cell>
          <cell r="D1439">
            <v>18.785185185185185</v>
          </cell>
        </row>
        <row r="1440">
          <cell r="A1440">
            <v>72050404</v>
          </cell>
          <cell r="B1440" t="str">
            <v>BOMBA DRENSUBMERELETR180M3/H COND D</v>
          </cell>
          <cell r="C1440" t="str">
            <v>hora</v>
          </cell>
          <cell r="D1440">
            <v>34.911111111111111</v>
          </cell>
        </row>
        <row r="1441">
          <cell r="A1441">
            <v>72050501</v>
          </cell>
          <cell r="B1441" t="str">
            <v>BOMBA DRENSUBGAS60000L/H COND A</v>
          </cell>
          <cell r="C1441" t="str">
            <v>hora</v>
          </cell>
          <cell r="D1441">
            <v>16.562962962962963</v>
          </cell>
        </row>
        <row r="1442">
          <cell r="A1442">
            <v>72050502</v>
          </cell>
          <cell r="B1442" t="str">
            <v>BOMBA DRENSUBGAS60000L/H COND B</v>
          </cell>
          <cell r="C1442" t="str">
            <v>hora</v>
          </cell>
          <cell r="D1442">
            <v>0.71851851851851856</v>
          </cell>
        </row>
        <row r="1443">
          <cell r="A1443">
            <v>72050503</v>
          </cell>
          <cell r="B1443" t="str">
            <v>BOMBA DRENSUBGAS60000L/H COND C</v>
          </cell>
          <cell r="C1443" t="str">
            <v>hora</v>
          </cell>
          <cell r="D1443">
            <v>5.8296296296296299</v>
          </cell>
        </row>
        <row r="1444">
          <cell r="A1444">
            <v>72050504</v>
          </cell>
          <cell r="B1444" t="str">
            <v>BOMBA DRENSUBGAS60000L/H COND D</v>
          </cell>
          <cell r="C1444" t="str">
            <v>hora</v>
          </cell>
          <cell r="D1444">
            <v>21.962962962962962</v>
          </cell>
        </row>
        <row r="1445">
          <cell r="A1445">
            <v>72060101</v>
          </cell>
          <cell r="B1445" t="str">
            <v>BOMBA INJPROJNATA CIMARG1M3/H CONDA</v>
          </cell>
          <cell r="C1445" t="str">
            <v>hora</v>
          </cell>
          <cell r="D1445">
            <v>40.014814814814812</v>
          </cell>
        </row>
        <row r="1446">
          <cell r="A1446">
            <v>72060102</v>
          </cell>
          <cell r="B1446" t="str">
            <v>BOMBA INJPROJNATA CIMARG1M3/H CONDB</v>
          </cell>
          <cell r="C1446" t="str">
            <v>hora</v>
          </cell>
          <cell r="D1446">
            <v>24.214814814814815</v>
          </cell>
        </row>
        <row r="1447">
          <cell r="A1447">
            <v>72060103</v>
          </cell>
          <cell r="B1447" t="str">
            <v>BOMBA INJPROJNATA CIMARG1M3/H CONDC</v>
          </cell>
          <cell r="C1447" t="str">
            <v>hora</v>
          </cell>
          <cell r="D1447">
            <v>68.585185185185182</v>
          </cell>
        </row>
        <row r="1448">
          <cell r="A1448">
            <v>72060104</v>
          </cell>
          <cell r="B1448" t="str">
            <v>BOMBA INJPROJNATA CIMARG1M3/H CONDD</v>
          </cell>
          <cell r="C1448" t="str">
            <v>hora</v>
          </cell>
          <cell r="D1448">
            <v>96.051851851851836</v>
          </cell>
        </row>
        <row r="1449">
          <cell r="A1449">
            <v>72060201</v>
          </cell>
          <cell r="B1449" t="str">
            <v>BOMBA INJPROJNATA CIMARG3M3/H CONDA</v>
          </cell>
          <cell r="C1449" t="str">
            <v>hora</v>
          </cell>
          <cell r="D1449">
            <v>40.014814814814812</v>
          </cell>
        </row>
        <row r="1450">
          <cell r="A1450">
            <v>72060202</v>
          </cell>
          <cell r="B1450" t="str">
            <v>BOMBA INJPROJNATA CIMARG3M3/H CONDB</v>
          </cell>
          <cell r="C1450" t="str">
            <v>hora</v>
          </cell>
          <cell r="D1450">
            <v>24.214814814814815</v>
          </cell>
        </row>
        <row r="1451">
          <cell r="A1451">
            <v>72060203</v>
          </cell>
          <cell r="B1451" t="str">
            <v>BOMBA INJPROJNATA CIMARG3M3/H CONDC</v>
          </cell>
          <cell r="C1451" t="str">
            <v>hora</v>
          </cell>
          <cell r="D1451">
            <v>46.903703703703705</v>
          </cell>
        </row>
        <row r="1452">
          <cell r="A1452">
            <v>72060204</v>
          </cell>
          <cell r="B1452" t="str">
            <v>BOMBA INJPROJNATA CIMARG3M3/H CONDD</v>
          </cell>
          <cell r="C1452" t="str">
            <v>hora</v>
          </cell>
          <cell r="D1452">
            <v>74.37777777777778</v>
          </cell>
        </row>
        <row r="1453">
          <cell r="A1453">
            <v>72060301</v>
          </cell>
          <cell r="B1453" t="str">
            <v>BOMINJPROJCONCR35M3/H COND A</v>
          </cell>
          <cell r="C1453" t="str">
            <v>hora</v>
          </cell>
          <cell r="D1453">
            <v>54.2</v>
          </cell>
        </row>
        <row r="1454">
          <cell r="A1454">
            <v>72060302</v>
          </cell>
          <cell r="B1454" t="str">
            <v>BOMINJPROJCONCR35M3/H COND B</v>
          </cell>
          <cell r="C1454" t="str">
            <v>hora</v>
          </cell>
          <cell r="D1454">
            <v>51.607407407407408</v>
          </cell>
        </row>
        <row r="1455">
          <cell r="A1455">
            <v>72060303</v>
          </cell>
          <cell r="B1455" t="str">
            <v>BOMINJPROJCONCR35M3/H COND C</v>
          </cell>
          <cell r="C1455" t="str">
            <v>hora</v>
          </cell>
          <cell r="D1455">
            <v>160.2962962962963</v>
          </cell>
        </row>
        <row r="1456">
          <cell r="A1456">
            <v>72060304</v>
          </cell>
          <cell r="B1456" t="str">
            <v>BOMINJPROJCONCR35M3/H COND D</v>
          </cell>
          <cell r="C1456" t="str">
            <v>hora</v>
          </cell>
          <cell r="D1456">
            <v>187.77037037037036</v>
          </cell>
        </row>
        <row r="1457">
          <cell r="A1457">
            <v>72060401</v>
          </cell>
          <cell r="B1457" t="str">
            <v>BOMBA PROJECAO DE CONCMAN10M3/H CONDA</v>
          </cell>
          <cell r="C1457" t="str">
            <v>hora</v>
          </cell>
          <cell r="D1457">
            <v>40.859259259259261</v>
          </cell>
        </row>
        <row r="1458">
          <cell r="A1458">
            <v>72060402</v>
          </cell>
          <cell r="B1458" t="str">
            <v>BOMBA PROJECAO DE CONCMAN10M3/H CONDB</v>
          </cell>
          <cell r="C1458" t="str">
            <v>hora</v>
          </cell>
          <cell r="D1458">
            <v>25.851851851851851</v>
          </cell>
        </row>
        <row r="1459">
          <cell r="A1459">
            <v>72060403</v>
          </cell>
          <cell r="B1459" t="str">
            <v>BOMBA PROJECAO DE CONCMAN10M3/H CONDC</v>
          </cell>
          <cell r="C1459" t="str">
            <v>hora</v>
          </cell>
          <cell r="D1459">
            <v>134.51111111111112</v>
          </cell>
        </row>
        <row r="1460">
          <cell r="A1460">
            <v>72060404</v>
          </cell>
          <cell r="B1460" t="str">
            <v>BOMBA PROJECAO DE CONCMAN10M3/H CONDD</v>
          </cell>
          <cell r="C1460" t="str">
            <v>hora</v>
          </cell>
          <cell r="D1460">
            <v>161.98518518518517</v>
          </cell>
        </row>
        <row r="1461">
          <cell r="A1461">
            <v>72060501</v>
          </cell>
          <cell r="B1461" t="str">
            <v>BOMPROJCONCC/LANCA TEL23M3/H CONDA</v>
          </cell>
          <cell r="C1461" t="str">
            <v>hora</v>
          </cell>
          <cell r="D1461">
            <v>38.725925925925928</v>
          </cell>
        </row>
        <row r="1462">
          <cell r="A1462">
            <v>72060502</v>
          </cell>
          <cell r="B1462" t="str">
            <v>BOMPROJCONCC/LANCA TEL23M3/H CONDB</v>
          </cell>
          <cell r="C1462" t="str">
            <v>hora</v>
          </cell>
          <cell r="D1462">
            <v>21.733333333333334</v>
          </cell>
        </row>
        <row r="1463">
          <cell r="A1463">
            <v>72060503</v>
          </cell>
          <cell r="B1463" t="str">
            <v>BOMPROJCONCC/LANCA TEL23M3/H CONDC</v>
          </cell>
          <cell r="C1463" t="str">
            <v>hora</v>
          </cell>
          <cell r="D1463">
            <v>306.60000000000002</v>
          </cell>
        </row>
        <row r="1464">
          <cell r="A1464">
            <v>72060504</v>
          </cell>
          <cell r="B1464" t="str">
            <v>BOMPROJCONCC/LANCA TEL 23M3/H CONDD</v>
          </cell>
          <cell r="C1464" t="str">
            <v>hora</v>
          </cell>
          <cell r="D1464">
            <v>334.07407407407408</v>
          </cell>
        </row>
        <row r="1465">
          <cell r="A1465">
            <v>72070101</v>
          </cell>
          <cell r="B1465" t="str">
            <v>BOMBA HIDRAULICA PARA PROTENSAO CONDA</v>
          </cell>
          <cell r="C1465" t="str">
            <v>hora</v>
          </cell>
          <cell r="D1465">
            <v>29.859259259259261</v>
          </cell>
        </row>
        <row r="1466">
          <cell r="A1466">
            <v>72070102</v>
          </cell>
          <cell r="B1466" t="str">
            <v>BOMBA HIDRAULICA PARA PROTENSAO CONDB</v>
          </cell>
          <cell r="C1466" t="str">
            <v>hora</v>
          </cell>
          <cell r="D1466">
            <v>5.162962962962963</v>
          </cell>
        </row>
        <row r="1467">
          <cell r="A1467">
            <v>72070103</v>
          </cell>
          <cell r="B1467" t="str">
            <v>BOMBA HIDRAULICA PARA PROTENSAO CONDC</v>
          </cell>
          <cell r="C1467" t="str">
            <v>hora</v>
          </cell>
          <cell r="D1467">
            <v>5.7555555555555555</v>
          </cell>
        </row>
        <row r="1468">
          <cell r="A1468">
            <v>72070104</v>
          </cell>
          <cell r="B1468" t="str">
            <v>BOMBA HIDRAULICA PARA PROTENSAO CONDD</v>
          </cell>
          <cell r="C1468" t="str">
            <v>hora</v>
          </cell>
          <cell r="D1468">
            <v>33.229629629629628</v>
          </cell>
        </row>
        <row r="1469">
          <cell r="A1469">
            <v>72070201</v>
          </cell>
          <cell r="B1469" t="str">
            <v>MACACO PARA PROTENSAO AU-1 COND A</v>
          </cell>
          <cell r="C1469" t="str">
            <v>hora</v>
          </cell>
          <cell r="D1469">
            <v>1.4444444444444444</v>
          </cell>
        </row>
        <row r="1470">
          <cell r="A1470">
            <v>72070202</v>
          </cell>
          <cell r="B1470" t="str">
            <v>MACACO PARA PROTENSAO AU-1 COND B</v>
          </cell>
          <cell r="C1470" t="str">
            <v>hora</v>
          </cell>
          <cell r="D1470">
            <v>3.1259259259259258</v>
          </cell>
        </row>
        <row r="1471">
          <cell r="A1471">
            <v>72070203</v>
          </cell>
          <cell r="B1471" t="str">
            <v>MACACO PARA PROTENSAO AU-1 COND C</v>
          </cell>
          <cell r="C1471" t="str">
            <v>hora</v>
          </cell>
          <cell r="D1471">
            <v>3.1259259259259258</v>
          </cell>
        </row>
        <row r="1472">
          <cell r="A1472">
            <v>72070204</v>
          </cell>
          <cell r="B1472" t="str">
            <v>MACACO PARA PROTENCAO AU-1 COND D</v>
          </cell>
          <cell r="C1472" t="str">
            <v>hora</v>
          </cell>
          <cell r="D1472">
            <v>3.1259259259259258</v>
          </cell>
        </row>
        <row r="1473">
          <cell r="A1473">
            <v>72070301</v>
          </cell>
          <cell r="B1473" t="str">
            <v>MACACO PROTENSAO AU-5 COND A</v>
          </cell>
          <cell r="C1473" t="str">
            <v>hora</v>
          </cell>
          <cell r="D1473">
            <v>1.3925925925925926</v>
          </cell>
        </row>
        <row r="1474">
          <cell r="A1474">
            <v>72070302</v>
          </cell>
          <cell r="B1474" t="str">
            <v>MACACO PROTENSAO AU-5 COND B</v>
          </cell>
          <cell r="C1474" t="str">
            <v>hora</v>
          </cell>
          <cell r="D1474">
            <v>3.0148148148148146</v>
          </cell>
        </row>
        <row r="1475">
          <cell r="A1475">
            <v>72070303</v>
          </cell>
          <cell r="B1475" t="str">
            <v>MACACO PROTENSAO AU-5 COND C</v>
          </cell>
          <cell r="C1475" t="str">
            <v>hora</v>
          </cell>
          <cell r="D1475">
            <v>3.0148148148148146</v>
          </cell>
        </row>
        <row r="1476">
          <cell r="A1476">
            <v>72070304</v>
          </cell>
          <cell r="B1476" t="str">
            <v>MACACO PROTENSAO AU-5 COND D</v>
          </cell>
          <cell r="C1476" t="str">
            <v>hora</v>
          </cell>
          <cell r="D1476">
            <v>3.0148148148148146</v>
          </cell>
        </row>
        <row r="1477">
          <cell r="A1477">
            <v>72070601</v>
          </cell>
          <cell r="B1477" t="str">
            <v>MACACO PROTENSAO S-6 COND A</v>
          </cell>
          <cell r="C1477" t="str">
            <v>hora</v>
          </cell>
          <cell r="D1477">
            <v>1.5185185185185184</v>
          </cell>
        </row>
        <row r="1478">
          <cell r="A1478">
            <v>72070602</v>
          </cell>
          <cell r="B1478" t="str">
            <v>MACACO PROTENSAO S-6 COND B</v>
          </cell>
          <cell r="C1478" t="str">
            <v>hora</v>
          </cell>
          <cell r="D1478">
            <v>3.2814814814814817</v>
          </cell>
        </row>
        <row r="1479">
          <cell r="A1479">
            <v>72070603</v>
          </cell>
          <cell r="B1479" t="str">
            <v>MACACO PROTENSAO S-6 COND C</v>
          </cell>
          <cell r="C1479" t="str">
            <v>hora</v>
          </cell>
          <cell r="D1479">
            <v>3.2814814814814817</v>
          </cell>
        </row>
        <row r="1480">
          <cell r="A1480">
            <v>72070604</v>
          </cell>
          <cell r="B1480" t="str">
            <v>MACACO PROTENSAO S-6 COND D</v>
          </cell>
          <cell r="C1480" t="str">
            <v>hora</v>
          </cell>
          <cell r="D1480">
            <v>3.2814814814814817</v>
          </cell>
        </row>
        <row r="1481">
          <cell r="A1481">
            <v>72070701</v>
          </cell>
          <cell r="B1481" t="str">
            <v>MACACO PROTENSAO K-350 COND A</v>
          </cell>
          <cell r="C1481" t="str">
            <v>hora</v>
          </cell>
          <cell r="D1481">
            <v>1.7333333333333334</v>
          </cell>
        </row>
        <row r="1482">
          <cell r="A1482">
            <v>72070702</v>
          </cell>
          <cell r="B1482" t="str">
            <v>MACACO PROTENSAO K-350 COND B</v>
          </cell>
          <cell r="C1482" t="str">
            <v>hora</v>
          </cell>
          <cell r="D1482">
            <v>3.7555555555555555</v>
          </cell>
        </row>
        <row r="1483">
          <cell r="A1483">
            <v>72070703</v>
          </cell>
          <cell r="B1483" t="str">
            <v>MACACO PROTENSAO K-350 COND C</v>
          </cell>
          <cell r="C1483" t="str">
            <v>hora</v>
          </cell>
          <cell r="D1483">
            <v>3.7555555555555555</v>
          </cell>
        </row>
        <row r="1484">
          <cell r="A1484">
            <v>72070704</v>
          </cell>
          <cell r="B1484" t="str">
            <v>MACACO PROTENSAO K-350 COND D</v>
          </cell>
          <cell r="C1484" t="str">
            <v>hora</v>
          </cell>
          <cell r="D1484">
            <v>3.7555555555555555</v>
          </cell>
        </row>
        <row r="1485">
          <cell r="A1485">
            <v>72080101</v>
          </cell>
          <cell r="B1485" t="str">
            <v>CAMINHAO IRRIGADEIRA 6000L COND A</v>
          </cell>
          <cell r="C1485" t="str">
            <v>hora</v>
          </cell>
          <cell r="D1485">
            <v>37.385185185185186</v>
          </cell>
        </row>
        <row r="1486">
          <cell r="A1486">
            <v>72080102</v>
          </cell>
          <cell r="B1486" t="str">
            <v>CAMINHAO IRRIGADEIRA 6000L COND B</v>
          </cell>
          <cell r="C1486" t="str">
            <v>hora</v>
          </cell>
          <cell r="D1486">
            <v>31.074074074074073</v>
          </cell>
        </row>
        <row r="1487">
          <cell r="A1487">
            <v>72080103</v>
          </cell>
          <cell r="B1487" t="str">
            <v>CAMINHAO IRRIGADEIRA 6000L COND C</v>
          </cell>
          <cell r="C1487" t="str">
            <v>hora</v>
          </cell>
          <cell r="D1487">
            <v>103.63703703703703</v>
          </cell>
        </row>
        <row r="1488">
          <cell r="A1488">
            <v>72080104</v>
          </cell>
          <cell r="B1488" t="str">
            <v>CAMINHAO IRRIGADEIRA 6000L COND D</v>
          </cell>
          <cell r="C1488" t="str">
            <v>hora</v>
          </cell>
          <cell r="D1488">
            <v>125.9037037037037</v>
          </cell>
        </row>
        <row r="1489">
          <cell r="A1489">
            <v>72080105</v>
          </cell>
          <cell r="B1489" t="str">
            <v>CAMINHAO IRRIGADEIRA 6000L COND E</v>
          </cell>
          <cell r="C1489" t="str">
            <v>km</v>
          </cell>
          <cell r="D1489">
            <v>2.3703703703703702</v>
          </cell>
        </row>
        <row r="1490">
          <cell r="A1490">
            <v>72080201</v>
          </cell>
          <cell r="B1490" t="str">
            <v>CAMINHAO IRRIGADEIRA 9000L COND A</v>
          </cell>
          <cell r="C1490" t="str">
            <v>hora</v>
          </cell>
          <cell r="D1490">
            <v>40.681481481481484</v>
          </cell>
        </row>
        <row r="1491">
          <cell r="A1491">
            <v>72080202</v>
          </cell>
          <cell r="B1491" t="str">
            <v>CAMINHAO IRRIGADEIRA 9000L COND B</v>
          </cell>
          <cell r="C1491" t="str">
            <v>hora</v>
          </cell>
          <cell r="D1491">
            <v>37.829629629629629</v>
          </cell>
        </row>
        <row r="1492">
          <cell r="A1492">
            <v>72080203</v>
          </cell>
          <cell r="B1492" t="str">
            <v>CAMINHAO IRRIGADEIRA 9000L COND C</v>
          </cell>
          <cell r="C1492" t="str">
            <v>hora</v>
          </cell>
          <cell r="D1492">
            <v>115.76296296296296</v>
          </cell>
        </row>
        <row r="1493">
          <cell r="A1493">
            <v>72080204</v>
          </cell>
          <cell r="B1493" t="str">
            <v>CAMINHAO IRRIGADEIRA 9000L COND D</v>
          </cell>
          <cell r="C1493" t="str">
            <v>hora</v>
          </cell>
          <cell r="D1493">
            <v>138.02962962962962</v>
          </cell>
        </row>
        <row r="1494">
          <cell r="A1494">
            <v>72080205</v>
          </cell>
          <cell r="B1494" t="str">
            <v>CAMINHAO IRRIGADEIRA 9000L COND E</v>
          </cell>
          <cell r="C1494" t="str">
            <v>km</v>
          </cell>
          <cell r="D1494">
            <v>2.5925925925925926</v>
          </cell>
        </row>
        <row r="1495">
          <cell r="A1495">
            <v>72090101</v>
          </cell>
          <cell r="B1495" t="str">
            <v>CAMINHAO BASCULANTE 5M3 COND A</v>
          </cell>
          <cell r="C1495" t="str">
            <v>hora</v>
          </cell>
          <cell r="D1495">
            <v>36.481481481481481</v>
          </cell>
        </row>
        <row r="1496">
          <cell r="A1496">
            <v>72090102</v>
          </cell>
          <cell r="B1496" t="str">
            <v>CAMINHAO BASCULANTE 5M3 COND B</v>
          </cell>
          <cell r="C1496" t="str">
            <v>hora</v>
          </cell>
          <cell r="D1496">
            <v>27.711111111111109</v>
          </cell>
        </row>
        <row r="1497">
          <cell r="A1497">
            <v>72090103</v>
          </cell>
          <cell r="B1497" t="str">
            <v>CAMINHAO BASCULANTE 5M3 COND C</v>
          </cell>
          <cell r="C1497" t="str">
            <v>hora</v>
          </cell>
          <cell r="D1497">
            <v>97.059259259259264</v>
          </cell>
        </row>
        <row r="1498">
          <cell r="A1498">
            <v>72090104</v>
          </cell>
          <cell r="B1498" t="str">
            <v>CAMINHAO BASCULANTE 5M3 COND D</v>
          </cell>
          <cell r="C1498" t="str">
            <v>hora</v>
          </cell>
          <cell r="D1498">
            <v>119.32592592592593</v>
          </cell>
        </row>
        <row r="1499">
          <cell r="A1499">
            <v>72090105</v>
          </cell>
          <cell r="B1499" t="str">
            <v>CAMINHAO BASCULANTE 5M3 COND E</v>
          </cell>
          <cell r="C1499" t="str">
            <v>km</v>
          </cell>
          <cell r="D1499">
            <v>2.2444444444444445</v>
          </cell>
        </row>
        <row r="1500">
          <cell r="A1500">
            <v>72090201</v>
          </cell>
          <cell r="B1500" t="str">
            <v>CAMINHAO BASCULANTE 8M3 COND A</v>
          </cell>
          <cell r="C1500" t="str">
            <v>hora</v>
          </cell>
          <cell r="D1500">
            <v>38.466666666666669</v>
          </cell>
        </row>
        <row r="1501">
          <cell r="A1501">
            <v>72090202</v>
          </cell>
          <cell r="B1501" t="str">
            <v>CAMINHAO BASCULANTE 8M3 COND B</v>
          </cell>
          <cell r="C1501" t="str">
            <v>hora</v>
          </cell>
          <cell r="D1501">
            <v>31.57037037037037</v>
          </cell>
        </row>
        <row r="1502">
          <cell r="A1502">
            <v>72090203</v>
          </cell>
          <cell r="B1502" t="str">
            <v>CAMINHAO BASCULANTE 8M3 COND C</v>
          </cell>
          <cell r="C1502" t="str">
            <v>hora</v>
          </cell>
          <cell r="D1502">
            <v>128.82962962962964</v>
          </cell>
        </row>
        <row r="1503">
          <cell r="A1503">
            <v>72090204</v>
          </cell>
          <cell r="B1503" t="str">
            <v>CAMINHAO BASCULANTE 8M3 COND D</v>
          </cell>
          <cell r="C1503" t="str">
            <v>hora</v>
          </cell>
          <cell r="D1503">
            <v>151.09629629629629</v>
          </cell>
        </row>
        <row r="1504">
          <cell r="A1504">
            <v>72090205</v>
          </cell>
          <cell r="B1504" t="str">
            <v>CAMINHAO BASCULANTE 8M3 COND E</v>
          </cell>
          <cell r="C1504" t="str">
            <v>km</v>
          </cell>
          <cell r="D1504">
            <v>2.837037037037037</v>
          </cell>
        </row>
        <row r="1505">
          <cell r="A1505">
            <v>72090401</v>
          </cell>
          <cell r="B1505" t="str">
            <v>CHASBASC12M3 C-A</v>
          </cell>
          <cell r="C1505" t="str">
            <v>hora</v>
          </cell>
          <cell r="D1505">
            <v>40.540740740740738</v>
          </cell>
        </row>
        <row r="1506">
          <cell r="A1506">
            <v>72090402</v>
          </cell>
          <cell r="B1506" t="str">
            <v>CHASBASC12M3 C-B</v>
          </cell>
          <cell r="C1506" t="str">
            <v>hora</v>
          </cell>
          <cell r="D1506">
            <v>35.62222222222222</v>
          </cell>
        </row>
        <row r="1507">
          <cell r="A1507">
            <v>72090403</v>
          </cell>
          <cell r="B1507" t="str">
            <v>CHASBASC12M3 C-C</v>
          </cell>
          <cell r="C1507" t="str">
            <v>hora</v>
          </cell>
          <cell r="D1507">
            <v>132.88148148148147</v>
          </cell>
        </row>
        <row r="1508">
          <cell r="A1508">
            <v>72090404</v>
          </cell>
          <cell r="B1508" t="str">
            <v>CAMINHAO BASCULANTE 12M3 COND D</v>
          </cell>
          <cell r="C1508" t="str">
            <v>hora</v>
          </cell>
          <cell r="D1508">
            <v>155.14814814814815</v>
          </cell>
        </row>
        <row r="1509">
          <cell r="A1509">
            <v>72090405</v>
          </cell>
          <cell r="B1509" t="str">
            <v>CHASBASC12M3 C-E</v>
          </cell>
          <cell r="C1509" t="str">
            <v>km</v>
          </cell>
          <cell r="D1509">
            <v>2.9185185185185185</v>
          </cell>
        </row>
        <row r="1510">
          <cell r="A1510">
            <v>72100101</v>
          </cell>
          <cell r="B1510" t="str">
            <v>CAMINHAO BASCFORA ESTR 18,3M3 COND A</v>
          </cell>
          <cell r="C1510" t="str">
            <v>hora</v>
          </cell>
          <cell r="D1510">
            <v>122.61481481481482</v>
          </cell>
        </row>
        <row r="1511">
          <cell r="A1511">
            <v>72100102</v>
          </cell>
          <cell r="B1511" t="str">
            <v>CAMINHAO BASC FORA ESTR 18,3M3 COND B</v>
          </cell>
          <cell r="C1511" t="str">
            <v>hora</v>
          </cell>
          <cell r="D1511">
            <v>166.11111111111111</v>
          </cell>
        </row>
        <row r="1512">
          <cell r="A1512">
            <v>72100103</v>
          </cell>
          <cell r="B1512" t="str">
            <v>CAMINHAO BASC FORA ESTR 183M3 COND C</v>
          </cell>
          <cell r="C1512" t="str">
            <v>hora</v>
          </cell>
          <cell r="D1512">
            <v>324.96296296296299</v>
          </cell>
        </row>
        <row r="1513">
          <cell r="A1513">
            <v>72100104</v>
          </cell>
          <cell r="B1513" t="str">
            <v>CAMINHAO BASCFORA ESTR 18,3M3 COND D</v>
          </cell>
          <cell r="C1513" t="str">
            <v>hora</v>
          </cell>
          <cell r="D1513">
            <v>355.6</v>
          </cell>
        </row>
        <row r="1514">
          <cell r="A1514">
            <v>72100105</v>
          </cell>
          <cell r="B1514" t="str">
            <v>CAMINHAO BASCFORA ESTR18,3M3 COND E</v>
          </cell>
          <cell r="C1514" t="str">
            <v>km</v>
          </cell>
          <cell r="D1514">
            <v>6.6888888888888882</v>
          </cell>
        </row>
        <row r="1515">
          <cell r="A1515">
            <v>72110101</v>
          </cell>
          <cell r="B1515" t="str">
            <v>CAMINHAO BETONEIRA 5M3 COND A</v>
          </cell>
          <cell r="C1515" t="str">
            <v>hora</v>
          </cell>
          <cell r="D1515">
            <v>47.622222222222227</v>
          </cell>
        </row>
        <row r="1516">
          <cell r="A1516">
            <v>72110102</v>
          </cell>
          <cell r="B1516" t="str">
            <v>CAMINHAO BETONEIRA 5M3 COND B</v>
          </cell>
          <cell r="C1516" t="str">
            <v>hora</v>
          </cell>
          <cell r="D1516">
            <v>49.422222222222224</v>
          </cell>
        </row>
        <row r="1517">
          <cell r="A1517">
            <v>72110103</v>
          </cell>
          <cell r="B1517" t="str">
            <v>CAMINHAO BETONEIRA 5M3 COND C</v>
          </cell>
          <cell r="C1517" t="str">
            <v>hora</v>
          </cell>
          <cell r="D1517">
            <v>158.16296296296295</v>
          </cell>
        </row>
        <row r="1518">
          <cell r="A1518">
            <v>72110104</v>
          </cell>
          <cell r="B1518" t="str">
            <v>CAMINHAO BETONEIRA 5M3 COND D</v>
          </cell>
          <cell r="C1518" t="str">
            <v>hora</v>
          </cell>
          <cell r="D1518">
            <v>180.42962962962963</v>
          </cell>
        </row>
        <row r="1519">
          <cell r="A1519">
            <v>72110105</v>
          </cell>
          <cell r="B1519" t="str">
            <v>CAMINHAO BETONEIRA 5M3 COND E</v>
          </cell>
          <cell r="C1519" t="str">
            <v>km</v>
          </cell>
          <cell r="D1519">
            <v>3.3925925925925924</v>
          </cell>
        </row>
        <row r="1520">
          <cell r="A1520">
            <v>72110201</v>
          </cell>
          <cell r="B1520" t="str">
            <v>CAMINHAO BETONEIRA 7M3 COND A</v>
          </cell>
          <cell r="C1520" t="str">
            <v>hora</v>
          </cell>
          <cell r="D1520">
            <v>47.829629629629622</v>
          </cell>
        </row>
        <row r="1521">
          <cell r="A1521">
            <v>72110202</v>
          </cell>
          <cell r="B1521" t="str">
            <v>CAMINHAO BETONEIRA 7M3 COND B</v>
          </cell>
          <cell r="C1521" t="str">
            <v>hora</v>
          </cell>
          <cell r="D1521">
            <v>49.829629629629629</v>
          </cell>
        </row>
        <row r="1522">
          <cell r="A1522">
            <v>72110203</v>
          </cell>
          <cell r="B1522" t="str">
            <v>CAMINHAO BETONEIRA 7M3 COND C</v>
          </cell>
          <cell r="C1522" t="str">
            <v>hora</v>
          </cell>
          <cell r="D1522">
            <v>162.39259259259259</v>
          </cell>
        </row>
        <row r="1523">
          <cell r="A1523">
            <v>72110204</v>
          </cell>
          <cell r="B1523" t="str">
            <v>CAMINHAO BETONEIRA 7M3 COND D</v>
          </cell>
          <cell r="C1523" t="str">
            <v>hora</v>
          </cell>
          <cell r="D1523">
            <v>184.65925925925927</v>
          </cell>
        </row>
        <row r="1524">
          <cell r="A1524">
            <v>72110205</v>
          </cell>
          <cell r="B1524" t="str">
            <v>CAMINHAO BETONEIRA 7M3 COND E</v>
          </cell>
          <cell r="C1524" t="str">
            <v>km</v>
          </cell>
          <cell r="D1524">
            <v>3.4740740740740743</v>
          </cell>
        </row>
        <row r="1525">
          <cell r="A1525">
            <v>72110301</v>
          </cell>
          <cell r="B1525" t="str">
            <v>CAMINHAO P/BOMBEAMENTO DE CONC COND A</v>
          </cell>
          <cell r="C1525" t="str">
            <v>hora</v>
          </cell>
          <cell r="D1525">
            <v>72.318518518518516</v>
          </cell>
        </row>
        <row r="1526">
          <cell r="A1526">
            <v>72110302</v>
          </cell>
          <cell r="B1526" t="str">
            <v>CAMINHAO P/BOMBEAMENTO DE CONC COND B</v>
          </cell>
          <cell r="C1526" t="str">
            <v>hora</v>
          </cell>
          <cell r="D1526">
            <v>102.84444444444445</v>
          </cell>
        </row>
        <row r="1527">
          <cell r="A1527">
            <v>72110303</v>
          </cell>
          <cell r="B1527" t="str">
            <v>CAMINHAO P/BOMBEAMENTO DE CONC COND C</v>
          </cell>
          <cell r="C1527" t="str">
            <v>hora</v>
          </cell>
          <cell r="D1527">
            <v>211.5851851851852</v>
          </cell>
        </row>
        <row r="1528">
          <cell r="A1528">
            <v>72110304</v>
          </cell>
          <cell r="B1528" t="str">
            <v>CAMINHAO P/BOMBEAMENTO DE CONC COND D</v>
          </cell>
          <cell r="C1528" t="str">
            <v>hora</v>
          </cell>
          <cell r="D1528">
            <v>233.85185185185185</v>
          </cell>
        </row>
        <row r="1529">
          <cell r="A1529">
            <v>72110305</v>
          </cell>
          <cell r="B1529" t="str">
            <v>CAMINHAO P/BOMBEAMENTO DE CONC COND E</v>
          </cell>
          <cell r="C1529" t="str">
            <v>km</v>
          </cell>
          <cell r="D1529">
            <v>4.4000000000000004</v>
          </cell>
        </row>
        <row r="1530">
          <cell r="A1530">
            <v>72120101</v>
          </cell>
          <cell r="B1530" t="str">
            <v>CAMINHAO CARROC MADEIRA 4,5T COND A</v>
          </cell>
          <cell r="C1530" t="str">
            <v>hora</v>
          </cell>
          <cell r="D1530">
            <v>32.918518518518518</v>
          </cell>
        </row>
        <row r="1531">
          <cell r="A1531">
            <v>72120102</v>
          </cell>
          <cell r="B1531" t="str">
            <v>CAMINHAO CARROC MADEIRA 4,5T COND B</v>
          </cell>
          <cell r="C1531" t="str">
            <v>hora</v>
          </cell>
          <cell r="D1531">
            <v>21.896296296296295</v>
          </cell>
        </row>
        <row r="1532">
          <cell r="A1532">
            <v>72120103</v>
          </cell>
          <cell r="B1532" t="str">
            <v>CAMINHAO CARROC MADEIRA 4,5T COND C</v>
          </cell>
          <cell r="C1532" t="str">
            <v>hora</v>
          </cell>
          <cell r="D1532">
            <v>85.103703703703701</v>
          </cell>
        </row>
        <row r="1533">
          <cell r="A1533">
            <v>72120104</v>
          </cell>
          <cell r="B1533" t="str">
            <v>CAMINHAO CARROC MADEIRA 4,5T COND D</v>
          </cell>
          <cell r="C1533" t="str">
            <v>hora</v>
          </cell>
          <cell r="D1533">
            <v>107.37037037037035</v>
          </cell>
        </row>
        <row r="1534">
          <cell r="A1534">
            <v>72120105</v>
          </cell>
          <cell r="B1534" t="str">
            <v>CAMINHAO CARROC MADEIRA 4,5 T COND E</v>
          </cell>
          <cell r="C1534" t="str">
            <v>km</v>
          </cell>
          <cell r="D1534">
            <v>2.0222222222222221</v>
          </cell>
        </row>
        <row r="1535">
          <cell r="A1535">
            <v>72120201</v>
          </cell>
          <cell r="B1535" t="str">
            <v>CAMINHAO CARROC MADEIRA 8,0T COND A</v>
          </cell>
          <cell r="C1535" t="str">
            <v>hora</v>
          </cell>
          <cell r="D1535">
            <v>37.511111111111113</v>
          </cell>
        </row>
        <row r="1536">
          <cell r="A1536">
            <v>72120202</v>
          </cell>
          <cell r="B1536" t="str">
            <v>CAMINHAO CARROC MADEIRA 8,0T COND B</v>
          </cell>
          <cell r="C1536" t="str">
            <v>hora</v>
          </cell>
          <cell r="D1536">
            <v>31.31851851851852</v>
          </cell>
        </row>
        <row r="1537">
          <cell r="A1537">
            <v>72120203</v>
          </cell>
          <cell r="B1537" t="str">
            <v>CAMINHAO CARROC MADEIRA 8,0T COND C</v>
          </cell>
          <cell r="C1537" t="str">
            <v>hora</v>
          </cell>
          <cell r="D1537">
            <v>106.66666666666667</v>
          </cell>
        </row>
        <row r="1538">
          <cell r="A1538">
            <v>72120204</v>
          </cell>
          <cell r="B1538" t="str">
            <v>CAMINHAO CARROC MADEIRA 8,0T COND D</v>
          </cell>
          <cell r="C1538" t="str">
            <v>hora</v>
          </cell>
          <cell r="D1538">
            <v>128.93333333333334</v>
          </cell>
        </row>
        <row r="1539">
          <cell r="A1539">
            <v>72120205</v>
          </cell>
          <cell r="B1539" t="str">
            <v>CAMINHAO CARROC MADEIRA 8,0 TON COND E</v>
          </cell>
          <cell r="C1539" t="str">
            <v>km</v>
          </cell>
          <cell r="D1539">
            <v>2.4222222222222221</v>
          </cell>
        </row>
        <row r="1540">
          <cell r="A1540">
            <v>72120301</v>
          </cell>
          <cell r="B1540" t="str">
            <v>CAMINHAO CARROC MADEIRA 10,5T COND A</v>
          </cell>
          <cell r="C1540" t="str">
            <v>hora</v>
          </cell>
          <cell r="D1540">
            <v>39.162962962962965</v>
          </cell>
        </row>
        <row r="1541">
          <cell r="A1541">
            <v>72120302</v>
          </cell>
          <cell r="B1541" t="str">
            <v>CAMINHAO CARROC MADEIRA 10,5T COND B</v>
          </cell>
          <cell r="C1541" t="str">
            <v>hora</v>
          </cell>
          <cell r="D1541">
            <v>34.718518518518522</v>
          </cell>
        </row>
        <row r="1542">
          <cell r="A1542">
            <v>72120303</v>
          </cell>
          <cell r="B1542" t="str">
            <v>CAMINHAO CARROC MADEIRA 10,5T COND C</v>
          </cell>
          <cell r="C1542" t="str">
            <v>hora</v>
          </cell>
          <cell r="D1542">
            <v>127.94814814814815</v>
          </cell>
        </row>
        <row r="1543">
          <cell r="A1543">
            <v>72120304</v>
          </cell>
          <cell r="B1543" t="str">
            <v>CAMINHAO CARROC MADEIRA 10,5T COND D</v>
          </cell>
          <cell r="C1543" t="str">
            <v>hora</v>
          </cell>
          <cell r="D1543">
            <v>150.21481481481482</v>
          </cell>
        </row>
        <row r="1544">
          <cell r="A1544">
            <v>72120305</v>
          </cell>
          <cell r="B1544" t="str">
            <v>CAMINHAO CARROC MADEIRA 10,5T COND E</v>
          </cell>
          <cell r="C1544" t="str">
            <v>km</v>
          </cell>
          <cell r="D1544">
            <v>2.8222222222222224</v>
          </cell>
        </row>
        <row r="1545">
          <cell r="A1545">
            <v>72120401</v>
          </cell>
          <cell r="B1545" t="str">
            <v>CAMINHAO PARA LUBRIFICACAO 3000L COND A</v>
          </cell>
          <cell r="C1545" t="str">
            <v>hora</v>
          </cell>
          <cell r="D1545">
            <v>74.881481481481487</v>
          </cell>
        </row>
        <row r="1546">
          <cell r="A1546">
            <v>72120402</v>
          </cell>
          <cell r="B1546" t="str">
            <v>CAMINHAO PARA LUBRIFICACAO 3000L COND B</v>
          </cell>
          <cell r="C1546" t="str">
            <v>hora</v>
          </cell>
          <cell r="D1546">
            <v>37.318518518518516</v>
          </cell>
        </row>
        <row r="1547">
          <cell r="A1547">
            <v>72120403</v>
          </cell>
          <cell r="B1547" t="str">
            <v>CAMINHAO PARA LUBRIFICACAO 3000L COND C</v>
          </cell>
          <cell r="C1547" t="str">
            <v>hora</v>
          </cell>
          <cell r="D1547">
            <v>99.748148148148147</v>
          </cell>
        </row>
        <row r="1548">
          <cell r="A1548">
            <v>72120404</v>
          </cell>
          <cell r="B1548" t="str">
            <v>CAMINHAO PARA LUBRIFICACAO 3000L COND D</v>
          </cell>
          <cell r="C1548" t="str">
            <v>hora</v>
          </cell>
          <cell r="D1548">
            <v>156.46666666666667</v>
          </cell>
        </row>
        <row r="1549">
          <cell r="A1549">
            <v>72120405</v>
          </cell>
          <cell r="B1549" t="str">
            <v>CAMINHAO P/ LUBRIFICACAO 3000L COND E</v>
          </cell>
          <cell r="C1549" t="str">
            <v>km</v>
          </cell>
          <cell r="D1549">
            <v>2.8444444444444446</v>
          </cell>
        </row>
        <row r="1550">
          <cell r="A1550">
            <v>72120501</v>
          </cell>
          <cell r="B1550" t="str">
            <v>CAMINHAO PARA LUBRIFICACAO 7000L COND A</v>
          </cell>
          <cell r="C1550" t="str">
            <v>hora</v>
          </cell>
          <cell r="D1550">
            <v>78.651851851851845</v>
          </cell>
        </row>
        <row r="1551">
          <cell r="A1551">
            <v>72120502</v>
          </cell>
          <cell r="B1551" t="str">
            <v>CAMINHAO PARA LUBRIFICACAO 7000L COND B</v>
          </cell>
          <cell r="C1551" t="str">
            <v>hora</v>
          </cell>
          <cell r="D1551">
            <v>45.074074074074076</v>
          </cell>
        </row>
        <row r="1552">
          <cell r="A1552">
            <v>72120503</v>
          </cell>
          <cell r="B1552" t="str">
            <v>CAMINHAO PARA LUBRIFICACAO 7000L COND C</v>
          </cell>
          <cell r="C1552" t="str">
            <v>hora</v>
          </cell>
          <cell r="D1552">
            <v>119.78518518518518</v>
          </cell>
        </row>
        <row r="1553">
          <cell r="A1553">
            <v>72120504</v>
          </cell>
          <cell r="B1553" t="str">
            <v>CAMINHAO PARA LUBRIFICACAO 7000L COND D</v>
          </cell>
          <cell r="C1553" t="str">
            <v>hora</v>
          </cell>
          <cell r="D1553">
            <v>176.50370370370371</v>
          </cell>
        </row>
        <row r="1554">
          <cell r="A1554">
            <v>72120505</v>
          </cell>
          <cell r="B1554" t="str">
            <v>CAMINHAO P/LUBRIFICACAO 7000L COND E</v>
          </cell>
          <cell r="C1554" t="str">
            <v>km</v>
          </cell>
          <cell r="D1554">
            <v>3.2148148148148148</v>
          </cell>
        </row>
        <row r="1555">
          <cell r="A1555">
            <v>72120601</v>
          </cell>
          <cell r="B1555" t="str">
            <v>CAMINHAO ABASTECEDOR COND A</v>
          </cell>
          <cell r="C1555" t="str">
            <v>hora</v>
          </cell>
          <cell r="D1555">
            <v>63.348148148148148</v>
          </cell>
        </row>
        <row r="1556">
          <cell r="A1556">
            <v>72120602</v>
          </cell>
          <cell r="B1556" t="str">
            <v>CAMINHAO ABASTECEDOR COND B</v>
          </cell>
          <cell r="C1556" t="str">
            <v>hora</v>
          </cell>
          <cell r="D1556">
            <v>49.022222222222226</v>
          </cell>
        </row>
        <row r="1557">
          <cell r="A1557">
            <v>72120603</v>
          </cell>
          <cell r="B1557" t="str">
            <v>CAMINHAO ABASTECEDOR COND C</v>
          </cell>
          <cell r="C1557" t="str">
            <v>hora</v>
          </cell>
          <cell r="D1557">
            <v>157.76296296296297</v>
          </cell>
        </row>
        <row r="1558">
          <cell r="A1558">
            <v>72120604</v>
          </cell>
          <cell r="B1558" t="str">
            <v>CAMINHAO ABASTECEDOR COND D</v>
          </cell>
          <cell r="C1558" t="str">
            <v>hora</v>
          </cell>
          <cell r="D1558">
            <v>197.25185185185188</v>
          </cell>
        </row>
        <row r="1559">
          <cell r="A1559">
            <v>72120605</v>
          </cell>
          <cell r="B1559" t="str">
            <v>CAMINHAO ABASTECEDOR COND E</v>
          </cell>
          <cell r="C1559" t="str">
            <v>km</v>
          </cell>
          <cell r="D1559">
            <v>3.5925925925925921</v>
          </cell>
        </row>
        <row r="1560">
          <cell r="A1560">
            <v>72120701</v>
          </cell>
          <cell r="B1560" t="str">
            <v>CAMINHAO CARROCBOIADR8T COND A</v>
          </cell>
          <cell r="C1560" t="str">
            <v>hora</v>
          </cell>
          <cell r="D1560">
            <v>55.977777777777774</v>
          </cell>
        </row>
        <row r="1561">
          <cell r="A1561">
            <v>72120702</v>
          </cell>
          <cell r="B1561" t="str">
            <v>CAMINHAO CARROCBOIADR8T COND B</v>
          </cell>
          <cell r="C1561" t="str">
            <v>hora</v>
          </cell>
          <cell r="D1561">
            <v>33.866666666666667</v>
          </cell>
        </row>
        <row r="1562">
          <cell r="A1562">
            <v>72120703</v>
          </cell>
          <cell r="B1562" t="str">
            <v>CAMINHAO CARROCBOIADR8T COND C</v>
          </cell>
          <cell r="C1562" t="str">
            <v>hora</v>
          </cell>
          <cell r="D1562">
            <v>107.97777777777779</v>
          </cell>
        </row>
        <row r="1563">
          <cell r="A1563">
            <v>72120704</v>
          </cell>
          <cell r="B1563" t="str">
            <v>CAMINHAO CARROCBOIADR8T COND D</v>
          </cell>
          <cell r="C1563" t="str">
            <v>hora</v>
          </cell>
          <cell r="D1563">
            <v>147.47407407407408</v>
          </cell>
        </row>
        <row r="1564">
          <cell r="A1564">
            <v>72130101</v>
          </cell>
          <cell r="B1564" t="str">
            <v>CAMINHAO HIDROSSEMEADOR 5600L COND A</v>
          </cell>
          <cell r="C1564" t="str">
            <v>hora</v>
          </cell>
          <cell r="D1564">
            <v>43.792592592592591</v>
          </cell>
        </row>
        <row r="1565">
          <cell r="A1565">
            <v>72130102</v>
          </cell>
          <cell r="B1565" t="str">
            <v>CAMINHAO HIDROSSEMEADOR 5600L COND B</v>
          </cell>
          <cell r="C1565" t="str">
            <v>hora</v>
          </cell>
          <cell r="D1565">
            <v>44.222222222222221</v>
          </cell>
        </row>
        <row r="1566">
          <cell r="A1566">
            <v>72130103</v>
          </cell>
          <cell r="B1566" t="str">
            <v>CAMINHAO HIDROSSEMEADOR 5600L COND C</v>
          </cell>
          <cell r="C1566" t="str">
            <v>hora</v>
          </cell>
          <cell r="D1566">
            <v>116.79259259259258</v>
          </cell>
        </row>
        <row r="1567">
          <cell r="A1567">
            <v>72130104</v>
          </cell>
          <cell r="B1567" t="str">
            <v>CAMINHAO HIDROSSEMEADOR 5600L COND D</v>
          </cell>
          <cell r="C1567" t="str">
            <v>hora</v>
          </cell>
          <cell r="D1567">
            <v>139.05925925925925</v>
          </cell>
        </row>
        <row r="1568">
          <cell r="A1568">
            <v>72130105</v>
          </cell>
          <cell r="B1568" t="str">
            <v>CAMINHAO HIDROSSEMEADOR 5600L COND E</v>
          </cell>
          <cell r="C1568" t="str">
            <v>km</v>
          </cell>
          <cell r="D1568">
            <v>2.5333333333333332</v>
          </cell>
        </row>
        <row r="1569">
          <cell r="A1569">
            <v>72140101</v>
          </cell>
          <cell r="B1569" t="str">
            <v>CAMINHAO ESPARGIDOR 6000L COND A</v>
          </cell>
          <cell r="C1569" t="str">
            <v>hora</v>
          </cell>
          <cell r="D1569">
            <v>45.911111111111111</v>
          </cell>
        </row>
        <row r="1570">
          <cell r="A1570">
            <v>72140102</v>
          </cell>
          <cell r="B1570" t="str">
            <v>CAMINHAO ESPARGIDOR 6000L COND B</v>
          </cell>
          <cell r="C1570" t="str">
            <v>hora</v>
          </cell>
          <cell r="D1570">
            <v>48.577777777777776</v>
          </cell>
        </row>
        <row r="1571">
          <cell r="A1571">
            <v>72140103</v>
          </cell>
          <cell r="B1571" t="str">
            <v>CAMINHAO ESPARGIDOR 6000L COND C</v>
          </cell>
          <cell r="C1571" t="str">
            <v>hora</v>
          </cell>
          <cell r="D1571">
            <v>121.14814814814817</v>
          </cell>
        </row>
        <row r="1572">
          <cell r="A1572">
            <v>72140104</v>
          </cell>
          <cell r="B1572" t="str">
            <v>CAMINHAO ESPARGIDOR 6000L COND D</v>
          </cell>
          <cell r="C1572" t="str">
            <v>hora</v>
          </cell>
          <cell r="D1572">
            <v>143.4148148148148</v>
          </cell>
        </row>
        <row r="1573">
          <cell r="A1573">
            <v>72140105</v>
          </cell>
          <cell r="B1573" t="str">
            <v>CAMINHAO ESPARGIDOR 6000L COND E</v>
          </cell>
          <cell r="C1573" t="str">
            <v>km</v>
          </cell>
          <cell r="D1573">
            <v>2.6962962962962962</v>
          </cell>
        </row>
        <row r="1574">
          <cell r="A1574">
            <v>72150101</v>
          </cell>
          <cell r="B1574" t="str">
            <v>CAMINHAO GUINCHO LANCTELES3,75T CONDA</v>
          </cell>
          <cell r="C1574" t="str">
            <v>hora</v>
          </cell>
          <cell r="D1574">
            <v>45.133333333333333</v>
          </cell>
        </row>
        <row r="1575">
          <cell r="A1575">
            <v>72150102</v>
          </cell>
          <cell r="B1575" t="str">
            <v>CAMINHAO GUINCHO LANCTELES3,75T CONDB</v>
          </cell>
          <cell r="C1575" t="str">
            <v>hora</v>
          </cell>
          <cell r="D1575">
            <v>41.288888888888891</v>
          </cell>
        </row>
        <row r="1576">
          <cell r="A1576">
            <v>72150103</v>
          </cell>
          <cell r="B1576" t="str">
            <v>CAMINHAO GUINCHO LANCTELES3,75T CONDC</v>
          </cell>
          <cell r="C1576" t="str">
            <v>hora</v>
          </cell>
          <cell r="D1576">
            <v>130.7037037037037</v>
          </cell>
        </row>
        <row r="1577">
          <cell r="A1577">
            <v>72150104</v>
          </cell>
          <cell r="B1577" t="str">
            <v>CAMINHAO GUINCHO LANCTELES3,75T CONDD</v>
          </cell>
          <cell r="C1577" t="str">
            <v>hora</v>
          </cell>
          <cell r="D1577">
            <v>152.97037037037038</v>
          </cell>
        </row>
        <row r="1578">
          <cell r="A1578">
            <v>72150105</v>
          </cell>
          <cell r="B1578" t="str">
            <v>CAMINHAO GUINCHO LANCTELES3,75T CONDE</v>
          </cell>
          <cell r="C1578" t="str">
            <v>km</v>
          </cell>
          <cell r="D1578">
            <v>2.7851851851851852</v>
          </cell>
        </row>
        <row r="1579">
          <cell r="A1579">
            <v>72150201</v>
          </cell>
          <cell r="B1579" t="str">
            <v>CAMINHAO GUINCHO LANCTELES4,10T CONDA</v>
          </cell>
          <cell r="C1579" t="str">
            <v>hora</v>
          </cell>
          <cell r="D1579">
            <v>45.133333333333333</v>
          </cell>
        </row>
        <row r="1580">
          <cell r="A1580">
            <v>72150202</v>
          </cell>
          <cell r="B1580" t="str">
            <v>CAMINHAO GUINCHO LANCTELES4,10T CONDB</v>
          </cell>
          <cell r="C1580" t="str">
            <v>hora</v>
          </cell>
          <cell r="D1580">
            <v>41.288888888888891</v>
          </cell>
        </row>
        <row r="1581">
          <cell r="A1581">
            <v>72150203</v>
          </cell>
          <cell r="B1581" t="str">
            <v>CAMINHAO GUINCHO LANCTELES4,10T CONDC</v>
          </cell>
          <cell r="C1581" t="str">
            <v>hora</v>
          </cell>
          <cell r="D1581">
            <v>130.7037037037037</v>
          </cell>
        </row>
        <row r="1582">
          <cell r="A1582">
            <v>72150204</v>
          </cell>
          <cell r="B1582" t="str">
            <v>CAMINHAO GUINCHO LANCTELES4,10T CONDD</v>
          </cell>
          <cell r="C1582" t="str">
            <v>hora</v>
          </cell>
          <cell r="D1582">
            <v>152.97037037037038</v>
          </cell>
        </row>
        <row r="1583">
          <cell r="A1583">
            <v>72150205</v>
          </cell>
          <cell r="B1583" t="str">
            <v>CAMINHAO GUINCHO LANCTELES4,10T CONDE</v>
          </cell>
          <cell r="C1583" t="str">
            <v>km</v>
          </cell>
          <cell r="D1583">
            <v>2.7851851851851852</v>
          </cell>
        </row>
        <row r="1584">
          <cell r="A1584">
            <v>72150301</v>
          </cell>
          <cell r="B1584" t="str">
            <v>CAMINHAO CARROCERIA COM GUINDAUTO 640-18COND A</v>
          </cell>
          <cell r="C1584" t="str">
            <v>hora</v>
          </cell>
          <cell r="D1584">
            <v>39.140740740740739</v>
          </cell>
        </row>
        <row r="1585">
          <cell r="A1585">
            <v>72150302</v>
          </cell>
          <cell r="B1585" t="str">
            <v>CAMINHAO CARROCERIA COM GUINDAUTO 640-18, COND B</v>
          </cell>
          <cell r="C1585" t="str">
            <v>hora</v>
          </cell>
          <cell r="D1585">
            <v>34.674074074074078</v>
          </cell>
        </row>
        <row r="1586">
          <cell r="A1586">
            <v>72150303</v>
          </cell>
          <cell r="B1586" t="str">
            <v>CAMINHAO CARROCERIA COM GUINDAUTO 640-18, COND C</v>
          </cell>
          <cell r="C1586" t="str">
            <v>hora</v>
          </cell>
          <cell r="D1586">
            <v>110.02222222222223</v>
          </cell>
        </row>
        <row r="1587">
          <cell r="A1587">
            <v>72150304</v>
          </cell>
          <cell r="B1587" t="str">
            <v>CAMINHAO CAR GUINDAUTO 640-18</v>
          </cell>
          <cell r="C1587" t="str">
            <v>hora</v>
          </cell>
          <cell r="D1587">
            <v>132.28888888888889</v>
          </cell>
        </row>
        <row r="1588">
          <cell r="A1588">
            <v>72150305</v>
          </cell>
          <cell r="B1588" t="str">
            <v>CAMINHAO CARROCERIA COM GUINDAUTO 640-18, COND E</v>
          </cell>
          <cell r="C1588" t="str">
            <v>km</v>
          </cell>
          <cell r="D1588">
            <v>2.4888888888888889</v>
          </cell>
        </row>
        <row r="1589">
          <cell r="A1589">
            <v>72160101</v>
          </cell>
          <cell r="B1589" t="str">
            <v>CAMINHAO C/USINA LAMA ASFAL10,5T CONDA</v>
          </cell>
          <cell r="C1589" t="str">
            <v>hora</v>
          </cell>
          <cell r="D1589">
            <v>88.162962962962965</v>
          </cell>
        </row>
        <row r="1590">
          <cell r="A1590">
            <v>72160102</v>
          </cell>
          <cell r="B1590" t="str">
            <v>CAMINHAO C/USINA LAMA ASFAL10,5T CONDB</v>
          </cell>
          <cell r="C1590" t="str">
            <v>hora</v>
          </cell>
          <cell r="D1590">
            <v>132.28888888888889</v>
          </cell>
        </row>
        <row r="1591">
          <cell r="A1591">
            <v>72160103</v>
          </cell>
          <cell r="B1591" t="str">
            <v>CAMINHAO C/USINA LAMA ASFAL10,5T CONDC</v>
          </cell>
          <cell r="C1591" t="str">
            <v>hora</v>
          </cell>
          <cell r="D1591">
            <v>217.46666666666667</v>
          </cell>
        </row>
        <row r="1592">
          <cell r="A1592">
            <v>72160104</v>
          </cell>
          <cell r="B1592" t="str">
            <v>CAMINHAO C/USINA LAMA ASFAL10,5T CONDD</v>
          </cell>
          <cell r="C1592" t="str">
            <v>hora</v>
          </cell>
          <cell r="D1592">
            <v>239.73333333333332</v>
          </cell>
        </row>
        <row r="1593">
          <cell r="A1593">
            <v>72160105</v>
          </cell>
          <cell r="B1593" t="str">
            <v>CAMINHAO C/USINA LAMA ASFAL10,5T CONDE</v>
          </cell>
          <cell r="C1593" t="str">
            <v>km</v>
          </cell>
          <cell r="D1593">
            <v>4.503703703703704</v>
          </cell>
        </row>
        <row r="1594">
          <cell r="A1594">
            <v>72160201</v>
          </cell>
          <cell r="B1594" t="str">
            <v>CAMINHAO USINA P/MICROP9M3 CONDA</v>
          </cell>
          <cell r="C1594" t="str">
            <v>hora</v>
          </cell>
          <cell r="D1594">
            <v>116.71111111111111</v>
          </cell>
        </row>
        <row r="1595">
          <cell r="A1595">
            <v>72160202</v>
          </cell>
          <cell r="B1595" t="str">
            <v>CAMINHAO USINA P/MICROP9M3 CONDB</v>
          </cell>
          <cell r="C1595" t="str">
            <v>hora</v>
          </cell>
          <cell r="D1595">
            <v>189.6</v>
          </cell>
        </row>
        <row r="1596">
          <cell r="A1596">
            <v>72160203</v>
          </cell>
          <cell r="B1596" t="str">
            <v>CAMINHAO USINA P/MICROP9M3 COND C</v>
          </cell>
          <cell r="C1596" t="str">
            <v>hora</v>
          </cell>
          <cell r="D1596">
            <v>345.71111111111111</v>
          </cell>
        </row>
        <row r="1597">
          <cell r="A1597">
            <v>72160204</v>
          </cell>
          <cell r="B1597" t="str">
            <v>CAMINHAO USINA P/MICROP9M3 CONDD</v>
          </cell>
          <cell r="C1597" t="str">
            <v>hora</v>
          </cell>
          <cell r="D1597">
            <v>367.97777777777776</v>
          </cell>
        </row>
        <row r="1598">
          <cell r="A1598">
            <v>72170101</v>
          </cell>
          <cell r="B1598" t="str">
            <v>CAMINHAO PANTOGRAFICO ATE 9M COND A</v>
          </cell>
          <cell r="C1598" t="str">
            <v>hora</v>
          </cell>
          <cell r="D1598">
            <v>44.955555555555556</v>
          </cell>
        </row>
        <row r="1599">
          <cell r="A1599">
            <v>72170102</v>
          </cell>
          <cell r="B1599" t="str">
            <v>CAMINHAO PANTOGRAFICO ATE 9M COND B</v>
          </cell>
          <cell r="C1599" t="str">
            <v>hora</v>
          </cell>
          <cell r="D1599">
            <v>46.62222222222222</v>
          </cell>
        </row>
        <row r="1600">
          <cell r="A1600">
            <v>72170103</v>
          </cell>
          <cell r="B1600" t="str">
            <v>CAMINHAO PANTOGRAFICO ATE 9M COND C</v>
          </cell>
          <cell r="C1600" t="str">
            <v>hora</v>
          </cell>
          <cell r="D1600">
            <v>121.33333333333334</v>
          </cell>
        </row>
        <row r="1601">
          <cell r="A1601">
            <v>72170104</v>
          </cell>
          <cell r="B1601" t="str">
            <v>CAMINHAO PANTOGRAFICO ATE 9M COND D</v>
          </cell>
          <cell r="C1601" t="str">
            <v>hora</v>
          </cell>
          <cell r="D1601">
            <v>143.6</v>
          </cell>
        </row>
        <row r="1602">
          <cell r="A1602">
            <v>72180101</v>
          </cell>
          <cell r="B1602" t="str">
            <v>CAVALO MECANICO C/CARRETA 30000KG CONDA</v>
          </cell>
          <cell r="C1602" t="str">
            <v>hora</v>
          </cell>
          <cell r="D1602">
            <v>45.866666666666667</v>
          </cell>
        </row>
        <row r="1603">
          <cell r="A1603">
            <v>72180102</v>
          </cell>
          <cell r="B1603" t="str">
            <v>CAVALO MECANICO C/CARRETA 30000KG CONDB</v>
          </cell>
          <cell r="C1603" t="str">
            <v>hora</v>
          </cell>
          <cell r="D1603">
            <v>45</v>
          </cell>
        </row>
        <row r="1604">
          <cell r="A1604">
            <v>72180103</v>
          </cell>
          <cell r="B1604" t="str">
            <v>CAVALO MECANICO C/CARRETA 30000KG CONDC</v>
          </cell>
          <cell r="C1604" t="str">
            <v>hora</v>
          </cell>
          <cell r="D1604">
            <v>206.94074074074075</v>
          </cell>
        </row>
        <row r="1605">
          <cell r="A1605">
            <v>72180104</v>
          </cell>
          <cell r="B1605" t="str">
            <v>CAVALO MECANICO C/CARRETA 30000KG CONDD</v>
          </cell>
          <cell r="C1605" t="str">
            <v>hora</v>
          </cell>
          <cell r="D1605">
            <v>229.2074074074074</v>
          </cell>
        </row>
        <row r="1606">
          <cell r="A1606">
            <v>72180105</v>
          </cell>
          <cell r="B1606" t="str">
            <v>CAVALO MECANICO C/CARRETA 30000KG CONDE</v>
          </cell>
          <cell r="C1606" t="str">
            <v>km</v>
          </cell>
          <cell r="D1606">
            <v>4.3111111111111109</v>
          </cell>
        </row>
        <row r="1607">
          <cell r="A1607">
            <v>72180201</v>
          </cell>
          <cell r="B1607" t="str">
            <v>CAVALO MECANICO C/PRANCHA 30000KG CONDA</v>
          </cell>
          <cell r="C1607" t="str">
            <v>hora</v>
          </cell>
          <cell r="D1607">
            <v>46.755555555555553</v>
          </cell>
        </row>
        <row r="1608">
          <cell r="A1608">
            <v>72180202</v>
          </cell>
          <cell r="B1608" t="str">
            <v>CAVALO MECANICO C/PRANCHA 30000KG CONDB</v>
          </cell>
          <cell r="C1608" t="str">
            <v>hora</v>
          </cell>
          <cell r="D1608">
            <v>46.696296296296296</v>
          </cell>
        </row>
        <row r="1609">
          <cell r="A1609">
            <v>72180203</v>
          </cell>
          <cell r="B1609" t="str">
            <v>CAVALO MECANICO C/PRANCHA 30000KG CONDC</v>
          </cell>
          <cell r="C1609" t="str">
            <v>hora</v>
          </cell>
          <cell r="D1609">
            <v>208.63703703703706</v>
          </cell>
        </row>
        <row r="1610">
          <cell r="A1610">
            <v>72180204</v>
          </cell>
          <cell r="B1610" t="str">
            <v>CAVALO MECANICO C/PRANCHA 30000KG CONDD</v>
          </cell>
          <cell r="C1610" t="str">
            <v>hora</v>
          </cell>
          <cell r="D1610">
            <v>230.90370370370374</v>
          </cell>
        </row>
        <row r="1611">
          <cell r="A1611">
            <v>72180205</v>
          </cell>
          <cell r="B1611" t="str">
            <v>CAVALO MECANICO C/PRANCHA 30000KG CONDE</v>
          </cell>
          <cell r="C1611" t="str">
            <v>km</v>
          </cell>
          <cell r="D1611">
            <v>4.340740740740741</v>
          </cell>
        </row>
        <row r="1612">
          <cell r="A1612">
            <v>72190101</v>
          </cell>
          <cell r="B1612" t="str">
            <v>CAMPANULA COND A</v>
          </cell>
          <cell r="C1612" t="str">
            <v>hora</v>
          </cell>
          <cell r="D1612">
            <v>23.333333333333332</v>
          </cell>
        </row>
        <row r="1613">
          <cell r="A1613">
            <v>72190102</v>
          </cell>
          <cell r="B1613" t="str">
            <v>CAMPANULA COND B</v>
          </cell>
          <cell r="C1613" t="str">
            <v>hora</v>
          </cell>
          <cell r="D1613">
            <v>2.1851851851851851</v>
          </cell>
        </row>
        <row r="1614">
          <cell r="A1614">
            <v>72190103</v>
          </cell>
          <cell r="B1614" t="str">
            <v>CAMPANULA COND C</v>
          </cell>
          <cell r="C1614" t="str">
            <v>hora</v>
          </cell>
          <cell r="D1614">
            <v>2.1851851851851851</v>
          </cell>
        </row>
        <row r="1615">
          <cell r="A1615">
            <v>72190104</v>
          </cell>
          <cell r="B1615" t="str">
            <v>CAMPANULA COND D</v>
          </cell>
          <cell r="C1615" t="str">
            <v>hora</v>
          </cell>
          <cell r="D1615">
            <v>24.451851851851853</v>
          </cell>
        </row>
        <row r="1616">
          <cell r="A1616">
            <v>72200101</v>
          </cell>
          <cell r="B1616" t="str">
            <v>COMPACTADOR PERC220M2/H MANCONDA</v>
          </cell>
          <cell r="C1616" t="str">
            <v>hora</v>
          </cell>
          <cell r="D1616">
            <v>18.05925925925926</v>
          </cell>
        </row>
        <row r="1617">
          <cell r="A1617">
            <v>72200102</v>
          </cell>
          <cell r="B1617" t="str">
            <v>COMPACTADOR PERC220M2/H MANCONDB</v>
          </cell>
          <cell r="C1617" t="str">
            <v>hora</v>
          </cell>
          <cell r="D1617">
            <v>3.4962962962962965</v>
          </cell>
        </row>
        <row r="1618">
          <cell r="A1618">
            <v>72200103</v>
          </cell>
          <cell r="B1618" t="str">
            <v>COMPACTADOR PERC220M2/H MANCONDC</v>
          </cell>
          <cell r="C1618" t="str">
            <v>hora</v>
          </cell>
          <cell r="D1618">
            <v>5.7481481481481485</v>
          </cell>
        </row>
        <row r="1619">
          <cell r="A1619">
            <v>72200104</v>
          </cell>
          <cell r="B1619" t="str">
            <v>COMPACTADOR PERC220M2/H MANCONDD</v>
          </cell>
          <cell r="C1619" t="str">
            <v>hora</v>
          </cell>
          <cell r="D1619">
            <v>21.881481481481483</v>
          </cell>
        </row>
        <row r="1620">
          <cell r="A1620">
            <v>72200201</v>
          </cell>
          <cell r="B1620" t="str">
            <v>COMPACTADOR PLACVIBMAN1000M2/H CONDA</v>
          </cell>
          <cell r="C1620" t="str">
            <v>hora</v>
          </cell>
          <cell r="D1620">
            <v>16.992592592592594</v>
          </cell>
        </row>
        <row r="1621">
          <cell r="A1621">
            <v>72200202</v>
          </cell>
          <cell r="B1621" t="str">
            <v>COMPACTADOR PLACVIBMAN1000M2/H CONDB</v>
          </cell>
          <cell r="C1621" t="str">
            <v>hora</v>
          </cell>
          <cell r="D1621">
            <v>1.5629629629629629</v>
          </cell>
        </row>
        <row r="1622">
          <cell r="A1622">
            <v>72200203</v>
          </cell>
          <cell r="B1622" t="str">
            <v>COMPACTADOR PLACVIBMAN1000M2/H CONDC</v>
          </cell>
          <cell r="C1622" t="str">
            <v>hora</v>
          </cell>
          <cell r="D1622">
            <v>5.1037037037037036</v>
          </cell>
        </row>
        <row r="1623">
          <cell r="A1623">
            <v>72200204</v>
          </cell>
          <cell r="B1623" t="str">
            <v>COMPACTADOR PLACVIBMAN1000M2/H CONDD</v>
          </cell>
          <cell r="C1623" t="str">
            <v>hora</v>
          </cell>
          <cell r="D1623">
            <v>21.229629629629631</v>
          </cell>
        </row>
        <row r="1624">
          <cell r="A1624">
            <v>72210101</v>
          </cell>
          <cell r="B1624" t="str">
            <v>COMPRESSOR DE AR XA-90 MWD COND A</v>
          </cell>
          <cell r="C1624" t="str">
            <v>hora</v>
          </cell>
          <cell r="D1624">
            <v>35.62222222222222</v>
          </cell>
        </row>
        <row r="1625">
          <cell r="A1625">
            <v>72210102</v>
          </cell>
          <cell r="B1625" t="str">
            <v>COMPRESSOR DE AR XA-90 MWD COND B</v>
          </cell>
          <cell r="C1625" t="str">
            <v>hora</v>
          </cell>
          <cell r="D1625">
            <v>15.229629629629629</v>
          </cell>
        </row>
        <row r="1626">
          <cell r="A1626">
            <v>72210103</v>
          </cell>
          <cell r="B1626" t="str">
            <v>COMPRESSOR DE AR XA-90 MWD COND C</v>
          </cell>
          <cell r="C1626" t="str">
            <v>hora</v>
          </cell>
          <cell r="D1626">
            <v>60.259259259259252</v>
          </cell>
        </row>
        <row r="1627">
          <cell r="A1627">
            <v>72210104</v>
          </cell>
          <cell r="B1627" t="str">
            <v>COMPRESSOR DE AR XA-90 MWD COND D</v>
          </cell>
          <cell r="C1627" t="str">
            <v>hora</v>
          </cell>
          <cell r="D1627">
            <v>87.733333333333334</v>
          </cell>
        </row>
        <row r="1628">
          <cell r="A1628">
            <v>72210201</v>
          </cell>
          <cell r="B1628" t="str">
            <v>COMPRESSOR DE AR XA-125 MWD COND A</v>
          </cell>
          <cell r="C1628" t="str">
            <v>hora</v>
          </cell>
          <cell r="D1628">
            <v>38.629629629629626</v>
          </cell>
        </row>
        <row r="1629">
          <cell r="A1629">
            <v>72210202</v>
          </cell>
          <cell r="B1629" t="str">
            <v>COMPRESSOR DE AR XA-125 MWD COND B</v>
          </cell>
          <cell r="C1629" t="str">
            <v>hora</v>
          </cell>
          <cell r="D1629">
            <v>20.829629629629629</v>
          </cell>
        </row>
        <row r="1630">
          <cell r="A1630">
            <v>72210203</v>
          </cell>
          <cell r="B1630" t="str">
            <v>COMPRESSOR DE AR XA-125 MWD COND C</v>
          </cell>
          <cell r="C1630" t="str">
            <v>hora</v>
          </cell>
          <cell r="D1630">
            <v>65.859259259259261</v>
          </cell>
        </row>
        <row r="1631">
          <cell r="A1631">
            <v>72210204</v>
          </cell>
          <cell r="B1631" t="str">
            <v>COMPRESSOR DE AR XA-125 MWD COND D</v>
          </cell>
          <cell r="C1631" t="str">
            <v>hora</v>
          </cell>
          <cell r="D1631">
            <v>93.333333333333329</v>
          </cell>
        </row>
        <row r="1632">
          <cell r="A1632">
            <v>72210301</v>
          </cell>
          <cell r="B1632" t="str">
            <v>COMPRESSOR DE AR XA-175MWD COND A</v>
          </cell>
          <cell r="C1632" t="str">
            <v>hora</v>
          </cell>
          <cell r="D1632">
            <v>40.422222222222224</v>
          </cell>
        </row>
        <row r="1633">
          <cell r="A1633">
            <v>72210302</v>
          </cell>
          <cell r="B1633" t="str">
            <v>COMPRESSOR DE AR XA-175MWD COND B</v>
          </cell>
          <cell r="C1633" t="str">
            <v>hora</v>
          </cell>
          <cell r="D1633">
            <v>24.177777777777777</v>
          </cell>
        </row>
        <row r="1634">
          <cell r="A1634">
            <v>72210303</v>
          </cell>
          <cell r="B1634" t="str">
            <v>COMPRESSOR DE AR XA-175MWD COND C</v>
          </cell>
          <cell r="C1634" t="str">
            <v>hora</v>
          </cell>
          <cell r="D1634">
            <v>92.488888888888894</v>
          </cell>
        </row>
        <row r="1635">
          <cell r="A1635">
            <v>72210304</v>
          </cell>
          <cell r="B1635" t="str">
            <v>COMPRESSOR DE AR XA-175MWD COND D</v>
          </cell>
          <cell r="C1635" t="str">
            <v>hora</v>
          </cell>
          <cell r="D1635">
            <v>119.96296296296295</v>
          </cell>
        </row>
        <row r="1636">
          <cell r="A1636">
            <v>72210401</v>
          </cell>
          <cell r="B1636" t="str">
            <v>COMPRESSOR DE AR XA-360MWD COND A</v>
          </cell>
          <cell r="C1636" t="str">
            <v>hora</v>
          </cell>
          <cell r="D1636">
            <v>53.659259259259258</v>
          </cell>
        </row>
        <row r="1637">
          <cell r="A1637">
            <v>72210402</v>
          </cell>
          <cell r="B1637" t="str">
            <v>COMPRESSOR DE AR XA-360MWD COND B</v>
          </cell>
          <cell r="C1637" t="str">
            <v>hora</v>
          </cell>
          <cell r="D1637">
            <v>48.911111111111111</v>
          </cell>
        </row>
        <row r="1638">
          <cell r="A1638">
            <v>72210403</v>
          </cell>
          <cell r="B1638" t="str">
            <v>COMPRESSOR DE AR XA-360MWD COND C</v>
          </cell>
          <cell r="C1638" t="str">
            <v>hora</v>
          </cell>
          <cell r="D1638">
            <v>185.02222222222221</v>
          </cell>
        </row>
        <row r="1639">
          <cell r="A1639">
            <v>72210404</v>
          </cell>
          <cell r="B1639" t="str">
            <v>COMPRESSOR DE AR XA-360MWD COND D</v>
          </cell>
          <cell r="C1639" t="str">
            <v>hora</v>
          </cell>
          <cell r="D1639">
            <v>212.49629629629629</v>
          </cell>
        </row>
        <row r="1640">
          <cell r="A1640">
            <v>72220101</v>
          </cell>
          <cell r="B1640" t="str">
            <v>DEMARCADOR DE FAIXA A FRIO 250L CONDA</v>
          </cell>
          <cell r="C1640" t="str">
            <v>hora</v>
          </cell>
          <cell r="D1640">
            <v>44.170370370370371</v>
          </cell>
        </row>
        <row r="1641">
          <cell r="A1641">
            <v>72220102</v>
          </cell>
          <cell r="B1641" t="str">
            <v>DEMARCADOR DE FAIXA A FRIO 250L CONDB</v>
          </cell>
          <cell r="C1641" t="str">
            <v>hora</v>
          </cell>
          <cell r="D1641">
            <v>45.007407407407406</v>
          </cell>
        </row>
        <row r="1642">
          <cell r="A1642">
            <v>72220103</v>
          </cell>
          <cell r="B1642" t="str">
            <v>DEMARCADOR DE FAIXA A FRIO 250L CONDC</v>
          </cell>
          <cell r="C1642" t="str">
            <v>hora</v>
          </cell>
          <cell r="D1642">
            <v>58.177777777777784</v>
          </cell>
        </row>
        <row r="1643">
          <cell r="A1643">
            <v>72220104</v>
          </cell>
          <cell r="B1643" t="str">
            <v>DEMARCADOR DE FAIXA A FRIO 250L CONDD</v>
          </cell>
          <cell r="C1643" t="str">
            <v>hora</v>
          </cell>
          <cell r="D1643">
            <v>80.444444444444443</v>
          </cell>
        </row>
        <row r="1644">
          <cell r="A1644">
            <v>72220301</v>
          </cell>
          <cell r="B1644" t="str">
            <v>DEMARCADOR DE FAIXA A QUENTE 500L CONDA</v>
          </cell>
          <cell r="C1644" t="str">
            <v>hora</v>
          </cell>
          <cell r="D1644">
            <v>103.04444444444445</v>
          </cell>
        </row>
        <row r="1645">
          <cell r="A1645">
            <v>72220302</v>
          </cell>
          <cell r="B1645" t="str">
            <v>DEMARCADOR DE FAIXA A QUENTE 500L CONDB</v>
          </cell>
          <cell r="C1645" t="str">
            <v>hora</v>
          </cell>
          <cell r="D1645">
            <v>165.97777777777779</v>
          </cell>
        </row>
        <row r="1646">
          <cell r="A1646">
            <v>72220303</v>
          </cell>
          <cell r="B1646" t="str">
            <v>DEMARCADOR DE FAIXA A QUENTE 500L CONDC</v>
          </cell>
          <cell r="C1646" t="str">
            <v>hora</v>
          </cell>
          <cell r="D1646">
            <v>208.32592592592593</v>
          </cell>
        </row>
        <row r="1647">
          <cell r="A1647">
            <v>72220304</v>
          </cell>
          <cell r="B1647" t="str">
            <v>DEMARCADOR DE FAIXA A QUENTE 500L CONDD</v>
          </cell>
          <cell r="C1647" t="str">
            <v>hora</v>
          </cell>
          <cell r="D1647">
            <v>230.59259259259258</v>
          </cell>
        </row>
        <row r="1648">
          <cell r="A1648">
            <v>72230101</v>
          </cell>
          <cell r="B1648" t="str">
            <v>DISTRIBUIDOR AGREGS/EST1000T/H COND A</v>
          </cell>
          <cell r="C1648" t="str">
            <v>hora</v>
          </cell>
          <cell r="D1648">
            <v>30.711111111111112</v>
          </cell>
        </row>
        <row r="1649">
          <cell r="A1649">
            <v>72230102</v>
          </cell>
          <cell r="B1649" t="str">
            <v>DISTRIBUIDOR AGREGS/EST1000T/H COND B</v>
          </cell>
          <cell r="C1649" t="str">
            <v>hora</v>
          </cell>
          <cell r="D1649">
            <v>14.955555555555557</v>
          </cell>
        </row>
        <row r="1650">
          <cell r="A1650">
            <v>72230103</v>
          </cell>
          <cell r="B1650" t="str">
            <v>DISTRIBUIDOR AGREGS/EST1000T/H COND C</v>
          </cell>
          <cell r="C1650" t="str">
            <v>hora</v>
          </cell>
          <cell r="D1650">
            <v>42.666666666666664</v>
          </cell>
        </row>
        <row r="1651">
          <cell r="A1651">
            <v>72230104</v>
          </cell>
          <cell r="B1651" t="str">
            <v>DISTRIBUIDOR AGREGS/EST1000T/H COND D</v>
          </cell>
          <cell r="C1651" t="str">
            <v>hora</v>
          </cell>
          <cell r="D1651">
            <v>64.933333333333337</v>
          </cell>
        </row>
        <row r="1652">
          <cell r="A1652">
            <v>72230201</v>
          </cell>
          <cell r="B1652" t="str">
            <v>DISTRIBUIDOR AGREGADO 600T/H CONDA</v>
          </cell>
          <cell r="C1652" t="str">
            <v>hora</v>
          </cell>
          <cell r="D1652">
            <v>24.851851851851848</v>
          </cell>
        </row>
        <row r="1653">
          <cell r="A1653">
            <v>72230202</v>
          </cell>
          <cell r="B1653" t="str">
            <v>DISTRIBUIDOR AGREGADO 600T/H COND B</v>
          </cell>
          <cell r="C1653" t="str">
            <v>hora</v>
          </cell>
          <cell r="D1653">
            <v>4.5851851851851855</v>
          </cell>
        </row>
        <row r="1654">
          <cell r="A1654">
            <v>72230203</v>
          </cell>
          <cell r="B1654" t="str">
            <v>DISTRIBUIDOR AGREGADO 600T/H COND C</v>
          </cell>
          <cell r="C1654" t="str">
            <v>hora</v>
          </cell>
          <cell r="D1654">
            <v>8.6222222222222218</v>
          </cell>
        </row>
        <row r="1655">
          <cell r="A1655">
            <v>72230204</v>
          </cell>
          <cell r="B1655" t="str">
            <v>DISTRIBUIDOR AGREGADO 600T/H COND D</v>
          </cell>
          <cell r="C1655" t="str">
            <v>hora</v>
          </cell>
          <cell r="D1655">
            <v>30.888888888888889</v>
          </cell>
        </row>
        <row r="1656">
          <cell r="A1656">
            <v>72230301</v>
          </cell>
          <cell r="B1656" t="str">
            <v>DISTRASFREB2400L COND A</v>
          </cell>
          <cell r="C1656" t="str">
            <v>hora</v>
          </cell>
          <cell r="D1656">
            <v>27.207407407407405</v>
          </cell>
        </row>
        <row r="1657">
          <cell r="A1657">
            <v>72230302</v>
          </cell>
          <cell r="B1657" t="str">
            <v>DISTRASFREB2400L COND B</v>
          </cell>
          <cell r="C1657" t="str">
            <v>hora</v>
          </cell>
          <cell r="D1657">
            <v>8.9185185185185194</v>
          </cell>
        </row>
        <row r="1658">
          <cell r="A1658">
            <v>72230303</v>
          </cell>
          <cell r="B1658" t="str">
            <v>DISTRASFREB2400L COND C</v>
          </cell>
          <cell r="C1658" t="str">
            <v>hora</v>
          </cell>
          <cell r="D1658">
            <v>15.622222222222222</v>
          </cell>
        </row>
        <row r="1659">
          <cell r="A1659">
            <v>72230304</v>
          </cell>
          <cell r="B1659" t="str">
            <v>DISTRASFREB2400L COND D</v>
          </cell>
          <cell r="C1659" t="str">
            <v>hora</v>
          </cell>
          <cell r="D1659">
            <v>37.888888888888886</v>
          </cell>
        </row>
        <row r="1660">
          <cell r="A1660">
            <v>72240101</v>
          </cell>
          <cell r="B1660" t="str">
            <v>DISTR ADUBOS E SEMENTES 700L COND A</v>
          </cell>
          <cell r="C1660" t="str">
            <v>hora</v>
          </cell>
          <cell r="D1660">
            <v>0.44444444444444442</v>
          </cell>
        </row>
        <row r="1661">
          <cell r="A1661">
            <v>72240102</v>
          </cell>
          <cell r="B1661" t="str">
            <v>DISTR ADUBOS E SEMENTES 700L COND B</v>
          </cell>
          <cell r="C1661" t="str">
            <v>hora</v>
          </cell>
          <cell r="D1661">
            <v>0.85925925925925917</v>
          </cell>
        </row>
        <row r="1662">
          <cell r="A1662">
            <v>72240103</v>
          </cell>
          <cell r="B1662" t="str">
            <v>DISTR ADUBOS E SEMENTES 700L COND C</v>
          </cell>
          <cell r="C1662" t="str">
            <v>hora</v>
          </cell>
          <cell r="D1662">
            <v>4.0296296296296292</v>
          </cell>
        </row>
        <row r="1663">
          <cell r="A1663">
            <v>72240104</v>
          </cell>
          <cell r="B1663" t="str">
            <v>DISTR ADUBOS E SEMENTES 700L COND D</v>
          </cell>
          <cell r="C1663" t="str">
            <v>hora</v>
          </cell>
          <cell r="D1663">
            <v>4.0296296296296292</v>
          </cell>
        </row>
        <row r="1664">
          <cell r="A1664">
            <v>72250101</v>
          </cell>
          <cell r="B1664" t="str">
            <v>DRAGA COM EMBARCACAO AUX400M3 COND A</v>
          </cell>
          <cell r="C1664" t="str">
            <v>hora</v>
          </cell>
          <cell r="D1664">
            <v>281.36296296296297</v>
          </cell>
        </row>
        <row r="1665">
          <cell r="A1665">
            <v>72250102</v>
          </cell>
          <cell r="B1665" t="str">
            <v>DRAGA COM EMBARCACAO AUX400M3 COND B</v>
          </cell>
          <cell r="C1665" t="str">
            <v>hora</v>
          </cell>
          <cell r="D1665">
            <v>13.237037037037037</v>
          </cell>
        </row>
        <row r="1666">
          <cell r="A1666">
            <v>72250103</v>
          </cell>
          <cell r="B1666" t="str">
            <v>DRAGA COM EMBARCACAO AUX400M3 COND C</v>
          </cell>
          <cell r="C1666" t="str">
            <v>hora</v>
          </cell>
          <cell r="D1666">
            <v>333.00740740740741</v>
          </cell>
        </row>
        <row r="1667">
          <cell r="A1667">
            <v>72250104</v>
          </cell>
          <cell r="B1667" t="str">
            <v>DRAGA COM EMBARCACAO AUX 400M3 COND D</v>
          </cell>
          <cell r="C1667" t="str">
            <v>hora</v>
          </cell>
          <cell r="D1667">
            <v>606.762962962963</v>
          </cell>
        </row>
        <row r="1668">
          <cell r="A1668">
            <v>72260101</v>
          </cell>
          <cell r="B1668" t="str">
            <v>EQUIPVISOAE C/LANCTELESC25M COND A</v>
          </cell>
          <cell r="C1668" t="str">
            <v>hora</v>
          </cell>
          <cell r="D1668">
            <v>113.39259259259261</v>
          </cell>
        </row>
        <row r="1669">
          <cell r="A1669">
            <v>72260102</v>
          </cell>
          <cell r="B1669" t="str">
            <v>EQUIPVISOAE C/LANCTELESC25M COND B</v>
          </cell>
          <cell r="C1669" t="str">
            <v>hora</v>
          </cell>
          <cell r="D1669">
            <v>161.42222222222222</v>
          </cell>
        </row>
        <row r="1670">
          <cell r="A1670">
            <v>72260103</v>
          </cell>
          <cell r="B1670" t="str">
            <v>EQUIPVISOAE C/LANCTELESC25M COND C</v>
          </cell>
          <cell r="C1670" t="str">
            <v>hora</v>
          </cell>
          <cell r="D1670">
            <v>184.77037037037036</v>
          </cell>
        </row>
        <row r="1671">
          <cell r="A1671">
            <v>72260104</v>
          </cell>
          <cell r="B1671" t="str">
            <v>EQUIPVISOAE C/LANCTELESC25M COND D</v>
          </cell>
          <cell r="C1671" t="str">
            <v>hora</v>
          </cell>
          <cell r="D1671">
            <v>207.03703703703704</v>
          </cell>
        </row>
        <row r="1672">
          <cell r="A1672">
            <v>72260201</v>
          </cell>
          <cell r="B1672" t="str">
            <v>EQUIPVISOAE C/LANCARTIC12,14M CONDA</v>
          </cell>
          <cell r="C1672" t="str">
            <v>hora</v>
          </cell>
          <cell r="D1672">
            <v>58.007407407407406</v>
          </cell>
        </row>
        <row r="1673">
          <cell r="A1673">
            <v>72260202</v>
          </cell>
          <cell r="B1673" t="str">
            <v>EQUIPVISOAE C/LANCARTIC12,14M CONDB</v>
          </cell>
          <cell r="C1673" t="str">
            <v>hora</v>
          </cell>
          <cell r="D1673">
            <v>63.31111111111111</v>
          </cell>
        </row>
        <row r="1674">
          <cell r="A1674">
            <v>72260203</v>
          </cell>
          <cell r="B1674" t="str">
            <v>EQUIPVISOAE C/LANCARTIC12,14M CONDC</v>
          </cell>
          <cell r="C1674" t="str">
            <v>hora</v>
          </cell>
          <cell r="D1674">
            <v>94.370370370370367</v>
          </cell>
        </row>
        <row r="1675">
          <cell r="A1675">
            <v>72260204</v>
          </cell>
          <cell r="B1675" t="str">
            <v>EQUIPVISOAE C/LANCARTIC12,14M CONDD</v>
          </cell>
          <cell r="C1675" t="str">
            <v>hora</v>
          </cell>
          <cell r="D1675">
            <v>116.63703703703703</v>
          </cell>
        </row>
        <row r="1676">
          <cell r="A1676">
            <v>72260301</v>
          </cell>
          <cell r="B1676" t="str">
            <v>EQUIPVISTOAE TP TESOURA 7,62M COND A</v>
          </cell>
          <cell r="C1676" t="str">
            <v>hora</v>
          </cell>
          <cell r="D1676">
            <v>50.029629629629639</v>
          </cell>
        </row>
        <row r="1677">
          <cell r="A1677">
            <v>72260302</v>
          </cell>
          <cell r="B1677" t="str">
            <v>EQUIPVISTOAE TP TESOURA 7,62M COND B</v>
          </cell>
          <cell r="C1677" t="str">
            <v>hora</v>
          </cell>
          <cell r="D1677">
            <v>49.18518518518519</v>
          </cell>
        </row>
        <row r="1678">
          <cell r="A1678">
            <v>72260303</v>
          </cell>
          <cell r="B1678" t="str">
            <v>EQUIPVISTOAE TP TESOURA 7,62M COND C</v>
          </cell>
          <cell r="C1678" t="str">
            <v>hora</v>
          </cell>
          <cell r="D1678">
            <v>77.577777777777783</v>
          </cell>
        </row>
        <row r="1679">
          <cell r="A1679">
            <v>72260304</v>
          </cell>
          <cell r="B1679" t="str">
            <v>EQUIPVISTOAE TP TESOURA 7,62M COND D</v>
          </cell>
          <cell r="C1679" t="str">
            <v>hora</v>
          </cell>
          <cell r="D1679">
            <v>99.844444444444449</v>
          </cell>
        </row>
        <row r="1680">
          <cell r="A1680">
            <v>72270101</v>
          </cell>
          <cell r="B1680" t="str">
            <v>ESCAVADEIRA HIDRS/EST0,7M3 COND A</v>
          </cell>
          <cell r="C1680" t="str">
            <v>hora</v>
          </cell>
          <cell r="D1680">
            <v>47.992592592592601</v>
          </cell>
        </row>
        <row r="1681">
          <cell r="A1681">
            <v>72270102</v>
          </cell>
          <cell r="B1681" t="str">
            <v>ESCAVADEIRA HIDRS/EST0,7M3 COND B</v>
          </cell>
          <cell r="C1681" t="str">
            <v>hora</v>
          </cell>
          <cell r="D1681">
            <v>46.466666666666669</v>
          </cell>
        </row>
        <row r="1682">
          <cell r="A1682">
            <v>72270103</v>
          </cell>
          <cell r="B1682" t="str">
            <v>ESCAVADEIRA HIDRS/EST0,7M3 COND C</v>
          </cell>
          <cell r="C1682" t="str">
            <v>hora</v>
          </cell>
          <cell r="D1682">
            <v>100.0962962962963</v>
          </cell>
        </row>
        <row r="1683">
          <cell r="A1683">
            <v>72270104</v>
          </cell>
          <cell r="B1683" t="str">
            <v>ESCAVADEIRA HIDRS/EST0,7M3 COND D</v>
          </cell>
          <cell r="C1683" t="str">
            <v>hora</v>
          </cell>
          <cell r="D1683">
            <v>122.36296296296297</v>
          </cell>
        </row>
        <row r="1684">
          <cell r="A1684">
            <v>72270201</v>
          </cell>
          <cell r="B1684" t="str">
            <v>ESCAVADEIRA HIDRS/EST0,60M3 COND A</v>
          </cell>
          <cell r="C1684" t="str">
            <v>hora</v>
          </cell>
          <cell r="D1684">
            <v>48.525925925925932</v>
          </cell>
        </row>
        <row r="1685">
          <cell r="A1685">
            <v>72270202</v>
          </cell>
          <cell r="B1685" t="str">
            <v>ESCAVADEIRA HIDRS/EST0,60M3 COND B</v>
          </cell>
          <cell r="C1685" t="str">
            <v>hora</v>
          </cell>
          <cell r="D1685">
            <v>47.422222222222224</v>
          </cell>
        </row>
        <row r="1686">
          <cell r="A1686">
            <v>72270203</v>
          </cell>
          <cell r="B1686" t="str">
            <v>ESCAVADEIRA HIDRS/EST0,60M3 COND C</v>
          </cell>
          <cell r="C1686" t="str">
            <v>hora</v>
          </cell>
          <cell r="D1686">
            <v>100.54814814814814</v>
          </cell>
        </row>
        <row r="1687">
          <cell r="A1687">
            <v>72270204</v>
          </cell>
          <cell r="B1687" t="str">
            <v>ESCAVADEIRA HIDRS/EST0,60M3 COND D</v>
          </cell>
          <cell r="C1687" t="str">
            <v>hora</v>
          </cell>
          <cell r="D1687">
            <v>122.81481481481481</v>
          </cell>
        </row>
        <row r="1688">
          <cell r="A1688">
            <v>72270301</v>
          </cell>
          <cell r="B1688" t="str">
            <v>ESCAVADEIRA HIDS/EST0,62M3 COND A</v>
          </cell>
          <cell r="C1688" t="str">
            <v>hora</v>
          </cell>
          <cell r="D1688">
            <v>57.785185185185192</v>
          </cell>
        </row>
        <row r="1689">
          <cell r="A1689">
            <v>72270302</v>
          </cell>
          <cell r="B1689" t="str">
            <v>ESCAVADEIRA HIDS/EST0,62M3 COND B</v>
          </cell>
          <cell r="C1689" t="str">
            <v>hora</v>
          </cell>
          <cell r="D1689">
            <v>64.148148148148152</v>
          </cell>
        </row>
        <row r="1690">
          <cell r="A1690">
            <v>72270303</v>
          </cell>
          <cell r="B1690" t="str">
            <v>ESCAVADEIRA HIDS/EST0,62M3 COND C</v>
          </cell>
          <cell r="C1690" t="str">
            <v>hora</v>
          </cell>
          <cell r="D1690">
            <v>127.39259259259259</v>
          </cell>
        </row>
        <row r="1691">
          <cell r="A1691">
            <v>72270304</v>
          </cell>
          <cell r="B1691" t="str">
            <v>ESCAVADEIRA HIDS/EST0,62M3 COND D</v>
          </cell>
          <cell r="C1691" t="str">
            <v>hora</v>
          </cell>
          <cell r="D1691">
            <v>149.65925925925927</v>
          </cell>
        </row>
        <row r="1692">
          <cell r="A1692">
            <v>72270401</v>
          </cell>
          <cell r="B1692" t="str">
            <v>ESCAVADEIRA HIDS/EST2,2M3 COND A</v>
          </cell>
          <cell r="C1692" t="str">
            <v>hora</v>
          </cell>
          <cell r="D1692">
            <v>111.45185185185186</v>
          </cell>
        </row>
        <row r="1693">
          <cell r="A1693">
            <v>72270402</v>
          </cell>
          <cell r="B1693" t="str">
            <v>ESCAVADEIRA HIDS/EST2,2M3 COND B</v>
          </cell>
          <cell r="C1693" t="str">
            <v>hora</v>
          </cell>
          <cell r="D1693">
            <v>161.05925925925925</v>
          </cell>
        </row>
        <row r="1694">
          <cell r="A1694">
            <v>72270403</v>
          </cell>
          <cell r="B1694" t="str">
            <v>ESCAVADEIRA HIDS/EST2,2M3 COND C</v>
          </cell>
          <cell r="C1694" t="str">
            <v>hora</v>
          </cell>
          <cell r="D1694">
            <v>256.18518518518516</v>
          </cell>
        </row>
        <row r="1695">
          <cell r="A1695">
            <v>72270404</v>
          </cell>
          <cell r="B1695" t="str">
            <v>ESCAVADEIRA HIDS/EST2,2M3 COND D</v>
          </cell>
          <cell r="C1695" t="str">
            <v>hora</v>
          </cell>
          <cell r="D1695">
            <v>278.45185185185187</v>
          </cell>
        </row>
        <row r="1696">
          <cell r="A1696">
            <v>72270501</v>
          </cell>
          <cell r="B1696" t="str">
            <v>ESCAVADEIRA HIDRS/PNEU 0,25M3 COND A</v>
          </cell>
          <cell r="C1696" t="str">
            <v>hora</v>
          </cell>
          <cell r="D1696">
            <v>101.48888888888889</v>
          </cell>
        </row>
        <row r="1697">
          <cell r="A1697">
            <v>72270502</v>
          </cell>
          <cell r="B1697" t="str">
            <v>ESCAVADEIRA HIDRS/PNEU 0,25M3 COND B</v>
          </cell>
          <cell r="C1697" t="str">
            <v>hora</v>
          </cell>
          <cell r="D1697">
            <v>143.06666666666666</v>
          </cell>
        </row>
        <row r="1698">
          <cell r="A1698">
            <v>72270503</v>
          </cell>
          <cell r="B1698" t="str">
            <v>ESCAVADEIRA HIDRS/PNEU 0,25M3 COND C</v>
          </cell>
          <cell r="C1698" t="str">
            <v>hora</v>
          </cell>
          <cell r="D1698">
            <v>220.24444444444444</v>
          </cell>
        </row>
        <row r="1699">
          <cell r="A1699">
            <v>72270504</v>
          </cell>
          <cell r="B1699" t="str">
            <v>ESCAVADEIRA HIDRS/PNEU 0,25M3 COND D</v>
          </cell>
          <cell r="C1699" t="str">
            <v>hora</v>
          </cell>
          <cell r="D1699">
            <v>242.51111111111112</v>
          </cell>
        </row>
        <row r="1700">
          <cell r="A1700">
            <v>72280101</v>
          </cell>
          <cell r="B1700" t="str">
            <v>EMPILHADEIRA 2500KG COND A</v>
          </cell>
          <cell r="C1700" t="str">
            <v>hora</v>
          </cell>
          <cell r="D1700">
            <v>36.19259259259259</v>
          </cell>
        </row>
        <row r="1701">
          <cell r="A1701">
            <v>72280102</v>
          </cell>
          <cell r="B1701" t="str">
            <v>EMPILHADEIRA 2500KG COND B</v>
          </cell>
          <cell r="C1701" t="str">
            <v>hora</v>
          </cell>
          <cell r="D1701">
            <v>16.844444444444445</v>
          </cell>
        </row>
        <row r="1702">
          <cell r="A1702">
            <v>72280103</v>
          </cell>
          <cell r="B1702" t="str">
            <v>EMPILHADEIRA 2500KG COND C</v>
          </cell>
          <cell r="C1702" t="str">
            <v>hora</v>
          </cell>
          <cell r="D1702">
            <v>35.325925925925922</v>
          </cell>
        </row>
        <row r="1703">
          <cell r="A1703">
            <v>72280104</v>
          </cell>
          <cell r="B1703" t="str">
            <v>EMPILHADEIRA 2500KG COND D</v>
          </cell>
          <cell r="C1703" t="str">
            <v>hora</v>
          </cell>
          <cell r="D1703">
            <v>62.8</v>
          </cell>
        </row>
        <row r="1704">
          <cell r="A1704">
            <v>72280201</v>
          </cell>
          <cell r="B1704" t="str">
            <v>EMPILHADEIRA 5000KG COND A</v>
          </cell>
          <cell r="C1704" t="str">
            <v>hora</v>
          </cell>
          <cell r="D1704">
            <v>59.511111111111113</v>
          </cell>
        </row>
        <row r="1705">
          <cell r="A1705">
            <v>72280202</v>
          </cell>
          <cell r="B1705" t="str">
            <v>EMPILHADEIRA 5000KG COND B</v>
          </cell>
          <cell r="C1705" t="str">
            <v>hora</v>
          </cell>
          <cell r="D1705">
            <v>61.866666666666667</v>
          </cell>
        </row>
        <row r="1706">
          <cell r="A1706">
            <v>72280203</v>
          </cell>
          <cell r="B1706" t="str">
            <v>EMPILHADEIRA 5000KG COND C</v>
          </cell>
          <cell r="C1706" t="str">
            <v>hora</v>
          </cell>
          <cell r="D1706">
            <v>108.03703703703704</v>
          </cell>
        </row>
        <row r="1707">
          <cell r="A1707">
            <v>72280204</v>
          </cell>
          <cell r="B1707" t="str">
            <v>EMPILHADEIRA 5000KG COND D</v>
          </cell>
          <cell r="C1707" t="str">
            <v>hora</v>
          </cell>
          <cell r="D1707">
            <v>135.51111111111112</v>
          </cell>
        </row>
        <row r="1708">
          <cell r="A1708">
            <v>72290101</v>
          </cell>
          <cell r="B1708" t="str">
            <v>FRESADORA A FRIO S/PNEUS 150M2/H CONDA</v>
          </cell>
          <cell r="C1708" t="str">
            <v>hora</v>
          </cell>
          <cell r="D1708">
            <v>167.30370370370369</v>
          </cell>
        </row>
        <row r="1709">
          <cell r="A1709">
            <v>72290102</v>
          </cell>
          <cell r="B1709" t="str">
            <v>FRESADORA A FRIO S/PNEUS 150M2/H CONDB</v>
          </cell>
          <cell r="C1709" t="str">
            <v>hora</v>
          </cell>
          <cell r="D1709">
            <v>273.42222222222222</v>
          </cell>
        </row>
        <row r="1710">
          <cell r="A1710">
            <v>72290103</v>
          </cell>
          <cell r="B1710" t="str">
            <v>FRESADORA A FRIO S/PNEUS 150M2/H CONDC</v>
          </cell>
          <cell r="C1710" t="str">
            <v>hora</v>
          </cell>
          <cell r="D1710">
            <v>386.01481481481483</v>
          </cell>
        </row>
        <row r="1711">
          <cell r="A1711">
            <v>72290104</v>
          </cell>
          <cell r="B1711" t="str">
            <v>FRESADORA A FRIO S/PNEUS 150M2/H CONDD</v>
          </cell>
          <cell r="C1711" t="str">
            <v>hora</v>
          </cell>
          <cell r="D1711">
            <v>408.28148148148142</v>
          </cell>
        </row>
        <row r="1712">
          <cell r="A1712">
            <v>72290201</v>
          </cell>
          <cell r="B1712" t="str">
            <v>FRESADORA A FRIO S/PNEUS 670HP COND A</v>
          </cell>
          <cell r="C1712" t="str">
            <v>hora</v>
          </cell>
          <cell r="D1712">
            <v>289.94074074074075</v>
          </cell>
        </row>
        <row r="1713">
          <cell r="A1713">
            <v>72290202</v>
          </cell>
          <cell r="B1713" t="str">
            <v>FRESADORA A FRIO S/PNEUS 670HP COND B</v>
          </cell>
          <cell r="C1713" t="str">
            <v>hora</v>
          </cell>
          <cell r="D1713">
            <v>515.17777777777781</v>
          </cell>
        </row>
        <row r="1714">
          <cell r="A1714">
            <v>72290203</v>
          </cell>
          <cell r="B1714" t="str">
            <v>FRESADORA A FRIO S/PNEUS 670HP COND C</v>
          </cell>
          <cell r="C1714" t="str">
            <v>hora</v>
          </cell>
          <cell r="D1714">
            <v>877.13333333333344</v>
          </cell>
        </row>
        <row r="1715">
          <cell r="A1715">
            <v>72290204</v>
          </cell>
          <cell r="B1715" t="str">
            <v>FRESADORA A FRIO S/PNEUS 670HP COND D</v>
          </cell>
          <cell r="C1715" t="str">
            <v>hora</v>
          </cell>
          <cell r="D1715">
            <v>899.4</v>
          </cell>
        </row>
        <row r="1716">
          <cell r="A1716">
            <v>72300101</v>
          </cell>
          <cell r="B1716" t="str">
            <v>GRUA 12M COND A</v>
          </cell>
          <cell r="C1716" t="str">
            <v>hora</v>
          </cell>
          <cell r="D1716">
            <v>62.725925925925928</v>
          </cell>
        </row>
        <row r="1717">
          <cell r="A1717">
            <v>72300102</v>
          </cell>
          <cell r="B1717" t="str">
            <v>GRUA 12M COND B</v>
          </cell>
          <cell r="C1717" t="str">
            <v>hora</v>
          </cell>
          <cell r="D1717">
            <v>74.592592592592595</v>
          </cell>
        </row>
        <row r="1718">
          <cell r="A1718">
            <v>72300103</v>
          </cell>
          <cell r="B1718" t="str">
            <v>GRUA 12M COND C</v>
          </cell>
          <cell r="C1718" t="str">
            <v>hora</v>
          </cell>
          <cell r="D1718">
            <v>81.725925925925921</v>
          </cell>
        </row>
        <row r="1719">
          <cell r="A1719">
            <v>72300104</v>
          </cell>
          <cell r="B1719" t="str">
            <v>GRUA 12M COND D</v>
          </cell>
          <cell r="C1719" t="str">
            <v>hora</v>
          </cell>
          <cell r="D1719">
            <v>103.99259259259257</v>
          </cell>
        </row>
        <row r="1720">
          <cell r="A1720">
            <v>72310101</v>
          </cell>
          <cell r="B1720" t="str">
            <v>GRUPO GERADOR 40KVA COND A</v>
          </cell>
          <cell r="C1720" t="str">
            <v>hora</v>
          </cell>
          <cell r="D1720">
            <v>10.755555555555556</v>
          </cell>
        </row>
        <row r="1721">
          <cell r="A1721">
            <v>72310102</v>
          </cell>
          <cell r="B1721" t="str">
            <v>GRUPO GERADOR 40KVA COND B</v>
          </cell>
          <cell r="C1721" t="str">
            <v>hora</v>
          </cell>
          <cell r="D1721">
            <v>6.6370370370370377</v>
          </cell>
        </row>
        <row r="1722">
          <cell r="A1722">
            <v>72310103</v>
          </cell>
          <cell r="B1722" t="str">
            <v>GRUPO GERADOR 40KVA COND C</v>
          </cell>
          <cell r="C1722" t="str">
            <v>hora</v>
          </cell>
          <cell r="D1722">
            <v>32.200000000000003</v>
          </cell>
        </row>
        <row r="1723">
          <cell r="A1723">
            <v>72310104</v>
          </cell>
          <cell r="B1723" t="str">
            <v>GRUPO GERADOR 40KVA COND D</v>
          </cell>
          <cell r="C1723" t="str">
            <v>hora</v>
          </cell>
          <cell r="D1723">
            <v>39.06666666666667</v>
          </cell>
        </row>
        <row r="1724">
          <cell r="A1724">
            <v>72310201</v>
          </cell>
          <cell r="B1724" t="str">
            <v>GRUPO GERADOR 55KVA COND A</v>
          </cell>
          <cell r="C1724" t="str">
            <v>hora</v>
          </cell>
          <cell r="D1724">
            <v>11.548148148148147</v>
          </cell>
        </row>
        <row r="1725">
          <cell r="A1725">
            <v>72310202</v>
          </cell>
          <cell r="B1725" t="str">
            <v>GRUPO GERADOR 55KVA COND B</v>
          </cell>
          <cell r="C1725" t="str">
            <v>hora</v>
          </cell>
          <cell r="D1725">
            <v>7.9851851851851849</v>
          </cell>
        </row>
        <row r="1726">
          <cell r="A1726">
            <v>72310203</v>
          </cell>
          <cell r="B1726" t="str">
            <v>GRUPO GERADOR 55KVA COND C</v>
          </cell>
          <cell r="C1726" t="str">
            <v>hora</v>
          </cell>
          <cell r="D1726">
            <v>42.548148148148151</v>
          </cell>
        </row>
        <row r="1727">
          <cell r="A1727">
            <v>72310204</v>
          </cell>
          <cell r="B1727" t="str">
            <v>GRUPO GERADOR 55KVA COND D</v>
          </cell>
          <cell r="C1727" t="str">
            <v>hora</v>
          </cell>
          <cell r="D1727">
            <v>49.414814814814811</v>
          </cell>
        </row>
        <row r="1728">
          <cell r="A1728">
            <v>72310301</v>
          </cell>
          <cell r="B1728" t="str">
            <v>GRUPO GERADOR 83KVA COND A</v>
          </cell>
          <cell r="C1728" t="str">
            <v>hora</v>
          </cell>
          <cell r="D1728">
            <v>11.896296296296295</v>
          </cell>
        </row>
        <row r="1729">
          <cell r="A1729">
            <v>72310302</v>
          </cell>
          <cell r="B1729" t="str">
            <v>GRUPO GERADOR 83KVA COND B</v>
          </cell>
          <cell r="C1729" t="str">
            <v>hora</v>
          </cell>
          <cell r="D1729">
            <v>8.5777777777777775</v>
          </cell>
        </row>
        <row r="1730">
          <cell r="A1730">
            <v>72310303</v>
          </cell>
          <cell r="B1730" t="str">
            <v>GRUPO GERADOR 83KVA COND C</v>
          </cell>
          <cell r="C1730" t="str">
            <v>hora</v>
          </cell>
          <cell r="D1730">
            <v>58.881481481481472</v>
          </cell>
        </row>
        <row r="1731">
          <cell r="A1731">
            <v>72310304</v>
          </cell>
          <cell r="B1731" t="str">
            <v>GRUPO GERADOR 83KVA COND D</v>
          </cell>
          <cell r="C1731" t="str">
            <v>hora</v>
          </cell>
          <cell r="D1731">
            <v>65.748148148148147</v>
          </cell>
        </row>
        <row r="1732">
          <cell r="A1732">
            <v>72310401</v>
          </cell>
          <cell r="B1732" t="str">
            <v>GRUPO GERADOR 115KVA COND A</v>
          </cell>
          <cell r="C1732" t="str">
            <v>hora</v>
          </cell>
          <cell r="D1732">
            <v>11.125925925925927</v>
          </cell>
        </row>
        <row r="1733">
          <cell r="A1733">
            <v>72310402</v>
          </cell>
          <cell r="B1733" t="str">
            <v>GRUPO GERADOR 115KVA COND B</v>
          </cell>
          <cell r="C1733" t="str">
            <v>hora</v>
          </cell>
          <cell r="D1733">
            <v>7.2666666666666666</v>
          </cell>
        </row>
        <row r="1734">
          <cell r="A1734">
            <v>72310403</v>
          </cell>
          <cell r="B1734" t="str">
            <v>GRUPO GERADOR 115KVA COND C</v>
          </cell>
          <cell r="C1734" t="str">
            <v>hora</v>
          </cell>
          <cell r="D1734">
            <v>76.577777777777783</v>
          </cell>
        </row>
        <row r="1735">
          <cell r="A1735">
            <v>72310404</v>
          </cell>
          <cell r="B1735" t="str">
            <v>GRUPO GERADOR 115KVA COND D</v>
          </cell>
          <cell r="C1735" t="str">
            <v>hora</v>
          </cell>
          <cell r="D1735">
            <v>83.451851851851856</v>
          </cell>
        </row>
        <row r="1736">
          <cell r="A1736">
            <v>72310501</v>
          </cell>
          <cell r="B1736" t="str">
            <v>GRUPO GERADOR PORTATIL 3,5KVA COND A</v>
          </cell>
          <cell r="C1736" t="str">
            <v>hora</v>
          </cell>
          <cell r="D1736">
            <v>7.0592592592592585</v>
          </cell>
        </row>
        <row r="1737">
          <cell r="A1737">
            <v>72310502</v>
          </cell>
          <cell r="B1737" t="str">
            <v>GRUPO GERADOR PORTATIL 3,5KVA COND B</v>
          </cell>
          <cell r="C1737" t="str">
            <v>hora</v>
          </cell>
          <cell r="D1737">
            <v>0.31111111111111112</v>
          </cell>
        </row>
        <row r="1738">
          <cell r="A1738">
            <v>72310503</v>
          </cell>
          <cell r="B1738" t="str">
            <v>GRUPO GERADOR PORTATIL 3,5KVA COND C</v>
          </cell>
          <cell r="C1738" t="str">
            <v>hora</v>
          </cell>
          <cell r="D1738">
            <v>2.9777777777777774</v>
          </cell>
        </row>
        <row r="1739">
          <cell r="A1739">
            <v>72310504</v>
          </cell>
          <cell r="B1739" t="str">
            <v>GRUPO GERADOR PORTATIL 3,5KVA COND D</v>
          </cell>
          <cell r="C1739" t="str">
            <v>hora</v>
          </cell>
          <cell r="D1739">
            <v>9.844444444444445</v>
          </cell>
        </row>
        <row r="1740">
          <cell r="A1740">
            <v>72310601</v>
          </cell>
          <cell r="B1740" t="str">
            <v>GRUPO GERADOR PORTATIL 7KVA COND A</v>
          </cell>
          <cell r="C1740" t="str">
            <v>hora</v>
          </cell>
          <cell r="D1740">
            <v>7.4814814814814818</v>
          </cell>
        </row>
        <row r="1741">
          <cell r="A1741">
            <v>72310602</v>
          </cell>
          <cell r="B1741" t="str">
            <v>GRUPO GERADOR PORTATIL 7KVA COND B</v>
          </cell>
          <cell r="C1741" t="str">
            <v>hora</v>
          </cell>
          <cell r="D1741">
            <v>0.97777777777777775</v>
          </cell>
        </row>
        <row r="1742">
          <cell r="A1742">
            <v>72310603</v>
          </cell>
          <cell r="B1742" t="str">
            <v>GRUPO GERADOR PORTATIL 7KVA COND C</v>
          </cell>
          <cell r="C1742" t="str">
            <v>hora</v>
          </cell>
          <cell r="D1742">
            <v>3.9777777777777779</v>
          </cell>
        </row>
        <row r="1743">
          <cell r="A1743">
            <v>72310604</v>
          </cell>
          <cell r="B1743" t="str">
            <v>GRUPO GERADOR PORTATIL 7KVA COND D</v>
          </cell>
          <cell r="C1743" t="str">
            <v>hora</v>
          </cell>
          <cell r="D1743">
            <v>10.844444444444445</v>
          </cell>
        </row>
        <row r="1744">
          <cell r="A1744">
            <v>72320101</v>
          </cell>
          <cell r="B1744" t="str">
            <v>GUINCHO ELETRICO DE COLUNA 30M COND A</v>
          </cell>
          <cell r="C1744" t="str">
            <v>hora</v>
          </cell>
          <cell r="D1744">
            <v>27.748148148148147</v>
          </cell>
        </row>
        <row r="1745">
          <cell r="A1745">
            <v>72320102</v>
          </cell>
          <cell r="B1745" t="str">
            <v>GUINCHO ELETRICO DE COLUNA 30M COND B</v>
          </cell>
          <cell r="C1745" t="str">
            <v>hora</v>
          </cell>
          <cell r="D1745">
            <v>0.52592592592592591</v>
          </cell>
        </row>
        <row r="1746">
          <cell r="A1746">
            <v>72320103</v>
          </cell>
          <cell r="B1746" t="str">
            <v>GUINCHO ELETRICO DE COLUNA 30M COND C</v>
          </cell>
          <cell r="C1746" t="str">
            <v>hora</v>
          </cell>
          <cell r="D1746">
            <v>1.7777777777777777</v>
          </cell>
        </row>
        <row r="1747">
          <cell r="A1747">
            <v>72320104</v>
          </cell>
          <cell r="B1747" t="str">
            <v>GUINCHO ELETRICO DE COLUNA 30M COND D</v>
          </cell>
          <cell r="C1747" t="str">
            <v>hora</v>
          </cell>
          <cell r="D1747">
            <v>29.251851851851853</v>
          </cell>
        </row>
        <row r="1748">
          <cell r="A1748">
            <v>72320201</v>
          </cell>
          <cell r="B1748" t="str">
            <v>GUINCHO ELETRICO TIPO ELEV 30M COND A</v>
          </cell>
          <cell r="C1748" t="str">
            <v>hora</v>
          </cell>
          <cell r="D1748">
            <v>30.266666666666666</v>
          </cell>
        </row>
        <row r="1749">
          <cell r="A1749">
            <v>72320202</v>
          </cell>
          <cell r="B1749" t="str">
            <v>GUINCHO ELETRICO TIPO ELEV 30M COND B</v>
          </cell>
          <cell r="C1749" t="str">
            <v>hora</v>
          </cell>
          <cell r="D1749">
            <v>5.3925925925925924</v>
          </cell>
        </row>
        <row r="1750">
          <cell r="A1750">
            <v>72320203</v>
          </cell>
          <cell r="B1750" t="str">
            <v>GUINCHO ELETRICO TIPO ELEV 30M COND C</v>
          </cell>
          <cell r="C1750" t="str">
            <v>hora</v>
          </cell>
          <cell r="D1750">
            <v>14.185185185185183</v>
          </cell>
        </row>
        <row r="1751">
          <cell r="A1751">
            <v>72320204</v>
          </cell>
          <cell r="B1751" t="str">
            <v>GUINCHO ELETRICO TIPO ELEV 30M COND D</v>
          </cell>
          <cell r="C1751" t="str">
            <v>hora</v>
          </cell>
          <cell r="D1751">
            <v>41.659259259259258</v>
          </cell>
        </row>
        <row r="1752">
          <cell r="A1752">
            <v>72330101</v>
          </cell>
          <cell r="B1752" t="str">
            <v>GUINDHIDLANCTELESS/PN 20T COND A</v>
          </cell>
          <cell r="C1752" t="str">
            <v>hora</v>
          </cell>
          <cell r="D1752">
            <v>126.37037037037037</v>
          </cell>
        </row>
        <row r="1753">
          <cell r="A1753">
            <v>72330102</v>
          </cell>
          <cell r="B1753" t="str">
            <v>GUINDHIDLANCTELESS/PN 20T COND B</v>
          </cell>
          <cell r="C1753" t="str">
            <v>hora</v>
          </cell>
          <cell r="D1753">
            <v>194.45185185185184</v>
          </cell>
        </row>
        <row r="1754">
          <cell r="A1754">
            <v>72330103</v>
          </cell>
          <cell r="B1754" t="str">
            <v>GUINDHIDLANCTELESS/PN 20T COND C</v>
          </cell>
          <cell r="C1754" t="str">
            <v>hora</v>
          </cell>
          <cell r="D1754">
            <v>278.72592592592594</v>
          </cell>
        </row>
        <row r="1755">
          <cell r="A1755">
            <v>72330104</v>
          </cell>
          <cell r="B1755" t="str">
            <v>GUINDHIDLANCTELESS/PN 20T COND D</v>
          </cell>
          <cell r="C1755" t="str">
            <v>hora</v>
          </cell>
          <cell r="D1755">
            <v>300.99259259259259</v>
          </cell>
        </row>
        <row r="1756">
          <cell r="A1756">
            <v>72330201</v>
          </cell>
          <cell r="B1756" t="str">
            <v>GUINDHIDLANCTELESS/PN27,2T COND A</v>
          </cell>
          <cell r="C1756" t="str">
            <v>hora</v>
          </cell>
          <cell r="D1756">
            <v>35.05185185185185</v>
          </cell>
        </row>
        <row r="1757">
          <cell r="A1757">
            <v>72330202</v>
          </cell>
          <cell r="B1757" t="str">
            <v>GUINDHIDLANCTELESS/PN27,2T COND B</v>
          </cell>
          <cell r="C1757" t="str">
            <v>hora</v>
          </cell>
          <cell r="D1757">
            <v>23.888888888888889</v>
          </cell>
        </row>
        <row r="1758">
          <cell r="A1758">
            <v>72330203</v>
          </cell>
          <cell r="B1758" t="str">
            <v>GUINDHIDLANCTELESS/PN27,2T COND C</v>
          </cell>
          <cell r="C1758" t="str">
            <v>hora</v>
          </cell>
          <cell r="D1758">
            <v>192.88888888888886</v>
          </cell>
        </row>
        <row r="1759">
          <cell r="A1759">
            <v>72330204</v>
          </cell>
          <cell r="B1759" t="str">
            <v>GUINDHIDLANCTELESS/PN27,2T COND D</v>
          </cell>
          <cell r="C1759" t="str">
            <v>hora</v>
          </cell>
          <cell r="D1759">
            <v>215.15555555555554</v>
          </cell>
        </row>
        <row r="1760">
          <cell r="A1760">
            <v>72340101</v>
          </cell>
          <cell r="B1760" t="str">
            <v>LAVA JATO 200L/H COND A</v>
          </cell>
          <cell r="C1760" t="str">
            <v>hora</v>
          </cell>
          <cell r="D1760">
            <v>16.333333333333332</v>
          </cell>
        </row>
        <row r="1761">
          <cell r="A1761">
            <v>72340102</v>
          </cell>
          <cell r="B1761" t="str">
            <v>LAVA JATO 200L/H COND B</v>
          </cell>
          <cell r="C1761" t="str">
            <v>hora</v>
          </cell>
          <cell r="D1761">
            <v>0.45185185185185184</v>
          </cell>
        </row>
        <row r="1762">
          <cell r="A1762">
            <v>72340103</v>
          </cell>
          <cell r="B1762" t="str">
            <v>LAVA JATO 200L/H COND C</v>
          </cell>
          <cell r="C1762" t="str">
            <v>hora</v>
          </cell>
          <cell r="D1762">
            <v>6.2296296296296294</v>
          </cell>
        </row>
        <row r="1763">
          <cell r="A1763">
            <v>72340104</v>
          </cell>
          <cell r="B1763" t="str">
            <v>LAVA JATO 200L/H COND D</v>
          </cell>
          <cell r="C1763" t="str">
            <v>hora</v>
          </cell>
          <cell r="D1763">
            <v>22.355555555555554</v>
          </cell>
        </row>
        <row r="1764">
          <cell r="A1764">
            <v>72350101</v>
          </cell>
          <cell r="B1764" t="str">
            <v>MARTELETE ROMPPN11,2KG COND A</v>
          </cell>
          <cell r="C1764" t="str">
            <v>hora</v>
          </cell>
          <cell r="D1764">
            <v>17.31851851851852</v>
          </cell>
        </row>
        <row r="1765">
          <cell r="A1765">
            <v>72350102</v>
          </cell>
          <cell r="B1765" t="str">
            <v>MARTELETE ROMPPN11,2KG COND B</v>
          </cell>
          <cell r="C1765" t="str">
            <v>hora</v>
          </cell>
          <cell r="D1765">
            <v>2.6444444444444444</v>
          </cell>
        </row>
        <row r="1766">
          <cell r="A1766">
            <v>72350103</v>
          </cell>
          <cell r="B1766" t="str">
            <v>MARTELETE ROMPPN11,2KG COND C</v>
          </cell>
          <cell r="C1766" t="str">
            <v>hora</v>
          </cell>
          <cell r="D1766">
            <v>8.2370370370370374</v>
          </cell>
        </row>
        <row r="1767">
          <cell r="A1767">
            <v>72350104</v>
          </cell>
          <cell r="B1767" t="str">
            <v>MARTELETE ROMPPN11,2KG COND D</v>
          </cell>
          <cell r="C1767" t="str">
            <v>hora</v>
          </cell>
          <cell r="D1767">
            <v>24.362962962962964</v>
          </cell>
        </row>
        <row r="1768">
          <cell r="A1768">
            <v>72350201</v>
          </cell>
          <cell r="B1768" t="str">
            <v>MARTELETE ROMPPN35KG COND A</v>
          </cell>
          <cell r="C1768" t="str">
            <v>hora</v>
          </cell>
          <cell r="D1768">
            <v>18.037037037037038</v>
          </cell>
        </row>
        <row r="1769">
          <cell r="A1769">
            <v>72350202</v>
          </cell>
          <cell r="B1769" t="str">
            <v>MARTELETE ROMPPN35KG COND B</v>
          </cell>
          <cell r="C1769" t="str">
            <v>hora</v>
          </cell>
          <cell r="D1769">
            <v>4.2518518518518515</v>
          </cell>
        </row>
        <row r="1770">
          <cell r="A1770">
            <v>72350203</v>
          </cell>
          <cell r="B1770" t="str">
            <v>MARTELETE ROMPPN35KG COND C</v>
          </cell>
          <cell r="C1770" t="str">
            <v>hora</v>
          </cell>
          <cell r="D1770">
            <v>11.237037037037037</v>
          </cell>
        </row>
        <row r="1771">
          <cell r="A1771">
            <v>72350204</v>
          </cell>
          <cell r="B1771" t="str">
            <v>MARTELETE ROMPPN35KG COND D</v>
          </cell>
          <cell r="C1771" t="str">
            <v>hora</v>
          </cell>
          <cell r="D1771">
            <v>27.362962962962964</v>
          </cell>
        </row>
        <row r="1772">
          <cell r="A1772">
            <v>72350301</v>
          </cell>
          <cell r="B1772" t="str">
            <v>MARTELETE ROMPPN42KG COND A</v>
          </cell>
          <cell r="C1772" t="str">
            <v>hora</v>
          </cell>
          <cell r="D1772">
            <v>18.185185185185187</v>
          </cell>
        </row>
        <row r="1773">
          <cell r="A1773">
            <v>72350302</v>
          </cell>
          <cell r="B1773" t="str">
            <v>MARTELETE ROMPPN42KG COND B</v>
          </cell>
          <cell r="C1773" t="str">
            <v>hora</v>
          </cell>
          <cell r="D1773">
            <v>4.5703703703703704</v>
          </cell>
        </row>
        <row r="1774">
          <cell r="A1774">
            <v>72350303</v>
          </cell>
          <cell r="B1774" t="str">
            <v>MARTELETE ROMPPN42KG COND C</v>
          </cell>
          <cell r="C1774" t="str">
            <v>hora</v>
          </cell>
          <cell r="D1774">
            <v>11.555555555555555</v>
          </cell>
        </row>
        <row r="1775">
          <cell r="A1775">
            <v>72350304</v>
          </cell>
          <cell r="B1775" t="str">
            <v>MARTELETE ROMPPN42KG COND D</v>
          </cell>
          <cell r="C1775" t="str">
            <v>hora</v>
          </cell>
          <cell r="D1775">
            <v>27.681481481481477</v>
          </cell>
        </row>
        <row r="1776">
          <cell r="A1776">
            <v>72360101</v>
          </cell>
          <cell r="B1776" t="str">
            <v>ROMPEDOR/DEMOLHIDRP/ESCAVAD COND A</v>
          </cell>
          <cell r="C1776" t="str">
            <v>hora</v>
          </cell>
          <cell r="D1776">
            <v>34.488888888888887</v>
          </cell>
        </row>
        <row r="1777">
          <cell r="A1777">
            <v>72360102</v>
          </cell>
          <cell r="B1777" t="str">
            <v>ROMPEDOR/DEMOLHIDRP/ESCAVAD COND B</v>
          </cell>
          <cell r="C1777" t="str">
            <v>hora</v>
          </cell>
          <cell r="D1777">
            <v>36.644444444444446</v>
          </cell>
        </row>
        <row r="1778">
          <cell r="A1778">
            <v>72360103</v>
          </cell>
          <cell r="B1778" t="str">
            <v>ROMPEDOR/DEMOLHIDRP/ESCAVAD COND C</v>
          </cell>
          <cell r="C1778" t="str">
            <v>hora</v>
          </cell>
          <cell r="D1778">
            <v>120.81481481481481</v>
          </cell>
        </row>
        <row r="1779">
          <cell r="A1779">
            <v>72360104</v>
          </cell>
          <cell r="B1779" t="str">
            <v>ROMPEDOR/DEMOLHIDRP/ESCAVAD COND D</v>
          </cell>
          <cell r="C1779" t="str">
            <v>hora</v>
          </cell>
          <cell r="D1779">
            <v>136.94814814814814</v>
          </cell>
        </row>
        <row r="1780">
          <cell r="A1780">
            <v>72360201</v>
          </cell>
          <cell r="B1780" t="str">
            <v>ROMPEDOR/DEMOLHIDRP/RETROESC COND A</v>
          </cell>
          <cell r="C1780" t="str">
            <v>hora</v>
          </cell>
          <cell r="D1780">
            <v>22.533333333333335</v>
          </cell>
        </row>
        <row r="1781">
          <cell r="A1781">
            <v>72360202</v>
          </cell>
          <cell r="B1781" t="str">
            <v>ROMPEDOR/DEMOLHIDRP/RETROESC COND B</v>
          </cell>
          <cell r="C1781" t="str">
            <v>hora</v>
          </cell>
          <cell r="D1781">
            <v>12.785185185185187</v>
          </cell>
        </row>
        <row r="1782">
          <cell r="A1782">
            <v>72360203</v>
          </cell>
          <cell r="B1782" t="str">
            <v>ROMPEDOR/DEMOLHIDRP/RETROESC COND C</v>
          </cell>
          <cell r="C1782" t="str">
            <v>hora</v>
          </cell>
          <cell r="D1782">
            <v>60.548148148148144</v>
          </cell>
        </row>
        <row r="1783">
          <cell r="A1783">
            <v>72360204</v>
          </cell>
          <cell r="B1783" t="str">
            <v>ROMPEDOR/DEMOLHIDRP/RETROESC COND D</v>
          </cell>
          <cell r="C1783" t="str">
            <v>hora</v>
          </cell>
          <cell r="D1783">
            <v>76.681481481481484</v>
          </cell>
        </row>
        <row r="1784">
          <cell r="A1784">
            <v>72370101</v>
          </cell>
          <cell r="B1784" t="str">
            <v>MOTONIVELADORA COM RIPPER 140HP COND A</v>
          </cell>
          <cell r="C1784" t="str">
            <v>hora</v>
          </cell>
          <cell r="D1784">
            <v>65.725925925925921</v>
          </cell>
        </row>
        <row r="1785">
          <cell r="A1785">
            <v>72370102</v>
          </cell>
          <cell r="B1785" t="str">
            <v>MOTONIVELADORA COM RIPPER 140HP COND B</v>
          </cell>
          <cell r="C1785" t="str">
            <v>hora</v>
          </cell>
          <cell r="D1785">
            <v>78.481481481481481</v>
          </cell>
        </row>
        <row r="1786">
          <cell r="A1786">
            <v>72370103</v>
          </cell>
          <cell r="B1786" t="str">
            <v>MOTONIVELADORA COM RIPPER 140HP COND C</v>
          </cell>
          <cell r="C1786" t="str">
            <v>hora</v>
          </cell>
          <cell r="D1786">
            <v>156.0888888888889</v>
          </cell>
        </row>
        <row r="1787">
          <cell r="A1787">
            <v>72370104</v>
          </cell>
          <cell r="B1787" t="str">
            <v>MOTONIVELADORA COM RIPPER 140HP COND D</v>
          </cell>
          <cell r="C1787" t="str">
            <v>hora</v>
          </cell>
          <cell r="D1787">
            <v>178.35555555555555</v>
          </cell>
        </row>
        <row r="1788">
          <cell r="A1788">
            <v>72370201</v>
          </cell>
          <cell r="B1788" t="str">
            <v>MOTONIVELADORA C/ESCARIF(16200KG)CONDA</v>
          </cell>
          <cell r="C1788" t="str">
            <v>hora</v>
          </cell>
          <cell r="D1788">
            <v>55.274074074074072</v>
          </cell>
        </row>
        <row r="1789">
          <cell r="A1789">
            <v>72370202</v>
          </cell>
          <cell r="B1789" t="str">
            <v>MOTONIVELADORA C/ESCARIF(16200KG)CONDB</v>
          </cell>
          <cell r="C1789" t="str">
            <v>hora</v>
          </cell>
          <cell r="D1789">
            <v>59.607407407407408</v>
          </cell>
        </row>
        <row r="1790">
          <cell r="A1790">
            <v>72370203</v>
          </cell>
          <cell r="B1790" t="str">
            <v>MOTONIVELADORA C/ESCARIF(16200KG)CONDC</v>
          </cell>
          <cell r="C1790" t="str">
            <v>hora</v>
          </cell>
          <cell r="D1790">
            <v>152.88888888888889</v>
          </cell>
        </row>
        <row r="1791">
          <cell r="A1791">
            <v>72370204</v>
          </cell>
          <cell r="B1791" t="str">
            <v>MOTONIVELADORA C/ESCARIF(16200KG)CONDD</v>
          </cell>
          <cell r="C1791" t="str">
            <v>hora</v>
          </cell>
          <cell r="D1791">
            <v>175.15555555555557</v>
          </cell>
        </row>
        <row r="1792">
          <cell r="A1792">
            <v>72380101</v>
          </cell>
          <cell r="B1792" t="str">
            <v>MOTOSCRAPER 15M3 COND A</v>
          </cell>
          <cell r="C1792" t="str">
            <v>hora</v>
          </cell>
          <cell r="D1792">
            <v>309.22962962962964</v>
          </cell>
        </row>
        <row r="1793">
          <cell r="A1793">
            <v>72380102</v>
          </cell>
          <cell r="B1793" t="str">
            <v>MOTOSCRAPER 15M3 COND B</v>
          </cell>
          <cell r="C1793" t="str">
            <v>hora</v>
          </cell>
          <cell r="D1793">
            <v>503.14074074074074</v>
          </cell>
        </row>
        <row r="1794">
          <cell r="A1794">
            <v>72380103</v>
          </cell>
          <cell r="B1794" t="str">
            <v>MOTOSCRAPER 15M3 COND C</v>
          </cell>
          <cell r="C1794" t="str">
            <v>hora</v>
          </cell>
          <cell r="D1794">
            <v>699.02222222222224</v>
          </cell>
        </row>
        <row r="1795">
          <cell r="A1795">
            <v>72380104</v>
          </cell>
          <cell r="B1795" t="str">
            <v>MOTOSCRAPER 15M3 COND D</v>
          </cell>
          <cell r="C1795" t="str">
            <v>hora</v>
          </cell>
          <cell r="D1795">
            <v>729.65925925925922</v>
          </cell>
        </row>
        <row r="1796">
          <cell r="A1796">
            <v>72380201</v>
          </cell>
          <cell r="B1796" t="str">
            <v>MOTOSCRAPER 26M3 COND A</v>
          </cell>
          <cell r="C1796" t="str">
            <v>hora</v>
          </cell>
          <cell r="D1796">
            <v>65.851851851851848</v>
          </cell>
        </row>
        <row r="1797">
          <cell r="A1797">
            <v>72380202</v>
          </cell>
          <cell r="B1797" t="str">
            <v>MOTOSCRAPER 26M3 COND B</v>
          </cell>
          <cell r="C1797" t="str">
            <v>hora</v>
          </cell>
          <cell r="D1797">
            <v>63.592592592592595</v>
          </cell>
        </row>
        <row r="1798">
          <cell r="A1798">
            <v>72380203</v>
          </cell>
          <cell r="B1798" t="str">
            <v>MOTOSCRAPER 26M3 COND C</v>
          </cell>
          <cell r="C1798" t="str">
            <v>hora</v>
          </cell>
          <cell r="D1798">
            <v>357.30370370370372</v>
          </cell>
        </row>
        <row r="1799">
          <cell r="A1799">
            <v>72380204</v>
          </cell>
          <cell r="B1799" t="str">
            <v>MOTOSCRAPER 26M3 COND D</v>
          </cell>
          <cell r="C1799" t="str">
            <v>hora</v>
          </cell>
          <cell r="D1799">
            <v>387.94074074074075</v>
          </cell>
        </row>
        <row r="1800">
          <cell r="A1800">
            <v>72390101</v>
          </cell>
          <cell r="B1800" t="str">
            <v>MAQUINA SOLDA ELETRICA (40-375A) CONDA</v>
          </cell>
          <cell r="C1800" t="str">
            <v>hora</v>
          </cell>
          <cell r="D1800">
            <v>27.948148148148146</v>
          </cell>
        </row>
        <row r="1801">
          <cell r="A1801">
            <v>72390102</v>
          </cell>
          <cell r="B1801" t="str">
            <v>MAQUINA SOLDA ELETRICA (40-375A) CONDB</v>
          </cell>
          <cell r="C1801" t="str">
            <v>hora</v>
          </cell>
          <cell r="D1801">
            <v>0.8666666666666667</v>
          </cell>
        </row>
        <row r="1802">
          <cell r="A1802">
            <v>72390103</v>
          </cell>
          <cell r="B1802" t="str">
            <v>MAQUINA SOLDA ELETRICA (40-375A) CONDC</v>
          </cell>
          <cell r="C1802" t="str">
            <v>hora</v>
          </cell>
          <cell r="D1802">
            <v>9.9851851851851858</v>
          </cell>
        </row>
        <row r="1803">
          <cell r="A1803">
            <v>72390104</v>
          </cell>
          <cell r="B1803" t="str">
            <v>MAQUINA SOLDA ELETRICA (40-375A) CONDD</v>
          </cell>
          <cell r="C1803" t="str">
            <v>hora</v>
          </cell>
          <cell r="D1803">
            <v>37.451851851851849</v>
          </cell>
        </row>
        <row r="1804">
          <cell r="A1804">
            <v>72390201</v>
          </cell>
          <cell r="B1804" t="str">
            <v>MAQUINA DE SOLDA A DIESEL COND A</v>
          </cell>
          <cell r="C1804" t="str">
            <v>hora</v>
          </cell>
          <cell r="D1804">
            <v>34.940740740740743</v>
          </cell>
        </row>
        <row r="1805">
          <cell r="A1805">
            <v>72390202</v>
          </cell>
          <cell r="B1805" t="str">
            <v>MAQUINA SOLDA A DIESEL ATE 375A CONDB</v>
          </cell>
          <cell r="C1805" t="str">
            <v>hora</v>
          </cell>
          <cell r="D1805">
            <v>13.770370370370371</v>
          </cell>
        </row>
        <row r="1806">
          <cell r="A1806">
            <v>72390203</v>
          </cell>
          <cell r="B1806" t="str">
            <v>MAQUINA SOLDA A DIESEL ATE 375A CONDC</v>
          </cell>
          <cell r="C1806" t="str">
            <v>hora</v>
          </cell>
          <cell r="D1806">
            <v>30.459259259259259</v>
          </cell>
        </row>
        <row r="1807">
          <cell r="A1807">
            <v>72390204</v>
          </cell>
          <cell r="B1807" t="str">
            <v>MAQUINA SOLDA A DIESEL ATE 375A CONDD</v>
          </cell>
          <cell r="C1807" t="str">
            <v>hora</v>
          </cell>
          <cell r="D1807">
            <v>57.93333333333333</v>
          </cell>
        </row>
        <row r="1808">
          <cell r="A1808">
            <v>72390301</v>
          </cell>
          <cell r="B1808" t="str">
            <v>MACARICO DE CORTE COND A</v>
          </cell>
          <cell r="C1808" t="str">
            <v>hora</v>
          </cell>
          <cell r="D1808">
            <v>16.148148148148149</v>
          </cell>
        </row>
        <row r="1809">
          <cell r="A1809">
            <v>72390302</v>
          </cell>
          <cell r="B1809" t="str">
            <v>MACARICO DE CORTE COND B</v>
          </cell>
          <cell r="C1809" t="str">
            <v>hora</v>
          </cell>
          <cell r="D1809">
            <v>4.4444444444444446E-2</v>
          </cell>
        </row>
        <row r="1810">
          <cell r="A1810">
            <v>72390303</v>
          </cell>
          <cell r="B1810" t="str">
            <v>MACARICO DE CORTE COND C</v>
          </cell>
          <cell r="C1810" t="str">
            <v>hora</v>
          </cell>
          <cell r="D1810">
            <v>3.8888888888888888</v>
          </cell>
        </row>
        <row r="1811">
          <cell r="A1811">
            <v>72390304</v>
          </cell>
          <cell r="B1811" t="str">
            <v>MACARICO DE CORTE COND D</v>
          </cell>
          <cell r="C1811" t="str">
            <v>hora</v>
          </cell>
          <cell r="D1811">
            <v>20.022222222222222</v>
          </cell>
        </row>
        <row r="1812">
          <cell r="A1812">
            <v>72400101</v>
          </cell>
          <cell r="B1812" t="str">
            <v>TEODOLITO COM TRIPE COND A</v>
          </cell>
          <cell r="C1812" t="str">
            <v>hora</v>
          </cell>
          <cell r="D1812">
            <v>0.77037037037037037</v>
          </cell>
        </row>
        <row r="1813">
          <cell r="A1813">
            <v>72400102</v>
          </cell>
          <cell r="B1813" t="str">
            <v>TEODOLITO COM TRIPE COND B</v>
          </cell>
          <cell r="C1813" t="str">
            <v>hora</v>
          </cell>
          <cell r="D1813">
            <v>1.2666666666666666</v>
          </cell>
        </row>
        <row r="1814">
          <cell r="A1814">
            <v>72400103</v>
          </cell>
          <cell r="B1814" t="str">
            <v>TEODOLITO COM TRIPE COND C</v>
          </cell>
          <cell r="C1814" t="str">
            <v>hora</v>
          </cell>
          <cell r="D1814">
            <v>1.2666666666666666</v>
          </cell>
        </row>
        <row r="1815">
          <cell r="A1815">
            <v>72400104</v>
          </cell>
          <cell r="B1815" t="str">
            <v>TEODOLITO COM TRIPE COND D</v>
          </cell>
          <cell r="C1815" t="str">
            <v>hora</v>
          </cell>
          <cell r="D1815">
            <v>1.2666666666666666</v>
          </cell>
        </row>
        <row r="1816">
          <cell r="A1816">
            <v>72400201</v>
          </cell>
          <cell r="B1816" t="str">
            <v>ESTACAO TOTAL COND A</v>
          </cell>
          <cell r="C1816" t="str">
            <v>hora</v>
          </cell>
          <cell r="D1816">
            <v>3.9037037037037039</v>
          </cell>
        </row>
        <row r="1817">
          <cell r="A1817">
            <v>72400202</v>
          </cell>
          <cell r="B1817" t="str">
            <v>ESTACAO TOTAL COND B</v>
          </cell>
          <cell r="C1817" t="str">
            <v>hora</v>
          </cell>
          <cell r="D1817">
            <v>6.4370370370370367</v>
          </cell>
        </row>
        <row r="1818">
          <cell r="A1818">
            <v>72400203</v>
          </cell>
          <cell r="B1818" t="str">
            <v>ESTACAO TOTAL COND C</v>
          </cell>
          <cell r="C1818" t="str">
            <v>hora</v>
          </cell>
          <cell r="D1818">
            <v>6.4370370370370367</v>
          </cell>
        </row>
        <row r="1819">
          <cell r="A1819">
            <v>72400204</v>
          </cell>
          <cell r="B1819" t="str">
            <v>ESTACAO TOTAL COND D</v>
          </cell>
          <cell r="C1819" t="str">
            <v>hora</v>
          </cell>
          <cell r="D1819">
            <v>6.4370370370370367</v>
          </cell>
        </row>
        <row r="1820">
          <cell r="A1820">
            <v>72400301</v>
          </cell>
          <cell r="B1820" t="str">
            <v>NIVEL COM TRIPE COND A</v>
          </cell>
          <cell r="C1820" t="str">
            <v>hora</v>
          </cell>
          <cell r="D1820">
            <v>0.31851851851851853</v>
          </cell>
        </row>
        <row r="1821">
          <cell r="A1821">
            <v>72400302</v>
          </cell>
          <cell r="B1821" t="str">
            <v>NIVEL COM TRIPE COND B</v>
          </cell>
          <cell r="C1821" t="str">
            <v>hora</v>
          </cell>
          <cell r="D1821">
            <v>0.51851851851851849</v>
          </cell>
        </row>
        <row r="1822">
          <cell r="A1822">
            <v>72400303</v>
          </cell>
          <cell r="B1822" t="str">
            <v>NIVEL COM TRIPE COND C</v>
          </cell>
          <cell r="C1822" t="str">
            <v>hora</v>
          </cell>
          <cell r="D1822">
            <v>0.51851851851851849</v>
          </cell>
        </row>
        <row r="1823">
          <cell r="A1823">
            <v>72400304</v>
          </cell>
          <cell r="B1823" t="str">
            <v>NIVEL COM TRIPE COND D</v>
          </cell>
          <cell r="C1823" t="str">
            <v>hora</v>
          </cell>
          <cell r="D1823">
            <v>0.51851851851851849</v>
          </cell>
        </row>
        <row r="1824">
          <cell r="A1824">
            <v>72410101</v>
          </cell>
          <cell r="B1824" t="str">
            <v>PA CARREGS/PNEUS 1,7M3 A 1,9M3 - CONDA</v>
          </cell>
          <cell r="C1824" t="str">
            <v>hora</v>
          </cell>
          <cell r="D1824">
            <v>48.74074074074074</v>
          </cell>
        </row>
        <row r="1825">
          <cell r="A1825">
            <v>72410102</v>
          </cell>
          <cell r="B1825" t="str">
            <v>PA CARREGS/PNEUS 1,7M3 A 1,9M3 - CONDB</v>
          </cell>
          <cell r="C1825" t="str">
            <v>hora</v>
          </cell>
          <cell r="D1825">
            <v>47.814814814814817</v>
          </cell>
        </row>
        <row r="1826">
          <cell r="A1826">
            <v>72410103</v>
          </cell>
          <cell r="B1826" t="str">
            <v>PA CARREGS/PNEUS 1,7M3 A 1,9M3 - CONDC</v>
          </cell>
          <cell r="C1826" t="str">
            <v>hora</v>
          </cell>
          <cell r="D1826">
            <v>126.50370370370371</v>
          </cell>
        </row>
        <row r="1827">
          <cell r="A1827">
            <v>72410104</v>
          </cell>
          <cell r="B1827" t="str">
            <v>PA CARREGS/PNEUS 1,7M3 A 1,9M3 - CONDD</v>
          </cell>
          <cell r="C1827" t="str">
            <v>hora</v>
          </cell>
          <cell r="D1827">
            <v>148.77037037037036</v>
          </cell>
        </row>
        <row r="1828">
          <cell r="A1828">
            <v>72410201</v>
          </cell>
          <cell r="B1828" t="str">
            <v>PA CARREGS/PNEUS 1,91M3 A 2,5M3 -CONDA</v>
          </cell>
          <cell r="C1828" t="str">
            <v>hora</v>
          </cell>
          <cell r="D1828">
            <v>62.481481481481481</v>
          </cell>
        </row>
        <row r="1829">
          <cell r="A1829">
            <v>72410202</v>
          </cell>
          <cell r="B1829" t="str">
            <v>PA CARREGS/PNEUS 1,91M3 A 2,5M3 -CONDB</v>
          </cell>
          <cell r="C1829" t="str">
            <v>hora</v>
          </cell>
          <cell r="D1829">
            <v>72.62222222222222</v>
          </cell>
        </row>
        <row r="1830">
          <cell r="A1830">
            <v>72410203</v>
          </cell>
          <cell r="B1830" t="str">
            <v>PA CARREGS/PNEUS 1,91M3 A 2,5M3 -CONDC</v>
          </cell>
          <cell r="C1830" t="str">
            <v>hora</v>
          </cell>
          <cell r="D1830">
            <v>152.00740740740741</v>
          </cell>
        </row>
        <row r="1831">
          <cell r="A1831">
            <v>72410204</v>
          </cell>
          <cell r="B1831" t="str">
            <v>PA CARREGS/PNEUS 1,91M3 A 2,5M3 -CONDD</v>
          </cell>
          <cell r="C1831" t="str">
            <v>hora</v>
          </cell>
          <cell r="D1831">
            <v>174.27407407407406</v>
          </cell>
        </row>
        <row r="1832">
          <cell r="A1832">
            <v>72410301</v>
          </cell>
          <cell r="B1832" t="str">
            <v>PA CARREGS/PNEUS 3,3M3 A 3,8M3 - CONDA</v>
          </cell>
          <cell r="C1832" t="str">
            <v>hora</v>
          </cell>
          <cell r="D1832">
            <v>85.681481481481484</v>
          </cell>
        </row>
        <row r="1833">
          <cell r="A1833">
            <v>72410302</v>
          </cell>
          <cell r="B1833" t="str">
            <v>PA CARREGS/PNEUS 3,3M3 A 3,8M3 - CONDB</v>
          </cell>
          <cell r="C1833" t="str">
            <v>hora</v>
          </cell>
          <cell r="D1833">
            <v>114.52592592592593</v>
          </cell>
        </row>
        <row r="1834">
          <cell r="A1834">
            <v>72410303</v>
          </cell>
          <cell r="B1834" t="str">
            <v>PA CARREGS/PNEUS 3,3M3 A 3,8M3 - CONDC</v>
          </cell>
          <cell r="C1834" t="str">
            <v>hora</v>
          </cell>
          <cell r="D1834">
            <v>228.71111111111111</v>
          </cell>
        </row>
        <row r="1835">
          <cell r="A1835">
            <v>72410304</v>
          </cell>
          <cell r="B1835" t="str">
            <v>PA CARREGS/PNEUS 3,3M3 A 3,8M3 - CONDD</v>
          </cell>
          <cell r="C1835" t="str">
            <v>hora</v>
          </cell>
          <cell r="D1835">
            <v>250.97777777777779</v>
          </cell>
        </row>
        <row r="1836">
          <cell r="A1836">
            <v>72410401</v>
          </cell>
          <cell r="B1836" t="str">
            <v>PA CARREG S/ESTEIRA 1,85M3 COND A</v>
          </cell>
          <cell r="C1836" t="str">
            <v>hora</v>
          </cell>
          <cell r="D1836">
            <v>69.474074074074068</v>
          </cell>
        </row>
        <row r="1837">
          <cell r="A1837">
            <v>72410402</v>
          </cell>
          <cell r="B1837" t="str">
            <v>PA CARREG S/ESTEIRA 1,85M3 COND B</v>
          </cell>
          <cell r="C1837" t="str">
            <v>hora</v>
          </cell>
          <cell r="D1837">
            <v>85.251851851851853</v>
          </cell>
        </row>
        <row r="1838">
          <cell r="A1838">
            <v>72410403</v>
          </cell>
          <cell r="B1838" t="str">
            <v>PA CARREG S/ESTEIRA 1,85M3 COND C</v>
          </cell>
          <cell r="C1838" t="str">
            <v>hora</v>
          </cell>
          <cell r="D1838">
            <v>146.47407407407408</v>
          </cell>
        </row>
        <row r="1839">
          <cell r="A1839">
            <v>72410404</v>
          </cell>
          <cell r="B1839" t="str">
            <v>PA CARREG S/ESTEIRA 1,85M3 COND D</v>
          </cell>
          <cell r="C1839" t="str">
            <v>hora</v>
          </cell>
          <cell r="D1839">
            <v>168.74074074074073</v>
          </cell>
        </row>
        <row r="1840">
          <cell r="A1840">
            <v>72410501</v>
          </cell>
          <cell r="B1840" t="str">
            <v>PA CARREGADEIRA S/EST2,3M3 COND A</v>
          </cell>
          <cell r="C1840" t="str">
            <v>hora</v>
          </cell>
          <cell r="D1840">
            <v>82.962962962962962</v>
          </cell>
        </row>
        <row r="1841">
          <cell r="A1841">
            <v>72410502</v>
          </cell>
          <cell r="B1841" t="str">
            <v>PA CARREGADEIRA S/EST2,3M3 COND B</v>
          </cell>
          <cell r="C1841" t="str">
            <v>hora</v>
          </cell>
          <cell r="D1841">
            <v>109.61481481481481</v>
          </cell>
        </row>
        <row r="1842">
          <cell r="A1842">
            <v>72410503</v>
          </cell>
          <cell r="B1842" t="str">
            <v>PA CARREGADEIRA S/EST2,3M3 COND C</v>
          </cell>
          <cell r="C1842" t="str">
            <v>hora</v>
          </cell>
          <cell r="D1842">
            <v>190.57037037037037</v>
          </cell>
        </row>
        <row r="1843">
          <cell r="A1843">
            <v>72410504</v>
          </cell>
          <cell r="B1843" t="str">
            <v>PA CARREGADEIRA S/EST2,3M3 COND D</v>
          </cell>
          <cell r="C1843" t="str">
            <v>hora</v>
          </cell>
          <cell r="D1843">
            <v>212.83703703703705</v>
          </cell>
        </row>
        <row r="1844">
          <cell r="A1844">
            <v>72420101</v>
          </cell>
          <cell r="B1844" t="str">
            <v>PERFURATRIZ MANUAL COND A</v>
          </cell>
          <cell r="C1844" t="str">
            <v>hora</v>
          </cell>
          <cell r="D1844">
            <v>23.696296296296296</v>
          </cell>
        </row>
        <row r="1845">
          <cell r="A1845">
            <v>72420102</v>
          </cell>
          <cell r="B1845" t="str">
            <v>PERFURATRIZ MANUAL COND B</v>
          </cell>
          <cell r="C1845" t="str">
            <v>hora</v>
          </cell>
          <cell r="D1845">
            <v>2.837037037037037</v>
          </cell>
        </row>
        <row r="1846">
          <cell r="A1846">
            <v>72420103</v>
          </cell>
          <cell r="B1846" t="str">
            <v>PERFURATRIZ MANUAL COND C</v>
          </cell>
          <cell r="C1846" t="str">
            <v>hora</v>
          </cell>
          <cell r="D1846">
            <v>40.748148148148147</v>
          </cell>
        </row>
        <row r="1847">
          <cell r="A1847">
            <v>72420104</v>
          </cell>
          <cell r="B1847" t="str">
            <v>PERFURATRIZ MANUAL COND D</v>
          </cell>
          <cell r="C1847" t="str">
            <v>hora</v>
          </cell>
          <cell r="D1847">
            <v>63.014814814814812</v>
          </cell>
        </row>
        <row r="1848">
          <cell r="A1848">
            <v>72420201</v>
          </cell>
          <cell r="B1848" t="str">
            <v>PERFURATRIZ S/ESTEIRA COND A</v>
          </cell>
          <cell r="C1848" t="str">
            <v>hora</v>
          </cell>
          <cell r="D1848">
            <v>191.62962962962962</v>
          </cell>
        </row>
        <row r="1849">
          <cell r="A1849">
            <v>72420202</v>
          </cell>
          <cell r="B1849" t="str">
            <v>PERFURATRIZ S/ESTEIRA COND B</v>
          </cell>
          <cell r="C1849" t="str">
            <v>hora</v>
          </cell>
          <cell r="D1849">
            <v>319.28888888888889</v>
          </cell>
        </row>
        <row r="1850">
          <cell r="A1850">
            <v>72420203</v>
          </cell>
          <cell r="B1850" t="str">
            <v>PERFURATRIZ S/ESTEIRA COND C</v>
          </cell>
          <cell r="C1850" t="str">
            <v>hora</v>
          </cell>
          <cell r="D1850">
            <v>455.27407407407406</v>
          </cell>
        </row>
        <row r="1851">
          <cell r="A1851">
            <v>72420204</v>
          </cell>
          <cell r="B1851" t="str">
            <v>PERFURATRIZ S/ESTEIRA COND D</v>
          </cell>
          <cell r="C1851" t="str">
            <v>hora</v>
          </cell>
          <cell r="D1851">
            <v>477.54074074074066</v>
          </cell>
        </row>
        <row r="1852">
          <cell r="A1852">
            <v>72420301</v>
          </cell>
          <cell r="B1852" t="str">
            <v>PERFURATRIZ JUMBO 3 BRACOS COND A</v>
          </cell>
          <cell r="C1852" t="str">
            <v>hora</v>
          </cell>
          <cell r="D1852">
            <v>249.83703703703705</v>
          </cell>
        </row>
        <row r="1853">
          <cell r="A1853">
            <v>72420302</v>
          </cell>
          <cell r="B1853" t="str">
            <v>PERFURATRIZ JUMBO 3 BRACOS COND B</v>
          </cell>
          <cell r="C1853" t="str">
            <v>hora</v>
          </cell>
          <cell r="D1853">
            <v>456.83703703703702</v>
          </cell>
        </row>
        <row r="1854">
          <cell r="A1854">
            <v>72420303</v>
          </cell>
          <cell r="B1854" t="str">
            <v>PERFURATRIZ JUMBO 3 BRACOS COND C</v>
          </cell>
          <cell r="C1854" t="str">
            <v>hora</v>
          </cell>
          <cell r="D1854">
            <v>607.4148148148148</v>
          </cell>
        </row>
        <row r="1855">
          <cell r="A1855">
            <v>72420304</v>
          </cell>
          <cell r="B1855" t="str">
            <v>PERFURATRIZ JUMBO 3 BRACOS COND D</v>
          </cell>
          <cell r="C1855" t="str">
            <v>hora</v>
          </cell>
          <cell r="D1855">
            <v>629.68148148148146</v>
          </cell>
        </row>
        <row r="1856">
          <cell r="A1856">
            <v>72420401</v>
          </cell>
          <cell r="B1856" t="str">
            <v>SONDA ROTATIVA COND A</v>
          </cell>
          <cell r="C1856" t="str">
            <v>hora</v>
          </cell>
          <cell r="D1856">
            <v>51.214814814814815</v>
          </cell>
        </row>
        <row r="1857">
          <cell r="A1857">
            <v>72420402</v>
          </cell>
          <cell r="B1857" t="str">
            <v>SONDA ROTATIVA COND B</v>
          </cell>
          <cell r="C1857" t="str">
            <v>hora</v>
          </cell>
          <cell r="D1857">
            <v>64.481481481481481</v>
          </cell>
        </row>
        <row r="1858">
          <cell r="A1858">
            <v>72420403</v>
          </cell>
          <cell r="B1858" t="str">
            <v>SONDA ROTATIVA COND C</v>
          </cell>
          <cell r="C1858" t="str">
            <v>hora</v>
          </cell>
          <cell r="D1858">
            <v>67.13333333333334</v>
          </cell>
        </row>
        <row r="1859">
          <cell r="A1859">
            <v>72420404</v>
          </cell>
          <cell r="B1859" t="str">
            <v>SONDA ROTATIVA COND D</v>
          </cell>
          <cell r="C1859" t="str">
            <v>hora</v>
          </cell>
          <cell r="D1859">
            <v>89.4</v>
          </cell>
        </row>
        <row r="1860">
          <cell r="A1860">
            <v>72420501</v>
          </cell>
          <cell r="B1860" t="str">
            <v>PERFURADOR/CINZAL DE BAIXO PESO COND A</v>
          </cell>
          <cell r="C1860" t="str">
            <v>hora</v>
          </cell>
          <cell r="D1860">
            <v>17.985185185185184</v>
          </cell>
        </row>
        <row r="1861">
          <cell r="A1861">
            <v>72420502</v>
          </cell>
          <cell r="B1861" t="str">
            <v>PERFURADOR/CINZAL DE BAIXO PESO COND B</v>
          </cell>
          <cell r="C1861" t="str">
            <v>hora</v>
          </cell>
          <cell r="D1861">
            <v>4.2666666666666666</v>
          </cell>
        </row>
        <row r="1862">
          <cell r="A1862">
            <v>72420503</v>
          </cell>
          <cell r="B1862" t="str">
            <v>PERFURADOR/CINZAL DE BAIXO PESO COND C</v>
          </cell>
          <cell r="C1862" t="str">
            <v>hora</v>
          </cell>
          <cell r="D1862">
            <v>4.2666666666666666</v>
          </cell>
        </row>
        <row r="1863">
          <cell r="A1863">
            <v>72420504</v>
          </cell>
          <cell r="B1863" t="str">
            <v>PERFURADOR/CINZAL DE BAIXO PESO COND D</v>
          </cell>
          <cell r="C1863" t="str">
            <v>hora</v>
          </cell>
          <cell r="D1863">
            <v>20.392592592592592</v>
          </cell>
        </row>
        <row r="1864">
          <cell r="A1864">
            <v>72430101</v>
          </cell>
          <cell r="B1864" t="str">
            <v>RETROESCAV/CARREGADEIRA 0,77M3 COND A</v>
          </cell>
          <cell r="C1864" t="str">
            <v>hora</v>
          </cell>
          <cell r="D1864">
            <v>37.42962962962963</v>
          </cell>
        </row>
        <row r="1865">
          <cell r="A1865">
            <v>72430102</v>
          </cell>
          <cell r="B1865" t="str">
            <v>RETROESCAV/CARREGADEIRA 0,77M3 COND B</v>
          </cell>
          <cell r="C1865" t="str">
            <v>hora</v>
          </cell>
          <cell r="D1865">
            <v>27.962962962962962</v>
          </cell>
        </row>
        <row r="1866">
          <cell r="A1866">
            <v>72430103</v>
          </cell>
          <cell r="B1866" t="str">
            <v>RETROESCAV/CARREGADEIRA 0,77M3 COND C</v>
          </cell>
          <cell r="C1866" t="str">
            <v>hora</v>
          </cell>
          <cell r="D1866">
            <v>70.696296296296296</v>
          </cell>
        </row>
        <row r="1867">
          <cell r="A1867">
            <v>72430104</v>
          </cell>
          <cell r="B1867" t="str">
            <v>RETROESCAV/CARREGADEIRA 0,77M3 COND D</v>
          </cell>
          <cell r="C1867" t="str">
            <v>hora</v>
          </cell>
          <cell r="D1867">
            <v>92.962962962962962</v>
          </cell>
        </row>
        <row r="1868">
          <cell r="A1868">
            <v>72440101</v>
          </cell>
          <cell r="B1868" t="str">
            <v>ROCADEIRA MANUAL GASOLINA COND A</v>
          </cell>
          <cell r="C1868" t="str">
            <v>hora</v>
          </cell>
          <cell r="D1868">
            <v>0.26666666666666666</v>
          </cell>
        </row>
        <row r="1869">
          <cell r="A1869">
            <v>72440102</v>
          </cell>
          <cell r="B1869" t="str">
            <v>ROCADEIRA MANUAL GASOLINA COND B</v>
          </cell>
          <cell r="C1869" t="str">
            <v>hora</v>
          </cell>
          <cell r="D1869">
            <v>0.6074074074074074</v>
          </cell>
        </row>
        <row r="1870">
          <cell r="A1870">
            <v>72440103</v>
          </cell>
          <cell r="B1870" t="str">
            <v>ROCADEIRA MANUAL GASOLINA COND C</v>
          </cell>
          <cell r="C1870" t="str">
            <v>hora</v>
          </cell>
          <cell r="D1870">
            <v>1.2074074074074075</v>
          </cell>
        </row>
        <row r="1871">
          <cell r="A1871">
            <v>72440104</v>
          </cell>
          <cell r="B1871" t="str">
            <v>ROCADEIRA MANUAL GASOLINA COND D</v>
          </cell>
          <cell r="C1871" t="str">
            <v>hora</v>
          </cell>
          <cell r="D1871">
            <v>1.2074074074074075</v>
          </cell>
        </row>
        <row r="1872">
          <cell r="A1872">
            <v>72440201</v>
          </cell>
          <cell r="B1872" t="str">
            <v>ROCADEIRA MANUAL ELETRICA COND A</v>
          </cell>
          <cell r="C1872" t="str">
            <v>hora</v>
          </cell>
          <cell r="D1872">
            <v>0.1111111111111111</v>
          </cell>
        </row>
        <row r="1873">
          <cell r="A1873">
            <v>72440202</v>
          </cell>
          <cell r="B1873" t="str">
            <v>ROCADEIRA MANUAL ELETRICA COND B</v>
          </cell>
          <cell r="C1873" t="str">
            <v>hora</v>
          </cell>
          <cell r="D1873">
            <v>0.25185185185185183</v>
          </cell>
        </row>
        <row r="1874">
          <cell r="A1874">
            <v>72440203</v>
          </cell>
          <cell r="B1874" t="str">
            <v>ROCADEIRA MANUAL ELETRICA COND C</v>
          </cell>
          <cell r="C1874" t="str">
            <v>hora</v>
          </cell>
          <cell r="D1874">
            <v>0.76296296296296295</v>
          </cell>
        </row>
        <row r="1875">
          <cell r="A1875">
            <v>72440204</v>
          </cell>
          <cell r="B1875" t="str">
            <v>ROCADEIRA MANUAL ELETRICA COND D</v>
          </cell>
          <cell r="C1875" t="str">
            <v>hora</v>
          </cell>
          <cell r="D1875">
            <v>0.76296296296296295</v>
          </cell>
        </row>
        <row r="1876">
          <cell r="A1876">
            <v>72440301</v>
          </cell>
          <cell r="B1876" t="str">
            <v>ROCADEIRA ADAPTP/TRATAGRICCOND A</v>
          </cell>
          <cell r="C1876" t="str">
            <v>hora</v>
          </cell>
          <cell r="D1876">
            <v>1.2370370370370369</v>
          </cell>
        </row>
        <row r="1877">
          <cell r="A1877">
            <v>72440302</v>
          </cell>
          <cell r="B1877" t="str">
            <v>ROCADEIRA ADAPTP/TRATAGRICCOND B</v>
          </cell>
          <cell r="C1877" t="str">
            <v>hora</v>
          </cell>
          <cell r="D1877">
            <v>2.3629629629629632</v>
          </cell>
        </row>
        <row r="1878">
          <cell r="A1878">
            <v>72440303</v>
          </cell>
          <cell r="B1878" t="str">
            <v>ROCADEIRA ADAPTP/TRATAGRICCOND C</v>
          </cell>
          <cell r="C1878" t="str">
            <v>hora</v>
          </cell>
          <cell r="D1878">
            <v>2.3629629629629632</v>
          </cell>
        </row>
        <row r="1879">
          <cell r="A1879">
            <v>72440304</v>
          </cell>
          <cell r="B1879" t="str">
            <v>ROCADEIRA ADAPTP/TRATAGRIC COND D</v>
          </cell>
          <cell r="C1879" t="str">
            <v>hora</v>
          </cell>
          <cell r="D1879">
            <v>2.3629629629629632</v>
          </cell>
        </row>
        <row r="1880">
          <cell r="A1880">
            <v>72450101</v>
          </cell>
          <cell r="B1880" t="str">
            <v>ROLO COMPACTVIBRATCILIN/PN 7T COND A</v>
          </cell>
          <cell r="C1880" t="str">
            <v>hora</v>
          </cell>
          <cell r="D1880">
            <v>41.348148148148148</v>
          </cell>
        </row>
        <row r="1881">
          <cell r="A1881">
            <v>72450102</v>
          </cell>
          <cell r="B1881" t="str">
            <v>ROLO COMPACTVIBRATCILIN/PN 7T COND B</v>
          </cell>
          <cell r="C1881" t="str">
            <v>hora</v>
          </cell>
          <cell r="D1881">
            <v>31.955555555555556</v>
          </cell>
        </row>
        <row r="1882">
          <cell r="A1882">
            <v>72450103</v>
          </cell>
          <cell r="B1882" t="str">
            <v>ROLO COMPACTVIBRATCILIN/PN 7T COND C</v>
          </cell>
          <cell r="C1882" t="str">
            <v>hora</v>
          </cell>
          <cell r="D1882">
            <v>75.496296296296293</v>
          </cell>
        </row>
        <row r="1883">
          <cell r="A1883">
            <v>72450104</v>
          </cell>
          <cell r="B1883" t="str">
            <v>ROLO COMPACTVIBRATCILIN/PN 7T COND D</v>
          </cell>
          <cell r="C1883" t="str">
            <v>hora</v>
          </cell>
          <cell r="D1883">
            <v>97.762962962962945</v>
          </cell>
        </row>
        <row r="1884">
          <cell r="A1884">
            <v>72450201</v>
          </cell>
          <cell r="B1884" t="str">
            <v>ROLO COMPACTVIBRATCILIN/PN7,7T CONDA</v>
          </cell>
          <cell r="C1884" t="str">
            <v>hora</v>
          </cell>
          <cell r="D1884">
            <v>43.696296296296296</v>
          </cell>
        </row>
        <row r="1885">
          <cell r="A1885">
            <v>72450202</v>
          </cell>
          <cell r="B1885" t="str">
            <v>ROLO COMPACTVIBRATCILIN/PN7,7T CONDB</v>
          </cell>
          <cell r="C1885" t="str">
            <v>hora</v>
          </cell>
          <cell r="D1885">
            <v>35.896296296296299</v>
          </cell>
        </row>
        <row r="1886">
          <cell r="A1886">
            <v>72450203</v>
          </cell>
          <cell r="B1886" t="str">
            <v>ROLO COMPACTVIBRATCILIN/PN7,7T CONDC</v>
          </cell>
          <cell r="C1886" t="str">
            <v>hora</v>
          </cell>
          <cell r="D1886">
            <v>79.437037037037044</v>
          </cell>
        </row>
        <row r="1887">
          <cell r="A1887">
            <v>72450204</v>
          </cell>
          <cell r="B1887" t="str">
            <v>ROLO COMPACTVIBRATCILIN/PN7,7T CONDD</v>
          </cell>
          <cell r="C1887" t="str">
            <v>hora</v>
          </cell>
          <cell r="D1887">
            <v>101.70370370370372</v>
          </cell>
        </row>
        <row r="1888">
          <cell r="A1888">
            <v>72450301</v>
          </cell>
          <cell r="B1888" t="str">
            <v>ROLO COMPACTVIBRATCILIN/PN10T CONDA</v>
          </cell>
          <cell r="C1888" t="str">
            <v>hora</v>
          </cell>
          <cell r="D1888">
            <v>45.451851851851849</v>
          </cell>
        </row>
        <row r="1889">
          <cell r="A1889">
            <v>72450302</v>
          </cell>
          <cell r="B1889" t="str">
            <v>ROLO COMPACTVIBRATCILIN/PN10T CONDB</v>
          </cell>
          <cell r="C1889" t="str">
            <v>hora</v>
          </cell>
          <cell r="D1889">
            <v>38.829629629629629</v>
          </cell>
        </row>
        <row r="1890">
          <cell r="A1890">
            <v>72450303</v>
          </cell>
          <cell r="B1890" t="str">
            <v>ROLO COMPACT VIBRATCILIN/PN10T CONDC</v>
          </cell>
          <cell r="C1890" t="str">
            <v>hora</v>
          </cell>
          <cell r="D1890">
            <v>107.79259259259261</v>
          </cell>
        </row>
        <row r="1891">
          <cell r="A1891">
            <v>72450304</v>
          </cell>
          <cell r="B1891" t="str">
            <v>ROLO COMPACTVIBRATCILIN/PN10T CONDD</v>
          </cell>
          <cell r="C1891" t="str">
            <v>hora</v>
          </cell>
          <cell r="D1891">
            <v>130.05925925925925</v>
          </cell>
        </row>
        <row r="1892">
          <cell r="A1892">
            <v>72450401</v>
          </cell>
          <cell r="B1892" t="str">
            <v>ROLO COMPACTVIBRCILIN/PN 11,3T CONDA</v>
          </cell>
          <cell r="C1892" t="str">
            <v>hora</v>
          </cell>
          <cell r="D1892">
            <v>47.303703703703704</v>
          </cell>
        </row>
        <row r="1893">
          <cell r="A1893">
            <v>72450402</v>
          </cell>
          <cell r="B1893" t="str">
            <v>ROLO COMPACTVIBRCILIN/PN 11,3T CONDB</v>
          </cell>
          <cell r="C1893" t="str">
            <v>hora</v>
          </cell>
          <cell r="D1893">
            <v>41.940740740740743</v>
          </cell>
        </row>
        <row r="1894">
          <cell r="A1894">
            <v>72450403</v>
          </cell>
          <cell r="B1894" t="str">
            <v>ROLO COMPACTVIBRCILIN/PN 11,3T CONDC</v>
          </cell>
          <cell r="C1894" t="str">
            <v>hora</v>
          </cell>
          <cell r="D1894">
            <v>129.42222222222222</v>
          </cell>
        </row>
        <row r="1895">
          <cell r="A1895">
            <v>72450404</v>
          </cell>
          <cell r="B1895" t="str">
            <v>ROLO COMPACTVIBRCILIN/PN 11,3T CONDD</v>
          </cell>
          <cell r="C1895" t="str">
            <v>hora</v>
          </cell>
          <cell r="D1895">
            <v>151.6888888888889</v>
          </cell>
        </row>
        <row r="1896">
          <cell r="A1896">
            <v>72450501</v>
          </cell>
          <cell r="B1896" t="str">
            <v>ROLO COMPACTVIBRCILIN/PN 15,5T CONDA</v>
          </cell>
          <cell r="C1896" t="str">
            <v>hora</v>
          </cell>
          <cell r="D1896">
            <v>92.548148148148144</v>
          </cell>
        </row>
        <row r="1897">
          <cell r="A1897">
            <v>72450502</v>
          </cell>
          <cell r="B1897" t="str">
            <v>ROLO COMPACTVIBRCILIN/PN 15,5T CONDB</v>
          </cell>
          <cell r="C1897" t="str">
            <v>hora</v>
          </cell>
          <cell r="D1897">
            <v>117.71851851851851</v>
          </cell>
        </row>
        <row r="1898">
          <cell r="A1898">
            <v>72450503</v>
          </cell>
          <cell r="B1898" t="str">
            <v>ROLO COMPACTVIBRCILIN/PN 15,5T CONDC</v>
          </cell>
          <cell r="C1898" t="str">
            <v>hora</v>
          </cell>
          <cell r="D1898">
            <v>206.26666666666665</v>
          </cell>
        </row>
        <row r="1899">
          <cell r="A1899">
            <v>72450504</v>
          </cell>
          <cell r="B1899" t="str">
            <v>ROLO COMPACTVIBRCILIN/PN 15,5T CONDD</v>
          </cell>
          <cell r="C1899" t="str">
            <v>hora</v>
          </cell>
          <cell r="D1899">
            <v>228.53333333333333</v>
          </cell>
        </row>
        <row r="1900">
          <cell r="A1900">
            <v>72450601</v>
          </cell>
          <cell r="B1900" t="str">
            <v>ROLO COMPPE DE CARN/PN 15,5T COND A</v>
          </cell>
          <cell r="C1900" t="str">
            <v>hora</v>
          </cell>
          <cell r="D1900">
            <v>93.4</v>
          </cell>
        </row>
        <row r="1901">
          <cell r="A1901">
            <v>72450602</v>
          </cell>
          <cell r="B1901" t="str">
            <v>ROLO COMPPE DE CARN/PN 15,5T COND B</v>
          </cell>
          <cell r="C1901" t="str">
            <v>hora</v>
          </cell>
          <cell r="D1901">
            <v>119.14814814814815</v>
          </cell>
        </row>
        <row r="1902">
          <cell r="A1902">
            <v>72450603</v>
          </cell>
          <cell r="B1902" t="str">
            <v>ROLO COMPPE DE CARN/PN 15,5T COND C</v>
          </cell>
          <cell r="C1902" t="str">
            <v>hora</v>
          </cell>
          <cell r="D1902">
            <v>215</v>
          </cell>
        </row>
        <row r="1903">
          <cell r="A1903">
            <v>72450604</v>
          </cell>
          <cell r="B1903" t="str">
            <v>ROLO COMPPE DE CARN/PN 15,5T COND D</v>
          </cell>
          <cell r="C1903" t="str">
            <v>hora</v>
          </cell>
          <cell r="D1903">
            <v>237.26666666666668</v>
          </cell>
        </row>
        <row r="1904">
          <cell r="A1904">
            <v>72460101</v>
          </cell>
          <cell r="B1904" t="str">
            <v>ROLO COMPACTVIBRASF7,2T COND A</v>
          </cell>
          <cell r="C1904" t="str">
            <v>hora</v>
          </cell>
          <cell r="D1904">
            <v>45.207407407407409</v>
          </cell>
        </row>
        <row r="1905">
          <cell r="A1905">
            <v>72460102</v>
          </cell>
          <cell r="B1905" t="str">
            <v>ROLO COMPACTVIBRASF7,2T COND B</v>
          </cell>
          <cell r="C1905" t="str">
            <v>hora</v>
          </cell>
          <cell r="D1905">
            <v>38.42962962962963</v>
          </cell>
        </row>
        <row r="1906">
          <cell r="A1906">
            <v>72460103</v>
          </cell>
          <cell r="B1906" t="str">
            <v>ROLO COMPACTVIBRASF7,2T COND C</v>
          </cell>
          <cell r="C1906" t="str">
            <v>hora</v>
          </cell>
          <cell r="D1906">
            <v>91.162962962962965</v>
          </cell>
        </row>
        <row r="1907">
          <cell r="A1907">
            <v>72460104</v>
          </cell>
          <cell r="B1907" t="str">
            <v>ROLO COMPACTVIBRASF7,2T COND D</v>
          </cell>
          <cell r="C1907" t="str">
            <v>hora</v>
          </cell>
          <cell r="D1907">
            <v>113.42962962962963</v>
          </cell>
        </row>
        <row r="1908">
          <cell r="A1908">
            <v>72460201</v>
          </cell>
          <cell r="B1908" t="str">
            <v>ROLO COMPACTVIBRASF10,2T COND A</v>
          </cell>
          <cell r="C1908" t="str">
            <v>hora</v>
          </cell>
          <cell r="D1908">
            <v>49.777777777777779</v>
          </cell>
        </row>
        <row r="1909">
          <cell r="A1909">
            <v>72460202</v>
          </cell>
          <cell r="B1909" t="str">
            <v>ROLO COMPACTVIBRASF10,2T COND B</v>
          </cell>
          <cell r="C1909" t="str">
            <v>hora</v>
          </cell>
          <cell r="D1909">
            <v>46.081481481481482</v>
          </cell>
        </row>
        <row r="1910">
          <cell r="A1910">
            <v>72460203</v>
          </cell>
          <cell r="B1910" t="str">
            <v>ROLO COMPACTVIBRASF10,2T COND C</v>
          </cell>
          <cell r="C1910" t="str">
            <v>hora</v>
          </cell>
          <cell r="D1910">
            <v>138.08148148148149</v>
          </cell>
        </row>
        <row r="1911">
          <cell r="A1911">
            <v>72460204</v>
          </cell>
          <cell r="B1911" t="str">
            <v>ROLO COMPACTVIBRASF10,2T COND D</v>
          </cell>
          <cell r="C1911" t="str">
            <v>hora</v>
          </cell>
          <cell r="D1911">
            <v>160.34814814814814</v>
          </cell>
        </row>
        <row r="1912">
          <cell r="A1912">
            <v>72470101</v>
          </cell>
          <cell r="B1912" t="str">
            <v>ROLO COMPACT TANDEM 2,3TON COND A</v>
          </cell>
          <cell r="C1912" t="str">
            <v>hora</v>
          </cell>
          <cell r="D1912">
            <v>36.555555555555557</v>
          </cell>
        </row>
        <row r="1913">
          <cell r="A1913">
            <v>72470102</v>
          </cell>
          <cell r="B1913" t="str">
            <v>ROLO COMPACT TANDEM 2,3TON COND B</v>
          </cell>
          <cell r="C1913" t="str">
            <v>hora</v>
          </cell>
          <cell r="D1913">
            <v>23.94074074074074</v>
          </cell>
        </row>
        <row r="1914">
          <cell r="A1914">
            <v>72470103</v>
          </cell>
          <cell r="B1914" t="str">
            <v>ROLO COMPACT TANDEM 2,3TON COND C</v>
          </cell>
          <cell r="C1914" t="str">
            <v>hora</v>
          </cell>
          <cell r="D1914">
            <v>37.6</v>
          </cell>
        </row>
        <row r="1915">
          <cell r="A1915">
            <v>72470104</v>
          </cell>
          <cell r="B1915" t="str">
            <v>ROLO COMPACT TANDEM 2,3TON COND D</v>
          </cell>
          <cell r="C1915" t="str">
            <v>hora</v>
          </cell>
          <cell r="D1915">
            <v>59.86666666666666</v>
          </cell>
        </row>
        <row r="1916">
          <cell r="A1916">
            <v>72470201</v>
          </cell>
          <cell r="B1916" t="str">
            <v>ROLO COMPACT TANDEM 7TON COND A</v>
          </cell>
          <cell r="C1916" t="str">
            <v>hora</v>
          </cell>
          <cell r="D1916">
            <v>58.585185185185182</v>
          </cell>
        </row>
        <row r="1917">
          <cell r="A1917">
            <v>72470202</v>
          </cell>
          <cell r="B1917" t="str">
            <v>ROLO COMPACT TANDEM 7TON COND B</v>
          </cell>
          <cell r="C1917" t="str">
            <v>hora</v>
          </cell>
          <cell r="D1917">
            <v>60.837037037037035</v>
          </cell>
        </row>
        <row r="1918">
          <cell r="A1918">
            <v>72470203</v>
          </cell>
          <cell r="B1918" t="str">
            <v>ROLO COMPACT TANDEM 7TON COND C</v>
          </cell>
          <cell r="C1918" t="str">
            <v>hora</v>
          </cell>
          <cell r="D1918">
            <v>97.266666666666666</v>
          </cell>
        </row>
        <row r="1919">
          <cell r="A1919">
            <v>72470204</v>
          </cell>
          <cell r="B1919" t="str">
            <v>ROLO COMPACT TANDEM 7TON COND D</v>
          </cell>
          <cell r="C1919" t="str">
            <v>hora</v>
          </cell>
          <cell r="D1919">
            <v>119.53333333333333</v>
          </cell>
        </row>
        <row r="1920">
          <cell r="A1920">
            <v>72470301</v>
          </cell>
          <cell r="B1920" t="str">
            <v>ROLO COMPACT TANDEM 12TON COND A</v>
          </cell>
          <cell r="C1920" t="str">
            <v>hora</v>
          </cell>
          <cell r="D1920">
            <v>88.8</v>
          </cell>
        </row>
        <row r="1921">
          <cell r="A1921">
            <v>72470302</v>
          </cell>
          <cell r="B1921" t="str">
            <v>ROLO COMPACT TANDEM 12TON COND B</v>
          </cell>
          <cell r="C1921" t="str">
            <v>hora</v>
          </cell>
          <cell r="D1921">
            <v>111.43703703703704</v>
          </cell>
        </row>
        <row r="1922">
          <cell r="A1922">
            <v>72470303</v>
          </cell>
          <cell r="B1922" t="str">
            <v>ROLO COMPACT TANDEM 12TON COND C</v>
          </cell>
          <cell r="C1922" t="str">
            <v>hora</v>
          </cell>
          <cell r="D1922">
            <v>171.14074074074074</v>
          </cell>
        </row>
        <row r="1923">
          <cell r="A1923">
            <v>72470304</v>
          </cell>
          <cell r="B1923" t="str">
            <v>ROLO COMPACT TANDEM 12TON COND D</v>
          </cell>
          <cell r="C1923" t="str">
            <v>hora</v>
          </cell>
          <cell r="D1923">
            <v>193.40740740740745</v>
          </cell>
        </row>
        <row r="1924">
          <cell r="A1924">
            <v>72480101</v>
          </cell>
          <cell r="B1924" t="str">
            <v>ROLO COMPACTS/PNEU P/ASF 12,5T COND A</v>
          </cell>
          <cell r="C1924" t="str">
            <v>hora</v>
          </cell>
          <cell r="D1924">
            <v>43.874074074074073</v>
          </cell>
        </row>
        <row r="1925">
          <cell r="A1925">
            <v>72480102</v>
          </cell>
          <cell r="B1925" t="str">
            <v>ROLO COMPACTS/PNEU P/ASF 12,5T COND B</v>
          </cell>
          <cell r="C1925" t="str">
            <v>hora</v>
          </cell>
          <cell r="D1925">
            <v>36.19259259259259</v>
          </cell>
        </row>
        <row r="1926">
          <cell r="A1926">
            <v>72480103</v>
          </cell>
          <cell r="B1926" t="str">
            <v>ROLO COMPACTS/PNEU P/ASF 12,5T COND C</v>
          </cell>
          <cell r="C1926" t="str">
            <v>hora</v>
          </cell>
          <cell r="D1926">
            <v>98.822222222222223</v>
          </cell>
        </row>
        <row r="1927">
          <cell r="A1927">
            <v>72480104</v>
          </cell>
          <cell r="B1927" t="str">
            <v>ROLO COMPACTS/PNEU P/ASF 12,5T COND D</v>
          </cell>
          <cell r="C1927" t="str">
            <v>hora</v>
          </cell>
          <cell r="D1927">
            <v>121.08888888888889</v>
          </cell>
        </row>
        <row r="1928">
          <cell r="A1928">
            <v>72480201</v>
          </cell>
          <cell r="B1928" t="str">
            <v>ROLO COMPACT S/PNEU P/ASF 27T COND A</v>
          </cell>
          <cell r="C1928" t="str">
            <v>hora</v>
          </cell>
          <cell r="D1928">
            <v>51.940740740740743</v>
          </cell>
        </row>
        <row r="1929">
          <cell r="A1929">
            <v>72480202</v>
          </cell>
          <cell r="B1929" t="str">
            <v>ROLO COMPACT S/PNEU P/ASF 27T COND B</v>
          </cell>
          <cell r="C1929" t="str">
            <v>hora</v>
          </cell>
          <cell r="D1929">
            <v>49.703703703703695</v>
          </cell>
        </row>
        <row r="1930">
          <cell r="A1930">
            <v>72480203</v>
          </cell>
          <cell r="B1930" t="str">
            <v>ROLO COMPACT S/PNEU P/ASF 27T COND C</v>
          </cell>
          <cell r="C1930" t="str">
            <v>hora</v>
          </cell>
          <cell r="D1930">
            <v>115.9037037037037</v>
          </cell>
        </row>
        <row r="1931">
          <cell r="A1931">
            <v>72480204</v>
          </cell>
          <cell r="B1931" t="str">
            <v>ROLO COMPACT S/PNEU P/ASF 27T COND D</v>
          </cell>
          <cell r="C1931" t="str">
            <v>hora</v>
          </cell>
          <cell r="D1931">
            <v>138.17037037037036</v>
          </cell>
        </row>
        <row r="1932">
          <cell r="A1932">
            <v>72490101</v>
          </cell>
          <cell r="B1932" t="str">
            <v>TRATOR AGRICC/PESO DE 3,7T COND A</v>
          </cell>
          <cell r="C1932" t="str">
            <v>hora</v>
          </cell>
          <cell r="D1932">
            <v>30.481481481481481</v>
          </cell>
        </row>
        <row r="1933">
          <cell r="A1933">
            <v>72490102</v>
          </cell>
          <cell r="B1933" t="str">
            <v>TRATOR AGRICC/PESO DE 3,7T COND B</v>
          </cell>
          <cell r="C1933" t="str">
            <v>hora</v>
          </cell>
          <cell r="D1933">
            <v>14.837037037037037</v>
          </cell>
        </row>
        <row r="1934">
          <cell r="A1934">
            <v>72490103</v>
          </cell>
          <cell r="B1934" t="str">
            <v>TRATOR AGRICC/PESO DE 3,7T COND C</v>
          </cell>
          <cell r="C1934" t="str">
            <v>hora</v>
          </cell>
          <cell r="D1934">
            <v>53.481481481481481</v>
          </cell>
        </row>
        <row r="1935">
          <cell r="A1935">
            <v>72490104</v>
          </cell>
          <cell r="B1935" t="str">
            <v>TRATOR AGRICC/PESO DE 3,7T COND D</v>
          </cell>
          <cell r="C1935" t="str">
            <v>hora</v>
          </cell>
          <cell r="D1935">
            <v>75.748148148148147</v>
          </cell>
        </row>
        <row r="1936">
          <cell r="A1936">
            <v>72490201</v>
          </cell>
          <cell r="B1936" t="str">
            <v>TRATOR AGRICC/PESO DE 5T COND A</v>
          </cell>
          <cell r="C1936" t="str">
            <v>hora</v>
          </cell>
          <cell r="D1936">
            <v>33.674074074074078</v>
          </cell>
        </row>
        <row r="1937">
          <cell r="A1937">
            <v>72490202</v>
          </cell>
          <cell r="B1937" t="str">
            <v>TRATOR AGRICC/PESO DE 5T COND B</v>
          </cell>
          <cell r="C1937" t="str">
            <v>hora</v>
          </cell>
          <cell r="D1937">
            <v>20.6</v>
          </cell>
        </row>
        <row r="1938">
          <cell r="A1938">
            <v>72490203</v>
          </cell>
          <cell r="B1938" t="str">
            <v>TRATOR AGRICC/PESO DE 5T COND C</v>
          </cell>
          <cell r="C1938" t="str">
            <v>hora</v>
          </cell>
          <cell r="D1938">
            <v>67.548148148148144</v>
          </cell>
        </row>
        <row r="1939">
          <cell r="A1939">
            <v>72490204</v>
          </cell>
          <cell r="B1939" t="str">
            <v>TRATOR AGRICC/PESO DE 5T COND D</v>
          </cell>
          <cell r="C1939" t="str">
            <v>hora</v>
          </cell>
          <cell r="D1939">
            <v>89.81481481481481</v>
          </cell>
        </row>
        <row r="1940">
          <cell r="A1940">
            <v>72490301</v>
          </cell>
          <cell r="B1940" t="str">
            <v>MICRO TRATOR C/APAR DE GRAMA COND A</v>
          </cell>
          <cell r="C1940" t="str">
            <v>hora</v>
          </cell>
          <cell r="D1940">
            <v>27.977777777777781</v>
          </cell>
        </row>
        <row r="1941">
          <cell r="A1941">
            <v>72490302</v>
          </cell>
          <cell r="B1941" t="str">
            <v>MICRO TRATOR C/APAR DE GRAMA COND B</v>
          </cell>
          <cell r="C1941" t="str">
            <v>hora</v>
          </cell>
          <cell r="D1941">
            <v>10.311111111111112</v>
          </cell>
        </row>
        <row r="1942">
          <cell r="A1942">
            <v>72490303</v>
          </cell>
          <cell r="B1942" t="str">
            <v>MICRO TRATOR C/APAR DE GRAMA COND C</v>
          </cell>
          <cell r="C1942" t="str">
            <v>hora</v>
          </cell>
          <cell r="D1942">
            <v>17.992592592592594</v>
          </cell>
        </row>
        <row r="1943">
          <cell r="A1943">
            <v>72490304</v>
          </cell>
          <cell r="B1943" t="str">
            <v>MICRO TRATOR C/APAR DE GRAMA COND D</v>
          </cell>
          <cell r="C1943" t="str">
            <v>hora</v>
          </cell>
          <cell r="D1943">
            <v>40.25925925925926</v>
          </cell>
        </row>
        <row r="1944">
          <cell r="A1944">
            <v>72490401</v>
          </cell>
          <cell r="B1944" t="str">
            <v>TRATOR EQUIPC/TRITRESIDUOS VEGCOND A</v>
          </cell>
          <cell r="C1944" t="str">
            <v>hora</v>
          </cell>
          <cell r="D1944">
            <v>36.674074074074078</v>
          </cell>
        </row>
        <row r="1945">
          <cell r="A1945">
            <v>72490402</v>
          </cell>
          <cell r="B1945" t="str">
            <v>TRATOR EQUIPC/TRITRESIDUOS VEGCOND B</v>
          </cell>
          <cell r="C1945" t="str">
            <v>hora</v>
          </cell>
          <cell r="D1945">
            <v>26.022222222222226</v>
          </cell>
        </row>
        <row r="1946">
          <cell r="A1946">
            <v>72490403</v>
          </cell>
          <cell r="B1946" t="str">
            <v>TRATOR EQUIPC/TRITRESIDUOS VEGCOND C</v>
          </cell>
          <cell r="C1946" t="str">
            <v>hora</v>
          </cell>
          <cell r="D1946">
            <v>72.970370370370375</v>
          </cell>
        </row>
        <row r="1947">
          <cell r="A1947">
            <v>72490404</v>
          </cell>
          <cell r="B1947" t="str">
            <v>TRATOR EQUIPC/TRITRESIDUOS VEGCOND D</v>
          </cell>
          <cell r="C1947" t="str">
            <v>hora</v>
          </cell>
          <cell r="D1947">
            <v>95.237037037037041</v>
          </cell>
        </row>
        <row r="1948">
          <cell r="A1948">
            <v>72490501</v>
          </cell>
          <cell r="B1948" t="str">
            <v>TRATOR AGRIC C/PULVEMISTURADOR COND A</v>
          </cell>
          <cell r="C1948" t="str">
            <v>hora</v>
          </cell>
          <cell r="D1948">
            <v>32.903703703703705</v>
          </cell>
        </row>
        <row r="1949">
          <cell r="A1949">
            <v>72490502</v>
          </cell>
          <cell r="B1949" t="str">
            <v>TRATOR AGRIC C/PULVEMISTURADOR COND B</v>
          </cell>
          <cell r="C1949" t="str">
            <v>hora</v>
          </cell>
          <cell r="D1949">
            <v>19.214814814814815</v>
          </cell>
        </row>
        <row r="1950">
          <cell r="A1950">
            <v>72490503</v>
          </cell>
          <cell r="B1950" t="str">
            <v>TRATOR AGRIC C/PULVEMISTURADOR COND C</v>
          </cell>
          <cell r="C1950" t="str">
            <v>hora</v>
          </cell>
          <cell r="D1950">
            <v>66.162962962962965</v>
          </cell>
        </row>
        <row r="1951">
          <cell r="A1951">
            <v>72490504</v>
          </cell>
          <cell r="B1951" t="str">
            <v>TRATOR AGRIC C/PULVEMISTURADOR COND D</v>
          </cell>
          <cell r="C1951" t="str">
            <v>hora</v>
          </cell>
          <cell r="D1951">
            <v>88.42962962962963</v>
          </cell>
        </row>
        <row r="1952">
          <cell r="A1952">
            <v>72500101</v>
          </cell>
          <cell r="B1952" t="str">
            <v>TRATOR S/ESTCOM LAMINA 1,93M3 COND A</v>
          </cell>
          <cell r="C1952" t="str">
            <v>hora</v>
          </cell>
          <cell r="D1952">
            <v>97.748148148148147</v>
          </cell>
        </row>
        <row r="1953">
          <cell r="A1953">
            <v>72500102</v>
          </cell>
          <cell r="B1953" t="str">
            <v>TRATOR S/ESTCOM LAMINA 1,93M3 COND B</v>
          </cell>
          <cell r="C1953" t="str">
            <v>hora</v>
          </cell>
          <cell r="D1953">
            <v>136.31851851851852</v>
          </cell>
        </row>
        <row r="1954">
          <cell r="A1954">
            <v>72500103</v>
          </cell>
          <cell r="B1954" t="str">
            <v>TRATOR S/ESTCOM LAMINA 1,93M3 COND C</v>
          </cell>
          <cell r="C1954" t="str">
            <v>hora</v>
          </cell>
          <cell r="D1954">
            <v>181.85185185185185</v>
          </cell>
        </row>
        <row r="1955">
          <cell r="A1955">
            <v>72500104</v>
          </cell>
          <cell r="B1955" t="str">
            <v>TRATOR S/ESTCOM LAMINA 1,93M3 COND D</v>
          </cell>
          <cell r="C1955" t="str">
            <v>hora</v>
          </cell>
          <cell r="D1955">
            <v>204.11851851851853</v>
          </cell>
        </row>
        <row r="1956">
          <cell r="A1956">
            <v>72500201</v>
          </cell>
          <cell r="B1956" t="str">
            <v>TRATOR S/EST COM LAMINA 2,28M3 COND A</v>
          </cell>
          <cell r="C1956" t="str">
            <v>hora</v>
          </cell>
          <cell r="D1956">
            <v>80.05185185185185</v>
          </cell>
        </row>
        <row r="1957">
          <cell r="A1957">
            <v>72500202</v>
          </cell>
          <cell r="B1957" t="str">
            <v>TRATOR S/EST COM LAMINA 2,28M3 COND B</v>
          </cell>
          <cell r="C1957" t="str">
            <v>hora</v>
          </cell>
          <cell r="D1957">
            <v>104.35555555555555</v>
          </cell>
        </row>
        <row r="1958">
          <cell r="A1958">
            <v>72500203</v>
          </cell>
          <cell r="B1958" t="str">
            <v>TRATOR S/EST COM LAMINA 2,28M3 COND C</v>
          </cell>
          <cell r="C1958" t="str">
            <v>hora</v>
          </cell>
          <cell r="D1958">
            <v>175.36296296296297</v>
          </cell>
        </row>
        <row r="1959">
          <cell r="A1959">
            <v>72500204</v>
          </cell>
          <cell r="B1959" t="str">
            <v>TRATOR S/EST COM LAMINA 2,28M3 COND D</v>
          </cell>
          <cell r="C1959" t="str">
            <v>hora</v>
          </cell>
          <cell r="D1959">
            <v>197.62962962962962</v>
          </cell>
        </row>
        <row r="1960">
          <cell r="A1960">
            <v>72500301</v>
          </cell>
          <cell r="B1960" t="str">
            <v>TRATOR S/ESTCOM LAMINA 3,18M3 COND A</v>
          </cell>
          <cell r="C1960" t="str">
            <v>hora</v>
          </cell>
          <cell r="D1960">
            <v>53.555555555555557</v>
          </cell>
        </row>
        <row r="1961">
          <cell r="A1961">
            <v>72500302</v>
          </cell>
          <cell r="B1961" t="str">
            <v>TRATOR S/ESTCOM LAMINA 3,18M3 COND B</v>
          </cell>
          <cell r="C1961" t="str">
            <v>hora</v>
          </cell>
          <cell r="D1961">
            <v>54.42962962962963</v>
          </cell>
        </row>
        <row r="1962">
          <cell r="A1962">
            <v>72500303</v>
          </cell>
          <cell r="B1962" t="str">
            <v>TRATOR S/ESTCOM LAMINA 3,18M3 COND C</v>
          </cell>
          <cell r="C1962" t="str">
            <v>hora</v>
          </cell>
          <cell r="D1962">
            <v>211.28148148148148</v>
          </cell>
        </row>
        <row r="1963">
          <cell r="A1963">
            <v>72500304</v>
          </cell>
          <cell r="B1963" t="str">
            <v>TRATOR S/ESTCOM LAMINA 3,18M3 COND D</v>
          </cell>
          <cell r="C1963" t="str">
            <v>hora</v>
          </cell>
          <cell r="D1963">
            <v>233.54814814814819</v>
          </cell>
        </row>
        <row r="1964">
          <cell r="A1964">
            <v>72500401</v>
          </cell>
          <cell r="B1964" t="str">
            <v>TRATOR S/EST C/LAMINA/RIP1,93M3 CONDA</v>
          </cell>
          <cell r="C1964" t="str">
            <v>hora</v>
          </cell>
          <cell r="D1964">
            <v>108.3037037037037</v>
          </cell>
        </row>
        <row r="1965">
          <cell r="A1965">
            <v>72500402</v>
          </cell>
          <cell r="B1965" t="str">
            <v>TRATOR S/EST C/LAMINA/RIP1,93M3 CONDB</v>
          </cell>
          <cell r="C1965" t="str">
            <v>hora</v>
          </cell>
          <cell r="D1965">
            <v>155.38518518518518</v>
          </cell>
        </row>
        <row r="1966">
          <cell r="A1966">
            <v>72500403</v>
          </cell>
          <cell r="B1966" t="str">
            <v>TRATOR S/EST C/LAMINA/RIP1,93M3 CONDC</v>
          </cell>
          <cell r="C1966" t="str">
            <v>hora</v>
          </cell>
          <cell r="D1966">
            <v>200.91851851851851</v>
          </cell>
        </row>
        <row r="1967">
          <cell r="A1967">
            <v>72500404</v>
          </cell>
          <cell r="B1967" t="str">
            <v>TRATOR S/EST C/LAMINA/RIP1,93M3 CONDD</v>
          </cell>
          <cell r="C1967" t="str">
            <v>hora</v>
          </cell>
          <cell r="D1967">
            <v>223.18518518518519</v>
          </cell>
        </row>
        <row r="1968">
          <cell r="A1968">
            <v>72500501</v>
          </cell>
          <cell r="B1968" t="str">
            <v>TRATOR S/EST C/LAMINA/RIP2,28M3 CONDA</v>
          </cell>
          <cell r="C1968" t="str">
            <v>hora</v>
          </cell>
          <cell r="D1968">
            <v>84.725925925925921</v>
          </cell>
        </row>
        <row r="1969">
          <cell r="A1969">
            <v>72500502</v>
          </cell>
          <cell r="B1969" t="str">
            <v>TRATOR S/EST C/LAMINA/RIP2,28M3 CONDB</v>
          </cell>
          <cell r="C1969" t="str">
            <v>hora</v>
          </cell>
          <cell r="D1969">
            <v>112.79259259259261</v>
          </cell>
        </row>
        <row r="1970">
          <cell r="A1970">
            <v>72500503</v>
          </cell>
          <cell r="B1970" t="str">
            <v>TRATOR S/EST C/LAMINA/RIP2,28M3 CONDC</v>
          </cell>
          <cell r="C1970" t="str">
            <v>hora</v>
          </cell>
          <cell r="D1970">
            <v>186.16296296296295</v>
          </cell>
        </row>
        <row r="1971">
          <cell r="A1971">
            <v>72500504</v>
          </cell>
          <cell r="B1971" t="str">
            <v>TRATOR S/EST C/LAMINA/RIP2,28M3 CONDD</v>
          </cell>
          <cell r="C1971" t="str">
            <v>hora</v>
          </cell>
          <cell r="D1971">
            <v>208.42962962962963</v>
          </cell>
        </row>
        <row r="1972">
          <cell r="A1972">
            <v>72500601</v>
          </cell>
          <cell r="B1972" t="str">
            <v>TRATOR S/EST C/LAMINA/RIP3,18M3 CONDA</v>
          </cell>
          <cell r="C1972" t="str">
            <v>hora</v>
          </cell>
          <cell r="D1972">
            <v>55.56296296296297</v>
          </cell>
        </row>
        <row r="1973">
          <cell r="A1973">
            <v>72500602</v>
          </cell>
          <cell r="B1973" t="str">
            <v>TRATOR S/EST C/LAMINA/RIP3,18M3 CONDB</v>
          </cell>
          <cell r="C1973" t="str">
            <v>hora</v>
          </cell>
          <cell r="D1973">
            <v>57.925925925925924</v>
          </cell>
        </row>
        <row r="1974">
          <cell r="A1974">
            <v>72500603</v>
          </cell>
          <cell r="B1974" t="str">
            <v>TRATOR S/EST C/LAMINA/RIP3,18M3 CONDC</v>
          </cell>
          <cell r="C1974" t="str">
            <v>hora</v>
          </cell>
          <cell r="D1974">
            <v>214.77777777777777</v>
          </cell>
        </row>
        <row r="1975">
          <cell r="A1975">
            <v>72500604</v>
          </cell>
          <cell r="B1975" t="str">
            <v>TRATOR S/EST C/LAMINA/RIP3,18M3 CONDD</v>
          </cell>
          <cell r="C1975" t="str">
            <v>hora</v>
          </cell>
          <cell r="D1975">
            <v>237.04444444444445</v>
          </cell>
        </row>
        <row r="1976">
          <cell r="A1976">
            <v>72520101</v>
          </cell>
          <cell r="B1976" t="str">
            <v>USINA DE CONCRETO 200M3/H COND A</v>
          </cell>
          <cell r="C1976" t="str">
            <v>hora</v>
          </cell>
          <cell r="D1976">
            <v>216.65185185185186</v>
          </cell>
        </row>
        <row r="1977">
          <cell r="A1977">
            <v>72520102</v>
          </cell>
          <cell r="B1977" t="str">
            <v>USINA DE CONCRETO 200M3/H COND B</v>
          </cell>
          <cell r="C1977" t="str">
            <v>hora</v>
          </cell>
          <cell r="D1977">
            <v>159.12592592592591</v>
          </cell>
        </row>
        <row r="1978">
          <cell r="A1978">
            <v>72520103</v>
          </cell>
          <cell r="B1978" t="str">
            <v>USINA DE CONCRETO 200M3/H COND C</v>
          </cell>
          <cell r="C1978" t="str">
            <v>hora</v>
          </cell>
          <cell r="D1978">
            <v>219.87407407407409</v>
          </cell>
        </row>
        <row r="1979">
          <cell r="A1979">
            <v>72520104</v>
          </cell>
          <cell r="B1979" t="str">
            <v>USINA DE CONCRETO 200M3/H COND D</v>
          </cell>
          <cell r="C1979" t="str">
            <v>hora</v>
          </cell>
          <cell r="D1979">
            <v>357.25925925925924</v>
          </cell>
        </row>
        <row r="1980">
          <cell r="A1980">
            <v>72520201</v>
          </cell>
          <cell r="B1980" t="str">
            <v>USINA DE CONCRETO 40M3/H COND A</v>
          </cell>
          <cell r="C1980" t="str">
            <v>hora</v>
          </cell>
          <cell r="D1980">
            <v>186</v>
          </cell>
        </row>
        <row r="1981">
          <cell r="A1981">
            <v>72520202</v>
          </cell>
          <cell r="B1981" t="str">
            <v>USINA DE CONCRETO 40M3/H COND B</v>
          </cell>
          <cell r="C1981" t="str">
            <v>hora</v>
          </cell>
          <cell r="D1981">
            <v>86.125925925925927</v>
          </cell>
        </row>
        <row r="1982">
          <cell r="A1982">
            <v>72520203</v>
          </cell>
          <cell r="B1982" t="str">
            <v>USINA DE CONCRETO 40M3/H COND C</v>
          </cell>
          <cell r="C1982" t="str">
            <v>hora</v>
          </cell>
          <cell r="D1982">
            <v>122.57777777777778</v>
          </cell>
        </row>
        <row r="1983">
          <cell r="A1983">
            <v>72520204</v>
          </cell>
          <cell r="B1983" t="str">
            <v>USINA DE CONCRETO 40M3/H COND D</v>
          </cell>
          <cell r="C1983" t="str">
            <v>hora</v>
          </cell>
          <cell r="D1983">
            <v>259.95555555555558</v>
          </cell>
        </row>
        <row r="1984">
          <cell r="A1984">
            <v>72520301</v>
          </cell>
          <cell r="B1984" t="str">
            <v>USINA ASFALTICA 60A80T/H COND A</v>
          </cell>
          <cell r="C1984" t="str">
            <v>hora</v>
          </cell>
          <cell r="D1984">
            <v>300.01481481481483</v>
          </cell>
        </row>
        <row r="1985">
          <cell r="A1985">
            <v>72520302</v>
          </cell>
          <cell r="B1985" t="str">
            <v>USINA ASFALTICA 60A80T/H COND B</v>
          </cell>
          <cell r="C1985" t="str">
            <v>hora</v>
          </cell>
          <cell r="D1985">
            <v>366.97777777777776</v>
          </cell>
        </row>
        <row r="1986">
          <cell r="A1986">
            <v>72520303</v>
          </cell>
          <cell r="B1986" t="str">
            <v>USINA ASFALTICA 60 A 80T/H COND C</v>
          </cell>
          <cell r="C1986" t="str">
            <v>hora</v>
          </cell>
          <cell r="D1986">
            <v>1080.8</v>
          </cell>
        </row>
        <row r="1987">
          <cell r="A1987">
            <v>72520304</v>
          </cell>
          <cell r="B1987" t="str">
            <v>USINA ASFALTICA 60 A 80 T/H COND D</v>
          </cell>
          <cell r="C1987" t="str">
            <v>hora</v>
          </cell>
          <cell r="D1987">
            <v>1173.6518518518519</v>
          </cell>
        </row>
        <row r="1988">
          <cell r="A1988">
            <v>72520401</v>
          </cell>
          <cell r="B1988" t="str">
            <v>USINA ASFMATERFRES100A150T/H CONDA</v>
          </cell>
          <cell r="C1988" t="str">
            <v>hora</v>
          </cell>
          <cell r="D1988">
            <v>485.77777777777777</v>
          </cell>
        </row>
        <row r="1989">
          <cell r="A1989">
            <v>72520402</v>
          </cell>
          <cell r="B1989" t="str">
            <v>USINA ASFMATERFRES100A150T/H CONDB</v>
          </cell>
          <cell r="C1989" t="str">
            <v>hora</v>
          </cell>
          <cell r="D1989">
            <v>696.05185185185189</v>
          </cell>
        </row>
        <row r="1990">
          <cell r="A1990">
            <v>72520403</v>
          </cell>
          <cell r="B1990" t="str">
            <v>USINA ASFMATERFRES100A150T/H CONDC</v>
          </cell>
          <cell r="C1990" t="str">
            <v>hora</v>
          </cell>
          <cell r="D1990">
            <v>1725.4592592592592</v>
          </cell>
        </row>
        <row r="1991">
          <cell r="A1991">
            <v>72520404</v>
          </cell>
          <cell r="B1991" t="str">
            <v>USINA ASFMATERFRES100A150T/H CONDD</v>
          </cell>
          <cell r="C1991" t="str">
            <v>hora</v>
          </cell>
          <cell r="D1991">
            <v>1818.3111111111109</v>
          </cell>
        </row>
        <row r="1992">
          <cell r="A1992">
            <v>72520501</v>
          </cell>
          <cell r="B1992" t="str">
            <v>USINA DE SOLOS 400TON/H COND A</v>
          </cell>
          <cell r="C1992" t="str">
            <v>hora</v>
          </cell>
          <cell r="D1992">
            <v>230.72592592592594</v>
          </cell>
        </row>
        <row r="1993">
          <cell r="A1993">
            <v>72520502</v>
          </cell>
          <cell r="B1993" t="str">
            <v>USINA DE SOLOS 400TON/H COND B</v>
          </cell>
          <cell r="C1993" t="str">
            <v>hora</v>
          </cell>
          <cell r="D1993">
            <v>165.35555555555555</v>
          </cell>
        </row>
        <row r="1994">
          <cell r="A1994">
            <v>72520503</v>
          </cell>
          <cell r="B1994" t="str">
            <v>USINA DE SOLOS 400TON/H COND C</v>
          </cell>
          <cell r="C1994" t="str">
            <v>hora</v>
          </cell>
          <cell r="D1994">
            <v>215.98518518518517</v>
          </cell>
        </row>
        <row r="1995">
          <cell r="A1995">
            <v>72530101</v>
          </cell>
          <cell r="B1995" t="str">
            <v>VIBRADOR DE IMERSAO 12000VPM ELETCONDA</v>
          </cell>
          <cell r="C1995" t="str">
            <v>hora</v>
          </cell>
          <cell r="D1995">
            <v>16.540740740740741</v>
          </cell>
        </row>
        <row r="1996">
          <cell r="A1996">
            <v>72530102</v>
          </cell>
          <cell r="B1996" t="str">
            <v>VIBRADOR DE IMERSAO 12000VPM ELETCONDB</v>
          </cell>
          <cell r="C1996" t="str">
            <v>hora</v>
          </cell>
          <cell r="D1996">
            <v>0.78518518518518521</v>
          </cell>
        </row>
        <row r="1997">
          <cell r="A1997">
            <v>72530103</v>
          </cell>
          <cell r="B1997" t="str">
            <v>VIBRADOR DE IMERSAO 12000VPM ELETCONDC</v>
          </cell>
          <cell r="C1997" t="str">
            <v>hora</v>
          </cell>
          <cell r="D1997">
            <v>1.5481481481481481</v>
          </cell>
        </row>
        <row r="1998">
          <cell r="A1998">
            <v>72530104</v>
          </cell>
          <cell r="B1998" t="str">
            <v>VIBRADOR DE IMERSAO 12000VPM ELETCONDD</v>
          </cell>
          <cell r="C1998" t="str">
            <v>hora</v>
          </cell>
          <cell r="D1998">
            <v>17.674074074074074</v>
          </cell>
        </row>
        <row r="1999">
          <cell r="A1999">
            <v>72530201</v>
          </cell>
          <cell r="B1999" t="str">
            <v>VIBRADOR DE IMERSAO 12000VPM GASCONDA</v>
          </cell>
          <cell r="C1999" t="str">
            <v>hora</v>
          </cell>
          <cell r="D1999">
            <v>16.533333333333335</v>
          </cell>
        </row>
        <row r="2000">
          <cell r="A2000">
            <v>72530202</v>
          </cell>
          <cell r="B2000" t="str">
            <v>VIBRADOR DE IMERSAO 12000VPM GASCONDB</v>
          </cell>
          <cell r="C2000" t="str">
            <v>hora</v>
          </cell>
          <cell r="D2000">
            <v>0.77777777777777779</v>
          </cell>
        </row>
        <row r="2001">
          <cell r="A2001">
            <v>72530203</v>
          </cell>
          <cell r="B2001" t="str">
            <v>VIBRADOR DE IMERSAO 12000VPM GASCONDC</v>
          </cell>
          <cell r="C2001" t="str">
            <v>hora</v>
          </cell>
          <cell r="D2001">
            <v>1.8222222222222222</v>
          </cell>
        </row>
        <row r="2002">
          <cell r="A2002">
            <v>72530204</v>
          </cell>
          <cell r="B2002" t="str">
            <v>VIBRADOR DE IMERSAO 12000VPM GASCONDD</v>
          </cell>
          <cell r="C2002" t="str">
            <v>hora</v>
          </cell>
          <cell r="D2002">
            <v>17.94814814814815</v>
          </cell>
        </row>
        <row r="2003">
          <cell r="A2003">
            <v>72540101</v>
          </cell>
          <cell r="B2003" t="str">
            <v>VIBRO ACABASFS/EST400T/H COND A</v>
          </cell>
          <cell r="C2003" t="str">
            <v>hora</v>
          </cell>
          <cell r="D2003">
            <v>118.20740740740742</v>
          </cell>
        </row>
        <row r="2004">
          <cell r="A2004">
            <v>72540102</v>
          </cell>
          <cell r="B2004" t="str">
            <v>VIBRO ACABASFS/EST400T/H CONDB</v>
          </cell>
          <cell r="C2004" t="str">
            <v>hora</v>
          </cell>
          <cell r="D2004">
            <v>175.77777777777777</v>
          </cell>
        </row>
        <row r="2005">
          <cell r="A2005">
            <v>72540103</v>
          </cell>
          <cell r="B2005" t="str">
            <v>VIBRO ACABASFS/EST400T/H CONDC</v>
          </cell>
          <cell r="C2005" t="str">
            <v>hora</v>
          </cell>
          <cell r="D2005">
            <v>225.35555555555555</v>
          </cell>
        </row>
        <row r="2006">
          <cell r="A2006">
            <v>72540104</v>
          </cell>
          <cell r="B2006" t="str">
            <v>VIBRO ACABASFS/EST400T/H CONDD</v>
          </cell>
          <cell r="C2006" t="str">
            <v>hora</v>
          </cell>
          <cell r="D2006">
            <v>247.62222222222223</v>
          </cell>
        </row>
        <row r="2007">
          <cell r="A2007">
            <v>72540201</v>
          </cell>
          <cell r="B2007" t="str">
            <v>VIBRO ACABASFS/EST 2200TON/H CONDA</v>
          </cell>
          <cell r="C2007" t="str">
            <v>hora</v>
          </cell>
          <cell r="D2007">
            <v>309.49629629629629</v>
          </cell>
        </row>
        <row r="2008">
          <cell r="A2008">
            <v>72540202</v>
          </cell>
          <cell r="B2008" t="str">
            <v>VIBRO ACABASFS/EST 2200TON/H CONDB</v>
          </cell>
          <cell r="C2008" t="str">
            <v>hora</v>
          </cell>
          <cell r="D2008">
            <v>526.25925925925924</v>
          </cell>
        </row>
        <row r="2009">
          <cell r="A2009">
            <v>72540203</v>
          </cell>
          <cell r="B2009" t="str">
            <v>VIBRO ACABASFS/EST 2200TON/H CONDC</v>
          </cell>
          <cell r="C2009" t="str">
            <v>hora</v>
          </cell>
          <cell r="D2009">
            <v>606.20000000000005</v>
          </cell>
        </row>
        <row r="2010">
          <cell r="A2010">
            <v>72540204</v>
          </cell>
          <cell r="B2010" t="str">
            <v>VIBRO ACABASFS/EST 2200TON/H CONDD</v>
          </cell>
          <cell r="C2010" t="str">
            <v>hora</v>
          </cell>
          <cell r="D2010">
            <v>628.4666666666667</v>
          </cell>
        </row>
        <row r="2011">
          <cell r="A2011">
            <v>72540301</v>
          </cell>
          <cell r="B2011" t="str">
            <v>VIBRO ACABASFS/EST500TON/H COND A</v>
          </cell>
          <cell r="C2011" t="str">
            <v>hora</v>
          </cell>
          <cell r="D2011">
            <v>144.21481481481482</v>
          </cell>
        </row>
        <row r="2012">
          <cell r="A2012">
            <v>72540302</v>
          </cell>
          <cell r="B2012" t="str">
            <v>VIBRO ACABASFS/EST500TON/H COND B</v>
          </cell>
          <cell r="C2012" t="str">
            <v>hora</v>
          </cell>
          <cell r="D2012">
            <v>223.43703703703704</v>
          </cell>
        </row>
        <row r="2013">
          <cell r="A2013">
            <v>72540303</v>
          </cell>
          <cell r="B2013" t="str">
            <v>VIBRO ACABASFS/EST500TON/H COND C</v>
          </cell>
          <cell r="C2013" t="str">
            <v>hora</v>
          </cell>
          <cell r="D2013">
            <v>299.3259259259259</v>
          </cell>
        </row>
        <row r="2014">
          <cell r="A2014">
            <v>72540304</v>
          </cell>
          <cell r="B2014" t="str">
            <v>VIBRO ACABASFS/EST500TON/H COND D</v>
          </cell>
          <cell r="C2014" t="str">
            <v>hora</v>
          </cell>
          <cell r="D2014">
            <v>321.59259259259261</v>
          </cell>
        </row>
        <row r="2015">
          <cell r="A2015">
            <v>72540401</v>
          </cell>
          <cell r="B2015" t="str">
            <v>VIBRO ACABASFS/PNEU 14,7T/H COND A</v>
          </cell>
          <cell r="C2015" t="str">
            <v>hora</v>
          </cell>
          <cell r="D2015">
            <v>136.06666666666666</v>
          </cell>
        </row>
        <row r="2016">
          <cell r="A2016">
            <v>72540402</v>
          </cell>
          <cell r="B2016" t="str">
            <v>VIBRO ACABASFS/PNEU 14,7T/H COND B</v>
          </cell>
          <cell r="C2016" t="str">
            <v>hora</v>
          </cell>
          <cell r="D2016">
            <v>208.49629629629632</v>
          </cell>
        </row>
        <row r="2017">
          <cell r="A2017">
            <v>72540403</v>
          </cell>
          <cell r="B2017" t="str">
            <v>VIBRO ACABASFS/PNEU 14,7T/H COND C</v>
          </cell>
          <cell r="C2017" t="str">
            <v>hora</v>
          </cell>
          <cell r="D2017">
            <v>267.02222222222224</v>
          </cell>
        </row>
        <row r="2018">
          <cell r="A2018">
            <v>72540404</v>
          </cell>
          <cell r="B2018" t="str">
            <v>VIBRO ACABASFS/PNEU 14,7T/H COND D</v>
          </cell>
          <cell r="C2018" t="str">
            <v>hora</v>
          </cell>
          <cell r="D2018">
            <v>289.28888888888889</v>
          </cell>
        </row>
        <row r="2019">
          <cell r="A2019">
            <v>72550101</v>
          </cell>
          <cell r="B2019" t="str">
            <v>VIBRO ACABCONCRETO 200M3/H COND A</v>
          </cell>
          <cell r="C2019" t="str">
            <v>hora</v>
          </cell>
          <cell r="D2019">
            <v>315.74074074074076</v>
          </cell>
        </row>
        <row r="2020">
          <cell r="A2020">
            <v>72550102</v>
          </cell>
          <cell r="B2020" t="str">
            <v>VIBRO ACABCONCRETO 200M3/H COND B</v>
          </cell>
          <cell r="C2020" t="str">
            <v>hora</v>
          </cell>
          <cell r="D2020">
            <v>420.94814814814816</v>
          </cell>
        </row>
        <row r="2021">
          <cell r="A2021">
            <v>72550103</v>
          </cell>
          <cell r="B2021" t="str">
            <v>VIBRO ACABCONCRETO 200M3/H COND C</v>
          </cell>
          <cell r="C2021" t="str">
            <v>hora</v>
          </cell>
          <cell r="D2021">
            <v>537.31851851851854</v>
          </cell>
        </row>
        <row r="2022">
          <cell r="A2022">
            <v>72550104</v>
          </cell>
          <cell r="B2022" t="str">
            <v>VIBRO ACABCONCRETO 200M3/H COND D</v>
          </cell>
          <cell r="C2022" t="str">
            <v>hora</v>
          </cell>
          <cell r="D2022">
            <v>611.09629629629626</v>
          </cell>
        </row>
        <row r="2023">
          <cell r="A2023">
            <v>72560101</v>
          </cell>
          <cell r="B2023" t="str">
            <v>SERRA PARA PAVIMENTO 8HP COND A</v>
          </cell>
          <cell r="C2023" t="str">
            <v>hora</v>
          </cell>
          <cell r="D2023">
            <v>16.970370370370372</v>
          </cell>
        </row>
        <row r="2024">
          <cell r="A2024">
            <v>72560102</v>
          </cell>
          <cell r="B2024" t="str">
            <v>SERRA PARA PAVIMENTO 8HP COND B</v>
          </cell>
          <cell r="C2024" t="str">
            <v>hora</v>
          </cell>
          <cell r="D2024">
            <v>1.8222222222222222</v>
          </cell>
        </row>
        <row r="2025">
          <cell r="A2025">
            <v>72560103</v>
          </cell>
          <cell r="B2025" t="str">
            <v>SERRA PARA PAVIMENTO 8HP COND C</v>
          </cell>
          <cell r="C2025" t="str">
            <v>hora</v>
          </cell>
          <cell r="D2025">
            <v>4.4888888888888889</v>
          </cell>
        </row>
        <row r="2026">
          <cell r="A2026">
            <v>72560104</v>
          </cell>
          <cell r="B2026" t="str">
            <v>SERRA PARA PAVIMENTO 8HP COND D</v>
          </cell>
          <cell r="C2026" t="str">
            <v>hora</v>
          </cell>
          <cell r="D2026">
            <v>20.622222222222224</v>
          </cell>
        </row>
        <row r="2027">
          <cell r="A2027">
            <v>72560201</v>
          </cell>
          <cell r="B2027" t="str">
            <v>SERRA PARA PAVIMENTO 6HP COND A</v>
          </cell>
          <cell r="C2027" t="str">
            <v>hora</v>
          </cell>
          <cell r="D2027">
            <v>16.125925925925927</v>
          </cell>
        </row>
        <row r="2028">
          <cell r="A2028">
            <v>72560301</v>
          </cell>
          <cell r="B2028" t="str">
            <v>SERRA PARA PAVIMENTO 9HP COND A</v>
          </cell>
          <cell r="C2028" t="str">
            <v>hora</v>
          </cell>
          <cell r="D2028">
            <v>16.125925925925927</v>
          </cell>
        </row>
        <row r="2029">
          <cell r="A2029">
            <v>72560302</v>
          </cell>
          <cell r="B2029" t="str">
            <v>SERRA PARA PAVIMENTO 9HP COND B</v>
          </cell>
          <cell r="C2029" t="str">
            <v>hora</v>
          </cell>
          <cell r="D2029">
            <v>1.1703703703703703</v>
          </cell>
        </row>
        <row r="2030">
          <cell r="A2030">
            <v>72560303</v>
          </cell>
          <cell r="B2030" t="str">
            <v>SERRA PARA PAVIMENTO 9HP COND C</v>
          </cell>
          <cell r="C2030" t="str">
            <v>hora</v>
          </cell>
          <cell r="D2030">
            <v>3</v>
          </cell>
        </row>
        <row r="2031">
          <cell r="A2031">
            <v>72560304</v>
          </cell>
          <cell r="B2031" t="str">
            <v>SERRA PARA PAVIMENTO 9HP COND D</v>
          </cell>
          <cell r="C2031" t="str">
            <v>hora</v>
          </cell>
          <cell r="D2031">
            <v>19.125925925925927</v>
          </cell>
        </row>
        <row r="2032">
          <cell r="A2032">
            <v>72570101</v>
          </cell>
          <cell r="B2032" t="str">
            <v>SELADORA A FRIO 15HP COND A</v>
          </cell>
          <cell r="C2032" t="str">
            <v>hora</v>
          </cell>
          <cell r="D2032">
            <v>36.229629629629628</v>
          </cell>
        </row>
        <row r="2033">
          <cell r="A2033">
            <v>72570102</v>
          </cell>
          <cell r="B2033" t="str">
            <v>SELADORA A FRIO 15HP COND B</v>
          </cell>
          <cell r="C2033" t="str">
            <v>hora</v>
          </cell>
          <cell r="D2033">
            <v>38.814814814814817</v>
          </cell>
        </row>
        <row r="2034">
          <cell r="A2034">
            <v>72570103</v>
          </cell>
          <cell r="B2034" t="str">
            <v>SELADORA A FRIO 15HP COND C</v>
          </cell>
          <cell r="C2034" t="str">
            <v>hora</v>
          </cell>
          <cell r="D2034">
            <v>43.814814814814817</v>
          </cell>
        </row>
        <row r="2035">
          <cell r="A2035">
            <v>72570104</v>
          </cell>
          <cell r="B2035" t="str">
            <v>SELADORA A FRIO 15HP COND D</v>
          </cell>
          <cell r="C2035" t="str">
            <v>hora</v>
          </cell>
          <cell r="D2035">
            <v>59.940740740740743</v>
          </cell>
        </row>
        <row r="2036">
          <cell r="A2036">
            <v>72580101</v>
          </cell>
          <cell r="B2036" t="str">
            <v>UNIDADE APLICEXTRUSAO COND A</v>
          </cell>
          <cell r="C2036" t="str">
            <v>hora</v>
          </cell>
          <cell r="D2036">
            <v>117.13333333333334</v>
          </cell>
        </row>
        <row r="2037">
          <cell r="A2037">
            <v>72580102</v>
          </cell>
          <cell r="B2037" t="str">
            <v>UNIDADE APLICEXTRUSAO COND B</v>
          </cell>
          <cell r="C2037" t="str">
            <v>hora</v>
          </cell>
          <cell r="D2037">
            <v>18.303703703703704</v>
          </cell>
        </row>
        <row r="2038">
          <cell r="A2038">
            <v>72580103</v>
          </cell>
          <cell r="B2038" t="str">
            <v>UNIDADE APLICEXTRUSAO COND C</v>
          </cell>
          <cell r="C2038" t="str">
            <v>hora</v>
          </cell>
          <cell r="D2038">
            <v>165.75555555555556</v>
          </cell>
        </row>
        <row r="2039">
          <cell r="A2039">
            <v>72580104</v>
          </cell>
          <cell r="B2039" t="str">
            <v>UNIDADE APLICEXTRUSAO COND D</v>
          </cell>
          <cell r="C2039" t="str">
            <v>hora</v>
          </cell>
          <cell r="D2039">
            <v>273.98518518518517</v>
          </cell>
        </row>
        <row r="2040">
          <cell r="A2040">
            <v>72580201</v>
          </cell>
          <cell r="B2040" t="str">
            <v>UNIDADE APLICTINTA ELASTA FRIO CONDA</v>
          </cell>
          <cell r="C2040" t="str">
            <v>hora</v>
          </cell>
          <cell r="D2040">
            <v>75.340740740740742</v>
          </cell>
        </row>
        <row r="2041">
          <cell r="A2041">
            <v>72580202</v>
          </cell>
          <cell r="B2041" t="str">
            <v>UNIDADE APLICTINTA ELASTA FRIO CONDB</v>
          </cell>
          <cell r="C2041" t="str">
            <v>hora</v>
          </cell>
          <cell r="D2041">
            <v>3.2148148148148148</v>
          </cell>
        </row>
        <row r="2042">
          <cell r="A2042">
            <v>72580203</v>
          </cell>
          <cell r="B2042" t="str">
            <v>UNIDADE APLICTINTA ELASTA FRIO CONDC</v>
          </cell>
          <cell r="C2042" t="str">
            <v>hora</v>
          </cell>
          <cell r="D2042">
            <v>69.985185185185188</v>
          </cell>
        </row>
        <row r="2043">
          <cell r="A2043">
            <v>72580204</v>
          </cell>
          <cell r="B2043" t="str">
            <v>UNIDADE APLICTINTA ELASTA FRIO CONDD</v>
          </cell>
          <cell r="C2043" t="str">
            <v>hora</v>
          </cell>
          <cell r="D2043">
            <v>143.76296296296297</v>
          </cell>
        </row>
        <row r="2044">
          <cell r="A2044">
            <v>72580301</v>
          </cell>
          <cell r="B2044" t="str">
            <v>UNIDADE FUSORA COND A</v>
          </cell>
          <cell r="C2044" t="str">
            <v>hora</v>
          </cell>
          <cell r="D2044">
            <v>139.52592592592592</v>
          </cell>
        </row>
        <row r="2045">
          <cell r="A2045">
            <v>72580302</v>
          </cell>
          <cell r="B2045" t="str">
            <v>UNIDADE FUSORA COND B</v>
          </cell>
          <cell r="C2045" t="str">
            <v>hora</v>
          </cell>
          <cell r="D2045">
            <v>28.911111111111111</v>
          </cell>
        </row>
        <row r="2046">
          <cell r="A2046">
            <v>72580303</v>
          </cell>
          <cell r="B2046" t="str">
            <v>UNIDADE FUSORA COND C</v>
          </cell>
          <cell r="C2046" t="str">
            <v>hora</v>
          </cell>
          <cell r="D2046">
            <v>155.01481481481483</v>
          </cell>
        </row>
        <row r="2047">
          <cell r="A2047">
            <v>72580304</v>
          </cell>
          <cell r="B2047" t="str">
            <v>UNIDADE FUSORA COND D</v>
          </cell>
          <cell r="C2047" t="str">
            <v>hora</v>
          </cell>
          <cell r="D2047">
            <v>280.46666666666664</v>
          </cell>
        </row>
        <row r="2048">
          <cell r="A2048">
            <v>72580401</v>
          </cell>
          <cell r="B2048" t="str">
            <v>UNIDADE APLICHOT-SPRAY COND A</v>
          </cell>
          <cell r="C2048" t="str">
            <v>hora</v>
          </cell>
          <cell r="D2048">
            <v>154.62222222222223</v>
          </cell>
        </row>
        <row r="2049">
          <cell r="A2049">
            <v>72580402</v>
          </cell>
          <cell r="B2049" t="str">
            <v>UNIDADE APLICHOT-SPRAY COND B</v>
          </cell>
          <cell r="C2049" t="str">
            <v>hora</v>
          </cell>
          <cell r="D2049">
            <v>166.11111111111111</v>
          </cell>
        </row>
        <row r="2050">
          <cell r="A2050">
            <v>72580403</v>
          </cell>
          <cell r="B2050" t="str">
            <v>UNIDADE APLICHOT-SPRAY COND C</v>
          </cell>
          <cell r="C2050" t="str">
            <v>hora</v>
          </cell>
          <cell r="D2050">
            <v>338.81481481481484</v>
          </cell>
        </row>
        <row r="2051">
          <cell r="A2051">
            <v>72580404</v>
          </cell>
          <cell r="B2051" t="str">
            <v>UNIDADE APLICHOT-SPRAY COND D</v>
          </cell>
          <cell r="C2051" t="str">
            <v>hora</v>
          </cell>
          <cell r="D2051">
            <v>412.59259259259261</v>
          </cell>
        </row>
        <row r="2052">
          <cell r="A2052">
            <v>72580501</v>
          </cell>
          <cell r="B2052" t="str">
            <v>UNIDAPLICTINTA (HOFFMAN OU SIMILAR)C-A</v>
          </cell>
          <cell r="C2052" t="str">
            <v>hora</v>
          </cell>
          <cell r="D2052">
            <v>75.562962962962956</v>
          </cell>
        </row>
        <row r="2053">
          <cell r="A2053">
            <v>72580502</v>
          </cell>
          <cell r="B2053" t="str">
            <v>UNIDAPLICTINTA (HOFFMAN OU SIMILAR)C-B</v>
          </cell>
          <cell r="C2053" t="str">
            <v>hora</v>
          </cell>
          <cell r="D2053">
            <v>3.6666666666666665</v>
          </cell>
        </row>
        <row r="2054">
          <cell r="A2054">
            <v>72580503</v>
          </cell>
          <cell r="B2054" t="str">
            <v>UNIDAPLICTINTA (HOFFMAN OU SIMILAR)C-C</v>
          </cell>
          <cell r="C2054" t="str">
            <v>hora</v>
          </cell>
          <cell r="D2054">
            <v>69.896296296296299</v>
          </cell>
        </row>
        <row r="2055">
          <cell r="A2055">
            <v>72580504</v>
          </cell>
          <cell r="B2055" t="str">
            <v>UNIDAPLICTINTA (HOFFMAN OU SIMILAR)C-D</v>
          </cell>
          <cell r="C2055" t="str">
            <v>hora</v>
          </cell>
          <cell r="D2055">
            <v>143.67407407407407</v>
          </cell>
        </row>
        <row r="2056">
          <cell r="A2056">
            <v>72590101</v>
          </cell>
          <cell r="B2056" t="str">
            <v>SILO P/ESTOCCIMENTO 30T COND A</v>
          </cell>
          <cell r="C2056" t="str">
            <v>hora</v>
          </cell>
          <cell r="D2056">
            <v>3.7851851851851857</v>
          </cell>
        </row>
        <row r="2057">
          <cell r="A2057">
            <v>72590102</v>
          </cell>
          <cell r="B2057" t="str">
            <v>SILO P/ESTOCCIMENTO 30T COND B</v>
          </cell>
          <cell r="C2057" t="str">
            <v>hora</v>
          </cell>
          <cell r="D2057">
            <v>4.4296296296296296</v>
          </cell>
        </row>
        <row r="2058">
          <cell r="A2058">
            <v>72590103</v>
          </cell>
          <cell r="B2058" t="str">
            <v>SILO P/ESTOCCIMENTO 30T COND C</v>
          </cell>
          <cell r="C2058" t="str">
            <v>hora</v>
          </cell>
          <cell r="D2058">
            <v>4.4296296296296296</v>
          </cell>
        </row>
        <row r="2059">
          <cell r="A2059">
            <v>72590104</v>
          </cell>
          <cell r="B2059" t="str">
            <v>SILO P/ESTOCCIMENTO 30T COND D</v>
          </cell>
          <cell r="C2059" t="str">
            <v>hora</v>
          </cell>
          <cell r="D2059">
            <v>4.4296296296296296</v>
          </cell>
        </row>
        <row r="2060">
          <cell r="A2060">
            <v>72590201</v>
          </cell>
          <cell r="B2060" t="str">
            <v>SILO P/ESTOCMASSA ASF35TON COND A</v>
          </cell>
          <cell r="C2060" t="str">
            <v>hora</v>
          </cell>
          <cell r="D2060">
            <v>2.2296296296296299</v>
          </cell>
        </row>
        <row r="2061">
          <cell r="A2061">
            <v>72590202</v>
          </cell>
          <cell r="B2061" t="str">
            <v>SILO P/ESTOCMASSA ASF35TON COND B</v>
          </cell>
          <cell r="C2061" t="str">
            <v>hora</v>
          </cell>
          <cell r="D2061">
            <v>2.6148148148148147</v>
          </cell>
        </row>
        <row r="2062">
          <cell r="A2062">
            <v>72590203</v>
          </cell>
          <cell r="B2062" t="str">
            <v>SILO P/ESTOCMASSA ASF35TON COND C</v>
          </cell>
          <cell r="C2062" t="str">
            <v>hora</v>
          </cell>
          <cell r="D2062">
            <v>2.6148148148148147</v>
          </cell>
        </row>
        <row r="2063">
          <cell r="A2063">
            <v>72590204</v>
          </cell>
          <cell r="B2063" t="str">
            <v>SILO P/ESTOCMASSA ASF35TON COND D</v>
          </cell>
          <cell r="C2063" t="str">
            <v>hora</v>
          </cell>
          <cell r="D2063">
            <v>2.6148148148148147</v>
          </cell>
        </row>
        <row r="2064">
          <cell r="A2064">
            <v>72610101</v>
          </cell>
          <cell r="B2064" t="str">
            <v>VASSOURA MEC REBOCAVEL COND A</v>
          </cell>
          <cell r="C2064" t="str">
            <v>hora</v>
          </cell>
          <cell r="D2064">
            <v>1.9259259259259258</v>
          </cell>
        </row>
        <row r="2065">
          <cell r="A2065">
            <v>72610102</v>
          </cell>
          <cell r="B2065" t="str">
            <v>VASSOURA MEC REBOCAVEL COND B</v>
          </cell>
          <cell r="C2065" t="str">
            <v>hora</v>
          </cell>
          <cell r="D2065">
            <v>2.251851851851852</v>
          </cell>
        </row>
        <row r="2066">
          <cell r="A2066">
            <v>72610103</v>
          </cell>
          <cell r="B2066" t="str">
            <v>VASSOURA MEC REBOCAVEL COND C</v>
          </cell>
          <cell r="C2066" t="str">
            <v>hora</v>
          </cell>
          <cell r="D2066">
            <v>46.977777777777774</v>
          </cell>
        </row>
        <row r="2067">
          <cell r="A2067">
            <v>72610104</v>
          </cell>
          <cell r="B2067" t="str">
            <v>VASSOURA MEC REBOCAVEL COND D</v>
          </cell>
          <cell r="C2067" t="str">
            <v>hora</v>
          </cell>
          <cell r="D2067">
            <v>46.977777777777774</v>
          </cell>
        </row>
        <row r="2068">
          <cell r="A2068">
            <v>72630101</v>
          </cell>
          <cell r="B2068" t="str">
            <v>MAQUINA DE JATO COND A</v>
          </cell>
          <cell r="C2068" t="str">
            <v>hora</v>
          </cell>
          <cell r="D2068">
            <v>17.888888888888889</v>
          </cell>
        </row>
        <row r="2069">
          <cell r="A2069">
            <v>72630102</v>
          </cell>
          <cell r="B2069" t="str">
            <v>MAQUINA DE JATO COND B</v>
          </cell>
          <cell r="C2069" t="str">
            <v>hora</v>
          </cell>
          <cell r="D2069">
            <v>3.4</v>
          </cell>
        </row>
        <row r="2070">
          <cell r="A2070">
            <v>72630103</v>
          </cell>
          <cell r="B2070" t="str">
            <v>MAQUINA DE JATO COND C</v>
          </cell>
          <cell r="C2070" t="str">
            <v>hora</v>
          </cell>
          <cell r="D2070">
            <v>7.4074074074074074</v>
          </cell>
        </row>
        <row r="2071">
          <cell r="A2071">
            <v>72630104</v>
          </cell>
          <cell r="B2071" t="str">
            <v>MAQUINA DE JATO COND D</v>
          </cell>
          <cell r="C2071" t="str">
            <v>hora</v>
          </cell>
          <cell r="D2071">
            <v>23.540740740740741</v>
          </cell>
        </row>
        <row r="2072">
          <cell r="A2072">
            <v>72690101</v>
          </cell>
          <cell r="B2072" t="str">
            <v>AQUECEDOR E MISTURADOR DE ASFALTO CONDA</v>
          </cell>
          <cell r="C2072" t="str">
            <v>hora</v>
          </cell>
          <cell r="D2072">
            <v>36.296296296296298</v>
          </cell>
        </row>
        <row r="2073">
          <cell r="A2073">
            <v>72690102</v>
          </cell>
          <cell r="B2073" t="str">
            <v>AQUECEDOR E MISTURADOR DE ASFALTO CONDB</v>
          </cell>
          <cell r="C2073" t="str">
            <v>hora</v>
          </cell>
          <cell r="D2073">
            <v>5.3481481481481481</v>
          </cell>
        </row>
        <row r="2074">
          <cell r="A2074">
            <v>72690103</v>
          </cell>
          <cell r="B2074" t="str">
            <v>AQUECEDOR E MISTURADOR DE ASFALTO CONDC</v>
          </cell>
          <cell r="C2074" t="str">
            <v>hora</v>
          </cell>
          <cell r="D2074">
            <v>5.3481481481481481</v>
          </cell>
        </row>
        <row r="2075">
          <cell r="A2075">
            <v>72690104</v>
          </cell>
          <cell r="B2075" t="str">
            <v>AQUECEDOR E MISTURADOR DE ASFALTO CONDD</v>
          </cell>
          <cell r="C2075" t="str">
            <v>hora</v>
          </cell>
          <cell r="D2075">
            <v>38.748148148148147</v>
          </cell>
        </row>
        <row r="2076">
          <cell r="A2076" t="str">
            <v>P8001</v>
          </cell>
          <cell r="B2076" t="str">
            <v>Advogado júnior</v>
          </cell>
          <cell r="C2076" t="str">
            <v>mês</v>
          </cell>
          <cell r="D2076">
            <v>8772.14</v>
          </cell>
        </row>
        <row r="2077">
          <cell r="A2077" t="str">
            <v>P8002</v>
          </cell>
          <cell r="B2077" t="str">
            <v>Advogado pleno</v>
          </cell>
          <cell r="C2077" t="str">
            <v>mês</v>
          </cell>
          <cell r="D2077">
            <v>11443.25</v>
          </cell>
        </row>
        <row r="2078">
          <cell r="A2078" t="str">
            <v>P8003</v>
          </cell>
          <cell r="B2078" t="str">
            <v>Advogado sênior</v>
          </cell>
          <cell r="C2078" t="str">
            <v>mês</v>
          </cell>
          <cell r="D2078">
            <v>18279.23</v>
          </cell>
        </row>
        <row r="2079">
          <cell r="A2079" t="str">
            <v>P8007</v>
          </cell>
          <cell r="B2079" t="str">
            <v>Analista de desenvolvimento de sistemas júnior</v>
          </cell>
          <cell r="C2079" t="str">
            <v>mês</v>
          </cell>
          <cell r="D2079">
            <v>7614</v>
          </cell>
        </row>
        <row r="2080">
          <cell r="A2080" t="str">
            <v>P8008</v>
          </cell>
          <cell r="B2080" t="str">
            <v>Analista de desenvolvimento de sistemas pleno</v>
          </cell>
          <cell r="C2080" t="str">
            <v>mês</v>
          </cell>
          <cell r="D2080">
            <v>9904.67</v>
          </cell>
        </row>
        <row r="2081">
          <cell r="A2081" t="str">
            <v>P8009</v>
          </cell>
          <cell r="B2081" t="str">
            <v>Analista de desenvolvimento de sistemas sênior</v>
          </cell>
          <cell r="C2081" t="str">
            <v>mês</v>
          </cell>
          <cell r="D2081">
            <v>16629.259999999998</v>
          </cell>
        </row>
        <row r="2082">
          <cell r="A2082" t="str">
            <v>P8013</v>
          </cell>
          <cell r="B2082" t="str">
            <v>Arquiteto júnior</v>
          </cell>
          <cell r="C2082" t="str">
            <v>mês</v>
          </cell>
          <cell r="D2082">
            <v>16754.37</v>
          </cell>
        </row>
        <row r="2083">
          <cell r="A2083" t="str">
            <v>P8014</v>
          </cell>
          <cell r="B2083" t="str">
            <v>Arquiteto pleno</v>
          </cell>
          <cell r="C2083" t="str">
            <v>mês</v>
          </cell>
          <cell r="D2083">
            <v>18617.18</v>
          </cell>
        </row>
        <row r="2084">
          <cell r="A2084" t="str">
            <v>P8015</v>
          </cell>
          <cell r="B2084" t="str">
            <v>Arquiteto sênior</v>
          </cell>
          <cell r="C2084" t="str">
            <v>mês</v>
          </cell>
          <cell r="D2084">
            <v>23598.11</v>
          </cell>
        </row>
        <row r="2085">
          <cell r="A2085" t="str">
            <v>P8019</v>
          </cell>
          <cell r="B2085" t="str">
            <v>Assistente social júnior</v>
          </cell>
          <cell r="C2085" t="str">
            <v>mês</v>
          </cell>
          <cell r="D2085">
            <v>5797.37</v>
          </cell>
        </row>
        <row r="2086">
          <cell r="A2086" t="str">
            <v>P8020</v>
          </cell>
          <cell r="B2086" t="str">
            <v>Assistente social pleno</v>
          </cell>
          <cell r="C2086" t="str">
            <v>mês</v>
          </cell>
          <cell r="D2086">
            <v>7404.94</v>
          </cell>
        </row>
        <row r="2087">
          <cell r="A2087" t="str">
            <v>P8021</v>
          </cell>
          <cell r="B2087" t="str">
            <v>Assistente social sênior</v>
          </cell>
          <cell r="C2087" t="str">
            <v>mês</v>
          </cell>
          <cell r="D2087">
            <v>12868.24</v>
          </cell>
        </row>
        <row r="2088">
          <cell r="A2088" t="str">
            <v>P8025</v>
          </cell>
          <cell r="B2088" t="str">
            <v>Auxiliar</v>
          </cell>
          <cell r="C2088" t="str">
            <v>mês</v>
          </cell>
          <cell r="D2088">
            <v>3055.65</v>
          </cell>
        </row>
        <row r="2089">
          <cell r="A2089" t="str">
            <v>P8026</v>
          </cell>
          <cell r="B2089" t="str">
            <v>Auxiliar administrativo</v>
          </cell>
          <cell r="C2089" t="str">
            <v>mês</v>
          </cell>
          <cell r="D2089">
            <v>3532.6</v>
          </cell>
        </row>
        <row r="2090">
          <cell r="A2090" t="str">
            <v>P8027</v>
          </cell>
          <cell r="B2090" t="str">
            <v>Auxiliar de laboratório</v>
          </cell>
          <cell r="C2090" t="str">
            <v>mês</v>
          </cell>
          <cell r="D2090">
            <v>3329</v>
          </cell>
        </row>
        <row r="2091">
          <cell r="A2091" t="str">
            <v>P8028</v>
          </cell>
          <cell r="B2091" t="str">
            <v>Auxiliar de topografia</v>
          </cell>
          <cell r="C2091" t="str">
            <v>mês</v>
          </cell>
          <cell r="D2091">
            <v>2876.67</v>
          </cell>
        </row>
        <row r="2092">
          <cell r="A2092" t="str">
            <v>P8032</v>
          </cell>
          <cell r="B2092" t="str">
            <v>Biólogo júnior</v>
          </cell>
          <cell r="C2092" t="str">
            <v>mês</v>
          </cell>
          <cell r="D2092">
            <v>5929.64</v>
          </cell>
        </row>
        <row r="2093">
          <cell r="A2093" t="str">
            <v>P8033</v>
          </cell>
          <cell r="B2093" t="str">
            <v>Biólogo pleno</v>
          </cell>
          <cell r="C2093" t="str">
            <v>mês</v>
          </cell>
          <cell r="D2093">
            <v>7587.85</v>
          </cell>
        </row>
        <row r="2094">
          <cell r="A2094" t="str">
            <v>P8034</v>
          </cell>
          <cell r="B2094" t="str">
            <v>Biólogo sênior</v>
          </cell>
          <cell r="C2094" t="str">
            <v>mês</v>
          </cell>
          <cell r="D2094">
            <v>11696.45</v>
          </cell>
        </row>
        <row r="2095">
          <cell r="A2095" t="str">
            <v>P8038</v>
          </cell>
          <cell r="B2095" t="str">
            <v>Chefe de escritório</v>
          </cell>
          <cell r="C2095" t="str">
            <v>mês</v>
          </cell>
          <cell r="D2095">
            <v>6846.74</v>
          </cell>
        </row>
        <row r="2096">
          <cell r="A2096" t="str">
            <v>P8040</v>
          </cell>
          <cell r="B2096" t="str">
            <v>Contador júnior</v>
          </cell>
          <cell r="C2096" t="str">
            <v>mês</v>
          </cell>
          <cell r="D2096">
            <v>8070.79</v>
          </cell>
        </row>
        <row r="2097">
          <cell r="A2097" t="str">
            <v>P8041</v>
          </cell>
          <cell r="B2097" t="str">
            <v>Contador pleno</v>
          </cell>
          <cell r="C2097" t="str">
            <v>mês</v>
          </cell>
          <cell r="D2097">
            <v>10513.93</v>
          </cell>
        </row>
        <row r="2098">
          <cell r="A2098" t="str">
            <v>P8042</v>
          </cell>
          <cell r="B2098" t="str">
            <v>Contador sênior</v>
          </cell>
          <cell r="C2098" t="str">
            <v>mês</v>
          </cell>
          <cell r="D2098">
            <v>19743.68</v>
          </cell>
        </row>
        <row r="2099">
          <cell r="A2099" t="str">
            <v>P8044</v>
          </cell>
          <cell r="B2099" t="str">
            <v>Coordenador ambiental</v>
          </cell>
          <cell r="C2099" t="str">
            <v>mês</v>
          </cell>
          <cell r="D2099">
            <v>29422.44</v>
          </cell>
        </row>
        <row r="2100">
          <cell r="A2100" t="str">
            <v>P8045</v>
          </cell>
          <cell r="B2100" t="str">
            <v>Economista júnior</v>
          </cell>
          <cell r="C2100" t="str">
            <v>mês</v>
          </cell>
          <cell r="D2100">
            <v>9345.7099999999991</v>
          </cell>
        </row>
        <row r="2101">
          <cell r="A2101" t="str">
            <v>P8046</v>
          </cell>
          <cell r="B2101" t="str">
            <v>Economista pleno</v>
          </cell>
          <cell r="C2101" t="str">
            <v>mês</v>
          </cell>
          <cell r="D2101">
            <v>12213.81</v>
          </cell>
        </row>
        <row r="2102">
          <cell r="A2102" t="str">
            <v>P8047</v>
          </cell>
          <cell r="B2102" t="str">
            <v>Economista sênior</v>
          </cell>
          <cell r="C2102" t="str">
            <v>mês</v>
          </cell>
          <cell r="D2102">
            <v>21379.57</v>
          </cell>
        </row>
        <row r="2103">
          <cell r="A2103" t="str">
            <v>P8051</v>
          </cell>
          <cell r="B2103" t="str">
            <v>Engenheiro agrimensor / Geógrafo júnior</v>
          </cell>
          <cell r="C2103" t="str">
            <v>mês</v>
          </cell>
          <cell r="D2103">
            <v>16742.13</v>
          </cell>
        </row>
        <row r="2104">
          <cell r="A2104" t="str">
            <v>P8052</v>
          </cell>
          <cell r="B2104" t="str">
            <v>Engenheiro agrimensor / Geógrafo pleno</v>
          </cell>
          <cell r="C2104" t="str">
            <v>mês</v>
          </cell>
          <cell r="D2104">
            <v>17473.29</v>
          </cell>
        </row>
        <row r="2105">
          <cell r="A2105" t="str">
            <v>P8053</v>
          </cell>
          <cell r="B2105" t="str">
            <v>Engenheiro agrimensor / Geógrafo sênior</v>
          </cell>
          <cell r="C2105" t="str">
            <v>mês</v>
          </cell>
          <cell r="D2105">
            <v>20508.29</v>
          </cell>
        </row>
        <row r="2106">
          <cell r="A2106" t="str">
            <v>P8054</v>
          </cell>
          <cell r="B2106" t="str">
            <v>Engenheiro agrônomo júnior</v>
          </cell>
          <cell r="C2106" t="str">
            <v>mês</v>
          </cell>
          <cell r="D2106">
            <v>16721.330000000002</v>
          </cell>
        </row>
        <row r="2107">
          <cell r="A2107" t="str">
            <v>P8055</v>
          </cell>
          <cell r="B2107" t="str">
            <v>Engenheiro agrônomo pleno</v>
          </cell>
          <cell r="C2107" t="str">
            <v>mês</v>
          </cell>
          <cell r="D2107">
            <v>18980.830000000002</v>
          </cell>
        </row>
        <row r="2108">
          <cell r="A2108" t="str">
            <v>P8056</v>
          </cell>
          <cell r="B2108" t="str">
            <v>Engenheiro agrônomo sênior</v>
          </cell>
          <cell r="C2108" t="str">
            <v>mês</v>
          </cell>
          <cell r="D2108">
            <v>24868.63</v>
          </cell>
        </row>
        <row r="2109">
          <cell r="A2109" t="str">
            <v>P8057</v>
          </cell>
          <cell r="B2109" t="str">
            <v>Engenheiro ambiental júnior</v>
          </cell>
          <cell r="C2109" t="str">
            <v>mês</v>
          </cell>
          <cell r="D2109">
            <v>16762.93</v>
          </cell>
        </row>
        <row r="2110">
          <cell r="A2110" t="str">
            <v>P8058</v>
          </cell>
          <cell r="B2110" t="str">
            <v>Engenheiro ambiental pleno</v>
          </cell>
          <cell r="C2110" t="str">
            <v>mês</v>
          </cell>
          <cell r="D2110">
            <v>18043.810000000001</v>
          </cell>
        </row>
        <row r="2111">
          <cell r="A2111" t="str">
            <v>P8059</v>
          </cell>
          <cell r="B2111" t="str">
            <v>Engenheiro ambiental sênior</v>
          </cell>
          <cell r="C2111" t="str">
            <v>mês</v>
          </cell>
          <cell r="D2111">
            <v>22068.91</v>
          </cell>
        </row>
        <row r="2112">
          <cell r="A2112" t="str">
            <v>P8060</v>
          </cell>
          <cell r="B2112" t="str">
            <v>Engenheiro consultor especial</v>
          </cell>
          <cell r="C2112" t="str">
            <v>mês</v>
          </cell>
          <cell r="D2112">
            <v>34196.44</v>
          </cell>
        </row>
        <row r="2113">
          <cell r="A2113" t="str">
            <v>P8061</v>
          </cell>
          <cell r="B2113" t="str">
            <v>Engenheiro coordenador</v>
          </cell>
          <cell r="C2113" t="str">
            <v>mês</v>
          </cell>
          <cell r="D2113">
            <v>28623.25</v>
          </cell>
        </row>
        <row r="2114">
          <cell r="A2114" t="str">
            <v>P8062</v>
          </cell>
          <cell r="B2114" t="str">
            <v>Engenheiro de pesca júnior</v>
          </cell>
          <cell r="C2114" t="str">
            <v>mês</v>
          </cell>
          <cell r="D2114">
            <v>17221.18</v>
          </cell>
        </row>
        <row r="2115">
          <cell r="A2115" t="str">
            <v>P8063</v>
          </cell>
          <cell r="B2115" t="str">
            <v>Engenheiro de pesca pleno</v>
          </cell>
          <cell r="C2115" t="str">
            <v>mês</v>
          </cell>
          <cell r="D2115">
            <v>19937.38</v>
          </cell>
        </row>
        <row r="2116">
          <cell r="A2116" t="str">
            <v>P8064</v>
          </cell>
          <cell r="B2116" t="str">
            <v>Engenheiro de pesca sênior</v>
          </cell>
          <cell r="C2116" t="str">
            <v>mês</v>
          </cell>
          <cell r="D2116">
            <v>29227.65</v>
          </cell>
        </row>
        <row r="2117">
          <cell r="A2117" t="str">
            <v>P8065</v>
          </cell>
          <cell r="B2117" t="str">
            <v>Engenheiro de projetos júnior</v>
          </cell>
          <cell r="C2117" t="str">
            <v>mês</v>
          </cell>
          <cell r="D2117">
            <v>16760.63</v>
          </cell>
        </row>
        <row r="2118">
          <cell r="A2118" t="str">
            <v>P8066</v>
          </cell>
          <cell r="B2118" t="str">
            <v>Engenheiro de projetos pleno</v>
          </cell>
          <cell r="C2118" t="str">
            <v>mês</v>
          </cell>
          <cell r="D2118">
            <v>18998.16</v>
          </cell>
        </row>
        <row r="2119">
          <cell r="A2119" t="str">
            <v>P8067</v>
          </cell>
          <cell r="B2119" t="str">
            <v>Engenheiro de projetos sênior</v>
          </cell>
          <cell r="C2119" t="str">
            <v>mês</v>
          </cell>
          <cell r="D2119">
            <v>24512.69</v>
          </cell>
        </row>
        <row r="2120">
          <cell r="A2120" t="str">
            <v>P8068</v>
          </cell>
          <cell r="B2120" t="str">
            <v>Engenheiro florestal júnior</v>
          </cell>
          <cell r="C2120" t="str">
            <v>mês</v>
          </cell>
          <cell r="D2120">
            <v>17221.18</v>
          </cell>
        </row>
        <row r="2121">
          <cell r="A2121" t="str">
            <v>P8069</v>
          </cell>
          <cell r="B2121" t="str">
            <v>Engenheiro florestal pleno</v>
          </cell>
          <cell r="C2121" t="str">
            <v>mês</v>
          </cell>
          <cell r="D2121">
            <v>19937.38</v>
          </cell>
        </row>
        <row r="2122">
          <cell r="A2122" t="str">
            <v>P8070</v>
          </cell>
          <cell r="B2122" t="str">
            <v>Engenheiro florestal sênior</v>
          </cell>
          <cell r="C2122" t="str">
            <v>mês</v>
          </cell>
          <cell r="D2122">
            <v>29227.65</v>
          </cell>
        </row>
        <row r="2123">
          <cell r="A2123" t="str">
            <v>P8080</v>
          </cell>
          <cell r="B2123" t="str">
            <v>Geólogo júnior</v>
          </cell>
          <cell r="C2123" t="str">
            <v>mês</v>
          </cell>
          <cell r="D2123">
            <v>16708.28</v>
          </cell>
        </row>
        <row r="2124">
          <cell r="A2124" t="str">
            <v>P8081</v>
          </cell>
          <cell r="B2124" t="str">
            <v>Geólogo pleno</v>
          </cell>
          <cell r="C2124" t="str">
            <v>mês</v>
          </cell>
          <cell r="D2124">
            <v>19408.66</v>
          </cell>
        </row>
        <row r="2125">
          <cell r="A2125" t="str">
            <v>P8082</v>
          </cell>
          <cell r="B2125" t="str">
            <v>Geólogo sênior</v>
          </cell>
          <cell r="C2125" t="str">
            <v>mês</v>
          </cell>
          <cell r="D2125">
            <v>25614.02</v>
          </cell>
        </row>
        <row r="2126">
          <cell r="A2126" t="str">
            <v>P8086</v>
          </cell>
          <cell r="B2126" t="str">
            <v>Historiador / Sociólogo júnior</v>
          </cell>
          <cell r="C2126" t="str">
            <v>mês</v>
          </cell>
          <cell r="D2126">
            <v>6600.1</v>
          </cell>
        </row>
        <row r="2127">
          <cell r="A2127" t="str">
            <v>P8087</v>
          </cell>
          <cell r="B2127" t="str">
            <v>Historiador / Sociólogo pleno</v>
          </cell>
          <cell r="C2127" t="str">
            <v>mês</v>
          </cell>
          <cell r="D2127">
            <v>8511.98</v>
          </cell>
        </row>
        <row r="2128">
          <cell r="A2128" t="str">
            <v>P8088</v>
          </cell>
          <cell r="B2128" t="str">
            <v>Historiador / Sociólogo sênior</v>
          </cell>
          <cell r="C2128" t="str">
            <v>mês</v>
          </cell>
          <cell r="D2128">
            <v>14785.23</v>
          </cell>
        </row>
        <row r="2129">
          <cell r="A2129" t="str">
            <v>P8092</v>
          </cell>
          <cell r="B2129" t="str">
            <v>Jornalista júnior</v>
          </cell>
          <cell r="C2129" t="str">
            <v>mês</v>
          </cell>
          <cell r="D2129">
            <v>5570.61</v>
          </cell>
        </row>
        <row r="2130">
          <cell r="A2130" t="str">
            <v>P8093</v>
          </cell>
          <cell r="B2130" t="str">
            <v>Jornalista pleno</v>
          </cell>
          <cell r="C2130" t="str">
            <v>mês</v>
          </cell>
          <cell r="D2130">
            <v>7101.65</v>
          </cell>
        </row>
        <row r="2131">
          <cell r="A2131" t="str">
            <v>P8094</v>
          </cell>
          <cell r="B2131" t="str">
            <v>Jornalista sênior</v>
          </cell>
          <cell r="C2131" t="str">
            <v>mês</v>
          </cell>
          <cell r="D2131">
            <v>13508.54</v>
          </cell>
        </row>
        <row r="2132">
          <cell r="A2132" t="str">
            <v>P8098</v>
          </cell>
          <cell r="B2132" t="str">
            <v>Laboratorista</v>
          </cell>
          <cell r="C2132" t="str">
            <v>mês</v>
          </cell>
          <cell r="D2132">
            <v>4106.46</v>
          </cell>
        </row>
        <row r="2133">
          <cell r="A2133" t="str">
            <v>P8102</v>
          </cell>
          <cell r="B2133" t="str">
            <v>Médico veterinário</v>
          </cell>
          <cell r="C2133" t="str">
            <v>mês</v>
          </cell>
          <cell r="D2133">
            <v>16686.68</v>
          </cell>
        </row>
        <row r="2134">
          <cell r="A2134" t="str">
            <v>P8106</v>
          </cell>
          <cell r="B2134" t="str">
            <v>Meteorologista júnior</v>
          </cell>
          <cell r="C2134" t="str">
            <v>mês</v>
          </cell>
          <cell r="D2134">
            <v>7546.5</v>
          </cell>
        </row>
        <row r="2135">
          <cell r="A2135" t="str">
            <v>P8107</v>
          </cell>
          <cell r="B2135" t="str">
            <v>Meteorologista pleno</v>
          </cell>
          <cell r="C2135" t="str">
            <v>mês</v>
          </cell>
          <cell r="D2135">
            <v>9809.33</v>
          </cell>
        </row>
        <row r="2136">
          <cell r="A2136" t="str">
            <v>P8108</v>
          </cell>
          <cell r="B2136" t="str">
            <v>Meteorologista sênior</v>
          </cell>
          <cell r="C2136" t="str">
            <v>mês</v>
          </cell>
          <cell r="D2136">
            <v>16786.439999999999</v>
          </cell>
        </row>
        <row r="2137">
          <cell r="A2137" t="str">
            <v>P8112</v>
          </cell>
          <cell r="B2137" t="str">
            <v>Motorista de caminhão</v>
          </cell>
          <cell r="C2137" t="str">
            <v>mês</v>
          </cell>
          <cell r="D2137">
            <v>4113.46</v>
          </cell>
        </row>
        <row r="2138">
          <cell r="A2138" t="str">
            <v>P8113</v>
          </cell>
          <cell r="B2138" t="str">
            <v>Motorista de veículo leve</v>
          </cell>
          <cell r="C2138" t="str">
            <v>mês</v>
          </cell>
          <cell r="D2138">
            <v>3851.52</v>
          </cell>
        </row>
        <row r="2139">
          <cell r="A2139" t="str">
            <v>P8117</v>
          </cell>
          <cell r="B2139" t="str">
            <v>Oceanógrafo júnior</v>
          </cell>
          <cell r="C2139" t="str">
            <v>mês</v>
          </cell>
          <cell r="D2139">
            <v>6939.55</v>
          </cell>
        </row>
        <row r="2140">
          <cell r="A2140" t="str">
            <v>P8118</v>
          </cell>
          <cell r="B2140" t="str">
            <v>Oceanógrafo pleno</v>
          </cell>
          <cell r="C2140" t="str">
            <v>mês</v>
          </cell>
          <cell r="D2140">
            <v>8980.82</v>
          </cell>
        </row>
        <row r="2141">
          <cell r="A2141" t="str">
            <v>P8119</v>
          </cell>
          <cell r="B2141" t="str">
            <v>Oceanógrafo sênior</v>
          </cell>
          <cell r="C2141" t="str">
            <v>mês</v>
          </cell>
          <cell r="D2141">
            <v>13062.45</v>
          </cell>
        </row>
        <row r="2142">
          <cell r="A2142" t="str">
            <v>P8123</v>
          </cell>
          <cell r="B2142" t="str">
            <v>Paleontólogo / Arqueólogo / Antropólogo júnior</v>
          </cell>
          <cell r="C2142" t="str">
            <v>mês</v>
          </cell>
          <cell r="D2142">
            <v>6208.93</v>
          </cell>
        </row>
        <row r="2143">
          <cell r="A2143" t="str">
            <v>P8124</v>
          </cell>
          <cell r="B2143" t="str">
            <v>Paleontólogo / Arqueólogo / Antropólogo pleno</v>
          </cell>
          <cell r="C2143" t="str">
            <v>mês</v>
          </cell>
          <cell r="D2143">
            <v>7971.52</v>
          </cell>
        </row>
        <row r="2144">
          <cell r="A2144" t="str">
            <v>P8125</v>
          </cell>
          <cell r="B2144" t="str">
            <v>Paleontólogo / Arqueólogo / Antropólogo sênior</v>
          </cell>
          <cell r="C2144" t="str">
            <v>mês</v>
          </cell>
          <cell r="D2144">
            <v>12283.96</v>
          </cell>
        </row>
        <row r="2145">
          <cell r="A2145" t="str">
            <v>P8129</v>
          </cell>
          <cell r="B2145" t="str">
            <v>Pedagogo júnior</v>
          </cell>
          <cell r="C2145" t="str">
            <v>mês</v>
          </cell>
          <cell r="D2145">
            <v>6786.49</v>
          </cell>
        </row>
        <row r="2146">
          <cell r="A2146" t="str">
            <v>P8130</v>
          </cell>
          <cell r="B2146" t="str">
            <v>Pedagogo pleno</v>
          </cell>
          <cell r="C2146" t="str">
            <v>mês</v>
          </cell>
          <cell r="D2146">
            <v>8770.52</v>
          </cell>
        </row>
        <row r="2147">
          <cell r="A2147" t="str">
            <v>P8131</v>
          </cell>
          <cell r="B2147" t="str">
            <v>Pedagogo sênior</v>
          </cell>
          <cell r="C2147" t="str">
            <v>mês</v>
          </cell>
          <cell r="D2147">
            <v>14845.5</v>
          </cell>
        </row>
        <row r="2148">
          <cell r="A2148" t="str">
            <v>P8135</v>
          </cell>
          <cell r="B2148" t="str">
            <v>Secretária</v>
          </cell>
          <cell r="C2148" t="str">
            <v>mês</v>
          </cell>
          <cell r="D2148">
            <v>4324.0200000000004</v>
          </cell>
        </row>
        <row r="2149">
          <cell r="A2149" t="str">
            <v>P8139</v>
          </cell>
          <cell r="B2149" t="str">
            <v>Sondador</v>
          </cell>
          <cell r="C2149" t="str">
            <v>mês</v>
          </cell>
          <cell r="D2149">
            <v>3670.14</v>
          </cell>
        </row>
        <row r="2150">
          <cell r="A2150" t="str">
            <v>P8143</v>
          </cell>
          <cell r="B2150" t="str">
            <v>Técnico ambiental</v>
          </cell>
          <cell r="C2150" t="str">
            <v>mês</v>
          </cell>
          <cell r="D2150">
            <v>4890.9799999999996</v>
          </cell>
        </row>
        <row r="2151">
          <cell r="A2151" t="str">
            <v>P8147</v>
          </cell>
          <cell r="B2151" t="str">
            <v>Técnico de obras</v>
          </cell>
          <cell r="C2151" t="str">
            <v>mês</v>
          </cell>
          <cell r="D2151">
            <v>5858.22</v>
          </cell>
        </row>
        <row r="2152">
          <cell r="A2152" t="str">
            <v>P8151</v>
          </cell>
          <cell r="B2152" t="str">
            <v>Técnico de segurança do trabalho</v>
          </cell>
          <cell r="C2152" t="str">
            <v>mês</v>
          </cell>
          <cell r="D2152">
            <v>7563.76</v>
          </cell>
        </row>
        <row r="2153">
          <cell r="A2153" t="str">
            <v>P8155</v>
          </cell>
          <cell r="B2153" t="str">
            <v>Técnico em geoprocessamento</v>
          </cell>
          <cell r="C2153" t="str">
            <v>mês</v>
          </cell>
          <cell r="D2153">
            <v>4686.46</v>
          </cell>
        </row>
        <row r="2154">
          <cell r="A2154" t="str">
            <v>P8159</v>
          </cell>
          <cell r="B2154" t="str">
            <v>Técnico em informática - programador</v>
          </cell>
          <cell r="C2154" t="str">
            <v>mês</v>
          </cell>
          <cell r="D2154">
            <v>6411.42</v>
          </cell>
        </row>
        <row r="2155">
          <cell r="A2155" t="str">
            <v>P8163</v>
          </cell>
          <cell r="B2155" t="str">
            <v>Topógrafo</v>
          </cell>
          <cell r="C2155" t="str">
            <v>mês</v>
          </cell>
          <cell r="D2155">
            <v>4269.25</v>
          </cell>
        </row>
        <row r="2156">
          <cell r="A2156" t="str">
            <v xml:space="preserve">E8889 </v>
          </cell>
          <cell r="B2156" t="str">
            <v xml:space="preserve">Veículo leve - tipo hatch - (sem motorista) </v>
          </cell>
          <cell r="C2156" t="str">
            <v xml:space="preserve">dia </v>
          </cell>
          <cell r="D2156">
            <v>86.075370705244111</v>
          </cell>
        </row>
        <row r="2157">
          <cell r="A2157" t="str">
            <v>E8891</v>
          </cell>
          <cell r="B2157" t="str">
            <v>Veículo leve - tipo pick up 4 x 4 - (sem motorista)</v>
          </cell>
          <cell r="C2157" t="str">
            <v xml:space="preserve">dia </v>
          </cell>
          <cell r="D2157">
            <v>195.69678119349004</v>
          </cell>
        </row>
        <row r="2158">
          <cell r="A2158" t="str">
            <v>E8887</v>
          </cell>
          <cell r="B2158" t="str">
            <v>Veículo van - tipo furgão - (com motorista)</v>
          </cell>
          <cell r="C2158" t="str">
            <v xml:space="preserve">dia </v>
          </cell>
          <cell r="D2158">
            <v>308.48882459312836</v>
          </cell>
        </row>
        <row r="2159">
          <cell r="A2159" t="str">
            <v xml:space="preserve">EST - DF </v>
          </cell>
          <cell r="B2159" t="str">
            <v xml:space="preserve">Estadia - DF </v>
          </cell>
          <cell r="C2159" t="str">
            <v xml:space="preserve">dia </v>
          </cell>
          <cell r="D2159">
            <v>200.6</v>
          </cell>
        </row>
        <row r="2160">
          <cell r="A2160" t="str">
            <v xml:space="preserve">EST - AM </v>
          </cell>
          <cell r="B2160" t="str">
            <v xml:space="preserve">Estadia - AM </v>
          </cell>
          <cell r="C2160" t="str">
            <v xml:space="preserve">dia </v>
          </cell>
          <cell r="D2160">
            <v>200.6</v>
          </cell>
        </row>
        <row r="2161">
          <cell r="A2161" t="str">
            <v xml:space="preserve">EST - RJ </v>
          </cell>
          <cell r="B2161" t="str">
            <v xml:space="preserve">Estadia - RJ </v>
          </cell>
          <cell r="C2161" t="str">
            <v xml:space="preserve">dia </v>
          </cell>
          <cell r="D2161">
            <v>200.6</v>
          </cell>
        </row>
        <row r="2162">
          <cell r="A2162" t="str">
            <v xml:space="preserve">EST - MG </v>
          </cell>
          <cell r="B2162" t="str">
            <v xml:space="preserve">Estadia - MG </v>
          </cell>
          <cell r="C2162" t="str">
            <v xml:space="preserve">dia </v>
          </cell>
          <cell r="D2162">
            <v>194.7</v>
          </cell>
        </row>
        <row r="2163">
          <cell r="A2163" t="str">
            <v xml:space="preserve">EST - CE </v>
          </cell>
          <cell r="B2163" t="str">
            <v xml:space="preserve">Estadia - CE </v>
          </cell>
          <cell r="C2163" t="str">
            <v xml:space="preserve">dia </v>
          </cell>
          <cell r="D2163">
            <v>194.7</v>
          </cell>
        </row>
        <row r="2164">
          <cell r="A2164" t="str">
            <v xml:space="preserve">EST - RS </v>
          </cell>
          <cell r="B2164" t="str">
            <v xml:space="preserve">Estadia - RS </v>
          </cell>
          <cell r="C2164" t="str">
            <v xml:space="preserve">dia </v>
          </cell>
          <cell r="D2164">
            <v>194.7</v>
          </cell>
        </row>
        <row r="2165">
          <cell r="A2165" t="str">
            <v xml:space="preserve">EST - PE </v>
          </cell>
          <cell r="B2165" t="str">
            <v xml:space="preserve">Estadia - PE </v>
          </cell>
          <cell r="C2165" t="str">
            <v xml:space="preserve">dia </v>
          </cell>
          <cell r="D2165">
            <v>194.7</v>
          </cell>
        </row>
        <row r="2166">
          <cell r="A2166" t="str">
            <v xml:space="preserve">EST - BA </v>
          </cell>
          <cell r="B2166" t="str">
            <v xml:space="preserve">Estadia - BA </v>
          </cell>
          <cell r="C2166" t="str">
            <v xml:space="preserve">dia </v>
          </cell>
          <cell r="D2166">
            <v>194.7</v>
          </cell>
        </row>
        <row r="2167">
          <cell r="A2167" t="str">
            <v xml:space="preserve">EST - SP </v>
          </cell>
          <cell r="B2167" t="str">
            <v>Estadia - SP</v>
          </cell>
          <cell r="C2167" t="str">
            <v xml:space="preserve">dia </v>
          </cell>
          <cell r="D2167">
            <v>194.7</v>
          </cell>
        </row>
        <row r="2168">
          <cell r="A2168" t="str">
            <v xml:space="preserve">EST - AC </v>
          </cell>
          <cell r="B2168" t="str">
            <v xml:space="preserve">Estadia - AC </v>
          </cell>
          <cell r="C2168" t="str">
            <v xml:space="preserve">dia </v>
          </cell>
          <cell r="D2168">
            <v>188.8</v>
          </cell>
        </row>
        <row r="2169">
          <cell r="A2169" t="str">
            <v xml:space="preserve">EST - AL </v>
          </cell>
          <cell r="B2169" t="str">
            <v xml:space="preserve">Estadia - AL </v>
          </cell>
          <cell r="C2169" t="str">
            <v xml:space="preserve">dia </v>
          </cell>
          <cell r="D2169">
            <v>188.8</v>
          </cell>
        </row>
        <row r="2170">
          <cell r="A2170" t="str">
            <v xml:space="preserve">EST - AP </v>
          </cell>
          <cell r="B2170" t="str">
            <v xml:space="preserve">Estadia - AP </v>
          </cell>
          <cell r="C2170" t="str">
            <v xml:space="preserve">dia </v>
          </cell>
          <cell r="D2170">
            <v>188.8</v>
          </cell>
        </row>
        <row r="2171">
          <cell r="A2171" t="str">
            <v xml:space="preserve">EST - ES </v>
          </cell>
          <cell r="B2171" t="str">
            <v xml:space="preserve">Estadia - ES </v>
          </cell>
          <cell r="C2171" t="str">
            <v xml:space="preserve">dia </v>
          </cell>
          <cell r="D2171">
            <v>188.8</v>
          </cell>
        </row>
        <row r="2172">
          <cell r="A2172" t="str">
            <v xml:space="preserve">EST - GO </v>
          </cell>
          <cell r="B2172" t="str">
            <v xml:space="preserve">Estadia - GO </v>
          </cell>
          <cell r="C2172" t="str">
            <v xml:space="preserve">dia </v>
          </cell>
          <cell r="D2172">
            <v>188.8</v>
          </cell>
        </row>
        <row r="2173">
          <cell r="A2173" t="str">
            <v xml:space="preserve">EST - MA </v>
          </cell>
          <cell r="B2173" t="str">
            <v xml:space="preserve">Estadia - MA </v>
          </cell>
          <cell r="C2173" t="str">
            <v xml:space="preserve">dia </v>
          </cell>
          <cell r="D2173">
            <v>188.8</v>
          </cell>
        </row>
        <row r="2174">
          <cell r="A2174" t="str">
            <v xml:space="preserve">EST - MT </v>
          </cell>
          <cell r="B2174" t="str">
            <v xml:space="preserve">Estadia - MT </v>
          </cell>
          <cell r="C2174" t="str">
            <v xml:space="preserve">dia </v>
          </cell>
          <cell r="D2174">
            <v>188.8</v>
          </cell>
        </row>
        <row r="2175">
          <cell r="A2175" t="str">
            <v xml:space="preserve">EST - MS </v>
          </cell>
          <cell r="B2175" t="str">
            <v xml:space="preserve">Estadia - MS </v>
          </cell>
          <cell r="C2175" t="str">
            <v xml:space="preserve">dia </v>
          </cell>
          <cell r="D2175">
            <v>188.8</v>
          </cell>
        </row>
        <row r="2176">
          <cell r="A2176" t="str">
            <v xml:space="preserve">EST - PA </v>
          </cell>
          <cell r="B2176" t="str">
            <v xml:space="preserve">Estadia - PA </v>
          </cell>
          <cell r="C2176" t="str">
            <v xml:space="preserve">dia </v>
          </cell>
          <cell r="D2176">
            <v>188.8</v>
          </cell>
        </row>
        <row r="2177">
          <cell r="A2177" t="str">
            <v xml:space="preserve">EST - PB </v>
          </cell>
          <cell r="B2177" t="str">
            <v xml:space="preserve">Estadia - PB </v>
          </cell>
          <cell r="C2177" t="str">
            <v xml:space="preserve">dia </v>
          </cell>
          <cell r="D2177">
            <v>188.8</v>
          </cell>
        </row>
        <row r="2178">
          <cell r="A2178" t="str">
            <v xml:space="preserve">EST - PR </v>
          </cell>
          <cell r="B2178" t="str">
            <v xml:space="preserve">Estadia - PR </v>
          </cell>
          <cell r="C2178" t="str">
            <v xml:space="preserve">dia </v>
          </cell>
          <cell r="D2178">
            <v>188.8</v>
          </cell>
        </row>
        <row r="2179">
          <cell r="A2179" t="str">
            <v xml:space="preserve">EST - PI </v>
          </cell>
          <cell r="B2179" t="str">
            <v xml:space="preserve">Estadia - PI </v>
          </cell>
          <cell r="C2179" t="str">
            <v xml:space="preserve">dia </v>
          </cell>
          <cell r="D2179">
            <v>188.8</v>
          </cell>
        </row>
        <row r="2180">
          <cell r="A2180" t="str">
            <v xml:space="preserve">EST - RN </v>
          </cell>
          <cell r="B2180" t="str">
            <v xml:space="preserve">Estadia - RN </v>
          </cell>
          <cell r="C2180" t="str">
            <v xml:space="preserve">dia </v>
          </cell>
          <cell r="D2180">
            <v>188.8</v>
          </cell>
        </row>
        <row r="2181">
          <cell r="A2181" t="str">
            <v xml:space="preserve">EST - RO </v>
          </cell>
          <cell r="B2181" t="str">
            <v xml:space="preserve">Estadia - RO </v>
          </cell>
          <cell r="C2181" t="str">
            <v xml:space="preserve">dia </v>
          </cell>
          <cell r="D2181">
            <v>188.8</v>
          </cell>
        </row>
        <row r="2182">
          <cell r="A2182" t="str">
            <v xml:space="preserve">EST - RR </v>
          </cell>
          <cell r="B2182" t="str">
            <v xml:space="preserve">Estadia - RR </v>
          </cell>
          <cell r="C2182" t="str">
            <v xml:space="preserve">dia </v>
          </cell>
          <cell r="D2182">
            <v>188.8</v>
          </cell>
        </row>
        <row r="2183">
          <cell r="A2183" t="str">
            <v xml:space="preserve">EST - SC </v>
          </cell>
          <cell r="B2183" t="str">
            <v xml:space="preserve">Estadia - SC </v>
          </cell>
          <cell r="C2183" t="str">
            <v xml:space="preserve">dia </v>
          </cell>
          <cell r="D2183">
            <v>188.8</v>
          </cell>
        </row>
        <row r="2184">
          <cell r="A2184" t="str">
            <v xml:space="preserve">EST - SE </v>
          </cell>
          <cell r="B2184" t="str">
            <v xml:space="preserve">Estadia - SE </v>
          </cell>
          <cell r="C2184" t="str">
            <v xml:space="preserve">dia </v>
          </cell>
          <cell r="D2184">
            <v>188.8</v>
          </cell>
        </row>
        <row r="2185">
          <cell r="A2185" t="str">
            <v xml:space="preserve">EST - TO </v>
          </cell>
          <cell r="B2185" t="str">
            <v xml:space="preserve">Estadia - TO </v>
          </cell>
          <cell r="C2185" t="str">
            <v xml:space="preserve">dia </v>
          </cell>
          <cell r="D2185">
            <v>188.8</v>
          </cell>
        </row>
        <row r="2186">
          <cell r="A2186" t="str">
            <v xml:space="preserve">PASS - DF </v>
          </cell>
          <cell r="B2186" t="str">
            <v>Passagem aérea - destino Brasília (ida e volta)</v>
          </cell>
          <cell r="C2186" t="str">
            <v>und</v>
          </cell>
          <cell r="D2186">
            <v>335.5</v>
          </cell>
        </row>
        <row r="2187">
          <cell r="A2187" t="str">
            <v xml:space="preserve">PASS - AM </v>
          </cell>
          <cell r="B2187" t="str">
            <v>Passagem aérea - destino Manaus (ida e volta)</v>
          </cell>
          <cell r="C2187" t="str">
            <v>und</v>
          </cell>
          <cell r="D2187"/>
        </row>
        <row r="2188">
          <cell r="A2188" t="str">
            <v xml:space="preserve">PASS - RJ </v>
          </cell>
          <cell r="B2188" t="str">
            <v>Passagem aérea - destino Rio de Janeiro (ida e volta)</v>
          </cell>
          <cell r="C2188" t="str">
            <v>und</v>
          </cell>
          <cell r="D2188"/>
        </row>
        <row r="2189">
          <cell r="A2189" t="str">
            <v xml:space="preserve">PASS - MG </v>
          </cell>
          <cell r="B2189" t="str">
            <v>Passagem aérea - destino Belo Horizonte (ida e volta)</v>
          </cell>
          <cell r="C2189" t="str">
            <v>und</v>
          </cell>
          <cell r="D2189">
            <v>335.5</v>
          </cell>
        </row>
        <row r="2190">
          <cell r="A2190" t="str">
            <v xml:space="preserve">PASS - CE </v>
          </cell>
          <cell r="B2190" t="str">
            <v>Passagem aérea - destino Fortaleza (ida e volta)</v>
          </cell>
          <cell r="C2190" t="str">
            <v>und</v>
          </cell>
          <cell r="D2190"/>
        </row>
        <row r="2191">
          <cell r="A2191" t="str">
            <v xml:space="preserve">PASS - RS </v>
          </cell>
          <cell r="B2191" t="str">
            <v>Passagem aérea - destino Porto Alegre (ida e volta)</v>
          </cell>
          <cell r="C2191" t="str">
            <v>und</v>
          </cell>
          <cell r="D2191"/>
        </row>
        <row r="2192">
          <cell r="A2192" t="str">
            <v xml:space="preserve">PASS - PE </v>
          </cell>
          <cell r="B2192" t="str">
            <v>Passagem aérea - destino Recife (ida e volta)</v>
          </cell>
          <cell r="C2192" t="str">
            <v>und</v>
          </cell>
          <cell r="D2192"/>
        </row>
        <row r="2193">
          <cell r="A2193" t="str">
            <v xml:space="preserve">PASS - BA </v>
          </cell>
          <cell r="B2193" t="str">
            <v>Passagem aérea - destino Salvador (ida e volta)</v>
          </cell>
          <cell r="C2193" t="str">
            <v>und</v>
          </cell>
          <cell r="D2193"/>
        </row>
        <row r="2194">
          <cell r="A2194" t="str">
            <v xml:space="preserve">PASS - SP </v>
          </cell>
          <cell r="B2194" t="str">
            <v>Passagem aérea - destino São Paulo (ida e volta)</v>
          </cell>
          <cell r="C2194" t="str">
            <v>und</v>
          </cell>
          <cell r="D2194"/>
        </row>
        <row r="2195">
          <cell r="A2195" t="str">
            <v xml:space="preserve">PASS - AC </v>
          </cell>
          <cell r="B2195" t="str">
            <v>Passagem aérea - destino Rio Branco (ida e volta)</v>
          </cell>
          <cell r="C2195" t="str">
            <v>und</v>
          </cell>
          <cell r="D2195"/>
        </row>
        <row r="2196">
          <cell r="A2196" t="str">
            <v xml:space="preserve">PASS - AL </v>
          </cell>
          <cell r="B2196" t="str">
            <v>Passagem aérea - destino Maceió (ida e volta)</v>
          </cell>
          <cell r="C2196" t="str">
            <v>und</v>
          </cell>
          <cell r="D2196"/>
        </row>
        <row r="2197">
          <cell r="A2197" t="str">
            <v xml:space="preserve">PASS - AP </v>
          </cell>
          <cell r="B2197" t="str">
            <v>Passagem aérea - destino Macapá (ida e volta)</v>
          </cell>
          <cell r="C2197" t="str">
            <v>und</v>
          </cell>
          <cell r="D2197"/>
        </row>
        <row r="2198">
          <cell r="A2198" t="str">
            <v xml:space="preserve">PASS - ES </v>
          </cell>
          <cell r="B2198" t="str">
            <v>Passagem aérea - destino Vitória (ida e volta)</v>
          </cell>
          <cell r="C2198" t="str">
            <v>und</v>
          </cell>
          <cell r="D2198"/>
        </row>
        <row r="2199">
          <cell r="A2199" t="str">
            <v xml:space="preserve">PASS - GO </v>
          </cell>
          <cell r="B2199" t="str">
            <v>Passagem aérea - destino Goiânia (ida e volta)</v>
          </cell>
          <cell r="C2199" t="str">
            <v>und</v>
          </cell>
          <cell r="D2199"/>
        </row>
        <row r="2200">
          <cell r="A2200" t="str">
            <v xml:space="preserve">PASS - MA </v>
          </cell>
          <cell r="B2200" t="str">
            <v>Passagem aérea - destino São Luís (ida e volta)</v>
          </cell>
          <cell r="C2200" t="str">
            <v>und</v>
          </cell>
          <cell r="D2200">
            <v>677</v>
          </cell>
        </row>
        <row r="2201">
          <cell r="A2201" t="str">
            <v xml:space="preserve">PASS - MT </v>
          </cell>
          <cell r="B2201" t="str">
            <v>Passagem aérea - destino Cuiabá (ida e volta)</v>
          </cell>
          <cell r="C2201" t="str">
            <v>und</v>
          </cell>
          <cell r="D2201">
            <v>362.5</v>
          </cell>
        </row>
        <row r="2202">
          <cell r="A2202" t="str">
            <v xml:space="preserve">PASS - MS </v>
          </cell>
          <cell r="B2202" t="str">
            <v>Passagem aérea - destino Campo Grande (ida e volta)</v>
          </cell>
          <cell r="C2202" t="str">
            <v>und</v>
          </cell>
          <cell r="D2202"/>
        </row>
        <row r="2203">
          <cell r="A2203" t="str">
            <v xml:space="preserve">PASS - PA </v>
          </cell>
          <cell r="B2203" t="str">
            <v>Passagem aérea - destino Belém (ida e volta)</v>
          </cell>
          <cell r="C2203" t="str">
            <v>und</v>
          </cell>
          <cell r="D2203">
            <v>554</v>
          </cell>
        </row>
        <row r="2204">
          <cell r="A2204" t="str">
            <v xml:space="preserve">PASS - PB </v>
          </cell>
          <cell r="B2204" t="str">
            <v>Passagem aérea - destino João Pessoa (ida e volta)</v>
          </cell>
          <cell r="C2204" t="str">
            <v>und</v>
          </cell>
          <cell r="D2204"/>
        </row>
        <row r="2205">
          <cell r="A2205" t="str">
            <v xml:space="preserve">PASS - PR </v>
          </cell>
          <cell r="B2205" t="str">
            <v>Passagem aérea - destino Curitiba (ida e volta)</v>
          </cell>
          <cell r="C2205" t="str">
            <v>und</v>
          </cell>
          <cell r="D2205"/>
        </row>
        <row r="2206">
          <cell r="A2206" t="str">
            <v xml:space="preserve">PASS - PI </v>
          </cell>
          <cell r="B2206" t="str">
            <v>Passagem aérea - destino Teresina (ida e volta)</v>
          </cell>
          <cell r="C2206" t="str">
            <v>und</v>
          </cell>
          <cell r="D2206">
            <v>677</v>
          </cell>
        </row>
        <row r="2207">
          <cell r="A2207" t="str">
            <v xml:space="preserve">PASS - RN </v>
          </cell>
          <cell r="B2207" t="str">
            <v>Passagem aérea - destino Natal (ida e volta)</v>
          </cell>
          <cell r="C2207" t="str">
            <v>und</v>
          </cell>
          <cell r="D2207"/>
        </row>
        <row r="2208">
          <cell r="A2208" t="str">
            <v xml:space="preserve">PASS - RO </v>
          </cell>
          <cell r="B2208" t="str">
            <v>Passagem aérea - destino Porto Velho (ida e volta)</v>
          </cell>
          <cell r="C2208" t="str">
            <v>und</v>
          </cell>
          <cell r="D2208"/>
        </row>
        <row r="2209">
          <cell r="A2209" t="str">
            <v xml:space="preserve">PASS - RR </v>
          </cell>
          <cell r="B2209" t="str">
            <v>Passagem aérea - destino Boa Vista (ida e volta)</v>
          </cell>
          <cell r="C2209" t="str">
            <v>und</v>
          </cell>
          <cell r="D2209"/>
        </row>
        <row r="2210">
          <cell r="A2210" t="str">
            <v xml:space="preserve">PASS - SC </v>
          </cell>
          <cell r="B2210" t="str">
            <v>Passagem aérea - destino Florianópolis (ida e volta)</v>
          </cell>
          <cell r="C2210" t="str">
            <v>und</v>
          </cell>
          <cell r="D2210"/>
        </row>
        <row r="2211">
          <cell r="A2211" t="str">
            <v xml:space="preserve">PASS - SE </v>
          </cell>
          <cell r="B2211" t="str">
            <v>Passagem aérea - destino Aracaju (ida e volta)</v>
          </cell>
          <cell r="C2211" t="str">
            <v>und</v>
          </cell>
          <cell r="D2211"/>
        </row>
        <row r="2212">
          <cell r="A2212" t="str">
            <v xml:space="preserve">PASS - TO </v>
          </cell>
          <cell r="B2212" t="str">
            <v>Passagem aérea - destino Palmas (ida e volta)</v>
          </cell>
          <cell r="C2212" t="str">
            <v>und</v>
          </cell>
          <cell r="D2212"/>
        </row>
        <row r="2213">
          <cell r="A2213" t="str">
            <v>PASS - LOTE 1</v>
          </cell>
          <cell r="B2213" t="str">
            <v>Passagem aérea - destino MT / PA (ida e volta)</v>
          </cell>
          <cell r="C2213" t="str">
            <v>und</v>
          </cell>
          <cell r="D2213">
            <v>504.75</v>
          </cell>
        </row>
        <row r="2214">
          <cell r="A2214" t="str">
            <v>PASS - LOTE 2</v>
          </cell>
          <cell r="B2214" t="str">
            <v>Passagem aérea - destino MA / PI (ida e volta)</v>
          </cell>
          <cell r="C2214" t="str">
            <v>und</v>
          </cell>
          <cell r="D2214">
            <v>677</v>
          </cell>
        </row>
        <row r="2215">
          <cell r="A2215" t="str">
            <v>PASS - LOTE 3</v>
          </cell>
          <cell r="B2215" t="str">
            <v>Passagem aérea - destino MT / PR (ida e volta)</v>
          </cell>
          <cell r="C2215" t="str">
            <v>und</v>
          </cell>
          <cell r="D2215">
            <v>610.5</v>
          </cell>
        </row>
        <row r="2216">
          <cell r="A2216" t="str">
            <v>PASS - LOTE 4</v>
          </cell>
          <cell r="B2216" t="str">
            <v>Passagem aérea - destino BH ou DF (ida e volta)</v>
          </cell>
          <cell r="C2216" t="str">
            <v>und</v>
          </cell>
          <cell r="D2216">
            <v>335.5</v>
          </cell>
        </row>
        <row r="2217">
          <cell r="A2217" t="str">
            <v>PASS - LOTE 5</v>
          </cell>
          <cell r="B2217" t="str">
            <v>Passagem aérea - destino BH ou DF (ida e volta)</v>
          </cell>
          <cell r="C2217" t="str">
            <v>und</v>
          </cell>
          <cell r="D2217">
            <v>335.5</v>
          </cell>
        </row>
        <row r="2218">
          <cell r="A2218"/>
          <cell r="B2218"/>
          <cell r="C2218"/>
          <cell r="D2218"/>
        </row>
        <row r="2219">
          <cell r="A2219" t="str">
            <v>Tabela 2 - Custos de imóveis, mobiliário, cestas de instalações e custos diversos da
Engenharia Consultiva - mês de referência: janeiro/2020</v>
          </cell>
          <cell r="B2219"/>
          <cell r="C2219"/>
          <cell r="D2219"/>
        </row>
        <row r="2220">
          <cell r="A2220" t="str">
            <v>B8951</v>
          </cell>
          <cell r="B2220" t="str">
            <v>Escritório Comercial (2,32% do CMCC - SINAPI)</v>
          </cell>
          <cell r="C2220" t="str">
            <v>/m² x mês</v>
          </cell>
          <cell r="D2220">
            <v>26.93</v>
          </cell>
        </row>
        <row r="2221">
          <cell r="A2221" t="str">
            <v>B8952</v>
          </cell>
          <cell r="B2221" t="str">
            <v>Residencial (1,27% do CMCC - SINAPI)</v>
          </cell>
          <cell r="C2221" t="str">
            <v>/m² x mês</v>
          </cell>
          <cell r="D2221">
            <v>14.71</v>
          </cell>
        </row>
        <row r="2222">
          <cell r="A2222" t="str">
            <v>B8953</v>
          </cell>
          <cell r="B2222" t="str">
            <v>Mobiliário Escritório</v>
          </cell>
          <cell r="C2222" t="str">
            <v xml:space="preserve"> x ocupante/mês</v>
          </cell>
          <cell r="D2222">
            <v>431.28</v>
          </cell>
        </row>
        <row r="2223">
          <cell r="A2223" t="str">
            <v>B8954</v>
          </cell>
          <cell r="B2223" t="str">
            <v>Residência</v>
          </cell>
          <cell r="C2223" t="str">
            <v xml:space="preserve"> x ocupante/mês</v>
          </cell>
          <cell r="D2223">
            <v>16.86</v>
          </cell>
        </row>
        <row r="2224">
          <cell r="A2224" t="str">
            <v>B8955</v>
          </cell>
          <cell r="B2224" t="str">
            <v>Laboratório de asfalto</v>
          </cell>
          <cell r="C2224" t="str">
            <v>/mês</v>
          </cell>
          <cell r="D2224">
            <v>4054.72</v>
          </cell>
        </row>
        <row r="2225">
          <cell r="A2225" t="str">
            <v>B8956</v>
          </cell>
          <cell r="B2225" t="str">
            <v>Laboratório de concreto</v>
          </cell>
          <cell r="C2225" t="str">
            <v>/mês</v>
          </cell>
          <cell r="D2225">
            <v>3186.22</v>
          </cell>
        </row>
        <row r="2226">
          <cell r="A2226" t="str">
            <v>B8957</v>
          </cell>
          <cell r="B2226" t="str">
            <v>Laboratório de solos</v>
          </cell>
          <cell r="C2226" t="str">
            <v>/mês</v>
          </cell>
          <cell r="D2226">
            <v>2658.98</v>
          </cell>
        </row>
        <row r="2227">
          <cell r="A2227" t="str">
            <v>B8958</v>
          </cell>
          <cell r="B2227" t="str">
            <v>Topografia</v>
          </cell>
          <cell r="C2227" t="str">
            <v>/mês</v>
          </cell>
          <cell r="D2227">
            <v>1970.46</v>
          </cell>
        </row>
        <row r="2228">
          <cell r="A2228" t="str">
            <v>B8959</v>
          </cell>
          <cell r="B2228" t="str">
            <v>Custos Diversos Escritório</v>
          </cell>
          <cell r="C2228" t="str">
            <v xml:space="preserve"> x ocupante/mês</v>
          </cell>
          <cell r="D2228">
            <v>152.78</v>
          </cell>
        </row>
        <row r="2229">
          <cell r="A2229" t="str">
            <v>B8960</v>
          </cell>
          <cell r="B2229" t="str">
            <v>Residência</v>
          </cell>
          <cell r="C2229" t="str">
            <v xml:space="preserve"> x ocupante/mês</v>
          </cell>
          <cell r="D2229">
            <v>201</v>
          </cell>
        </row>
        <row r="2230">
          <cell r="A2230"/>
          <cell r="B2230"/>
          <cell r="C2230"/>
          <cell r="D2230"/>
        </row>
        <row r="2231">
          <cell r="A2231"/>
          <cell r="B2231"/>
          <cell r="C2231"/>
          <cell r="D2231"/>
        </row>
        <row r="2232">
          <cell r="A2232"/>
          <cell r="B2232"/>
          <cell r="C2232"/>
          <cell r="D2232"/>
        </row>
        <row r="2233">
          <cell r="A2233"/>
          <cell r="B2233"/>
          <cell r="C2233"/>
          <cell r="D2233"/>
        </row>
        <row r="2234">
          <cell r="A2234"/>
          <cell r="B2234"/>
          <cell r="C2234"/>
          <cell r="D2234"/>
        </row>
        <row r="2235">
          <cell r="A2235"/>
          <cell r="B2235"/>
          <cell r="C2235"/>
          <cell r="D2235"/>
        </row>
        <row r="2236">
          <cell r="A2236"/>
          <cell r="B2236"/>
          <cell r="C2236"/>
          <cell r="D2236"/>
        </row>
        <row r="2237">
          <cell r="A2237"/>
          <cell r="B2237"/>
          <cell r="C2237"/>
          <cell r="D2237"/>
        </row>
        <row r="2238">
          <cell r="A2238"/>
          <cell r="B2238"/>
          <cell r="C2238"/>
          <cell r="D2238"/>
        </row>
        <row r="2239">
          <cell r="A2239"/>
          <cell r="B2239"/>
          <cell r="C2239"/>
          <cell r="D2239"/>
        </row>
        <row r="2240">
          <cell r="A2240"/>
          <cell r="B2240"/>
          <cell r="C2240"/>
          <cell r="D2240"/>
        </row>
        <row r="2241">
          <cell r="A2241"/>
          <cell r="B2241"/>
          <cell r="C2241"/>
          <cell r="D2241"/>
        </row>
        <row r="2242">
          <cell r="A2242"/>
          <cell r="B2242"/>
          <cell r="C2242"/>
          <cell r="D2242"/>
        </row>
        <row r="2243">
          <cell r="A2243"/>
          <cell r="B2243"/>
          <cell r="C2243"/>
          <cell r="D2243"/>
        </row>
        <row r="2244">
          <cell r="A2244"/>
          <cell r="B2244"/>
          <cell r="C2244"/>
          <cell r="D2244"/>
        </row>
        <row r="2245">
          <cell r="A2245"/>
          <cell r="B2245"/>
          <cell r="C2245"/>
          <cell r="D2245"/>
        </row>
        <row r="2246">
          <cell r="A2246"/>
          <cell r="B2246"/>
          <cell r="C2246"/>
          <cell r="D2246"/>
        </row>
        <row r="2247">
          <cell r="A2247"/>
          <cell r="B2247"/>
          <cell r="C2247"/>
          <cell r="D2247"/>
        </row>
        <row r="2248">
          <cell r="A2248"/>
          <cell r="B2248"/>
          <cell r="C2248"/>
          <cell r="D2248"/>
        </row>
        <row r="2249">
          <cell r="A2249"/>
          <cell r="B2249"/>
          <cell r="C2249"/>
          <cell r="D2249"/>
        </row>
        <row r="2250">
          <cell r="A2250"/>
          <cell r="B2250"/>
          <cell r="C2250"/>
          <cell r="D2250"/>
        </row>
        <row r="2251">
          <cell r="A2251"/>
          <cell r="B2251"/>
          <cell r="C2251"/>
          <cell r="D2251"/>
        </row>
        <row r="2252">
          <cell r="A2252"/>
          <cell r="B2252"/>
          <cell r="C2252"/>
          <cell r="D2252"/>
        </row>
        <row r="2253">
          <cell r="A2253"/>
          <cell r="B2253"/>
          <cell r="C2253"/>
          <cell r="D2253"/>
        </row>
        <row r="2254">
          <cell r="A2254"/>
          <cell r="B2254"/>
          <cell r="C2254"/>
          <cell r="D2254"/>
        </row>
        <row r="2255">
          <cell r="A2255"/>
          <cell r="B2255"/>
          <cell r="C2255"/>
          <cell r="D2255"/>
        </row>
        <row r="2256">
          <cell r="A2256"/>
          <cell r="B2256"/>
          <cell r="C2256"/>
          <cell r="D2256"/>
        </row>
        <row r="2257">
          <cell r="A2257"/>
          <cell r="B2257"/>
          <cell r="C2257"/>
          <cell r="D2257"/>
        </row>
        <row r="2258">
          <cell r="A2258"/>
          <cell r="B2258"/>
          <cell r="C2258"/>
          <cell r="D2258"/>
        </row>
        <row r="2259">
          <cell r="A2259"/>
          <cell r="B2259"/>
          <cell r="C2259"/>
          <cell r="D2259"/>
        </row>
        <row r="2260">
          <cell r="A2260"/>
          <cell r="B2260"/>
          <cell r="C2260"/>
          <cell r="D2260"/>
        </row>
        <row r="2261">
          <cell r="A2261"/>
          <cell r="B2261"/>
          <cell r="C2261"/>
          <cell r="D2261"/>
        </row>
        <row r="2262">
          <cell r="A2262"/>
          <cell r="B2262"/>
          <cell r="C2262"/>
          <cell r="D2262"/>
        </row>
        <row r="2263">
          <cell r="A2263"/>
          <cell r="B2263"/>
          <cell r="C2263"/>
          <cell r="D2263"/>
        </row>
        <row r="2264">
          <cell r="A2264"/>
          <cell r="B2264"/>
          <cell r="C2264"/>
          <cell r="D2264"/>
        </row>
        <row r="2265">
          <cell r="A2265"/>
          <cell r="B2265"/>
          <cell r="C2265"/>
          <cell r="D2265"/>
        </row>
        <row r="2266">
          <cell r="A2266"/>
          <cell r="B2266"/>
          <cell r="C2266"/>
          <cell r="D2266"/>
        </row>
        <row r="2267">
          <cell r="A2267"/>
          <cell r="B2267"/>
          <cell r="C2267"/>
          <cell r="D2267"/>
        </row>
        <row r="2268">
          <cell r="A2268"/>
          <cell r="B2268"/>
          <cell r="C2268"/>
          <cell r="D2268"/>
        </row>
        <row r="2269">
          <cell r="A2269"/>
          <cell r="B2269"/>
          <cell r="C2269"/>
          <cell r="D2269"/>
        </row>
        <row r="2270">
          <cell r="A2270"/>
          <cell r="B2270"/>
          <cell r="C2270"/>
          <cell r="D2270"/>
        </row>
        <row r="2271">
          <cell r="A2271"/>
          <cell r="B2271"/>
          <cell r="C2271"/>
          <cell r="D2271"/>
        </row>
        <row r="2272">
          <cell r="A2272"/>
          <cell r="B2272"/>
          <cell r="C2272"/>
          <cell r="D2272"/>
        </row>
        <row r="2273">
          <cell r="A2273"/>
          <cell r="B2273"/>
          <cell r="C2273"/>
          <cell r="D2273"/>
        </row>
        <row r="2274">
          <cell r="A2274"/>
          <cell r="B2274"/>
          <cell r="C2274"/>
          <cell r="D2274"/>
        </row>
        <row r="2275">
          <cell r="A2275"/>
          <cell r="B2275"/>
          <cell r="C2275"/>
          <cell r="D2275"/>
        </row>
        <row r="2276">
          <cell r="A2276"/>
          <cell r="B2276"/>
          <cell r="C2276"/>
          <cell r="D2276"/>
        </row>
        <row r="2277">
          <cell r="A2277"/>
          <cell r="B2277"/>
          <cell r="C2277"/>
          <cell r="D2277"/>
        </row>
        <row r="2278">
          <cell r="A2278"/>
          <cell r="B2278"/>
          <cell r="C2278"/>
          <cell r="D2278"/>
        </row>
        <row r="2279">
          <cell r="A2279"/>
          <cell r="B2279"/>
          <cell r="C2279"/>
          <cell r="D2279"/>
        </row>
        <row r="2280">
          <cell r="A2280"/>
          <cell r="B2280"/>
          <cell r="C2280"/>
          <cell r="D2280"/>
        </row>
        <row r="2281">
          <cell r="A2281"/>
          <cell r="B2281"/>
          <cell r="C2281"/>
          <cell r="D2281"/>
        </row>
        <row r="2282">
          <cell r="A2282"/>
          <cell r="B2282"/>
          <cell r="C2282"/>
          <cell r="D2282"/>
        </row>
        <row r="2283">
          <cell r="A2283"/>
          <cell r="B2283"/>
          <cell r="C2283"/>
          <cell r="D2283"/>
        </row>
        <row r="2284">
          <cell r="A2284"/>
          <cell r="B2284"/>
          <cell r="C2284"/>
          <cell r="D2284"/>
        </row>
        <row r="2285">
          <cell r="A2285"/>
          <cell r="B2285"/>
          <cell r="C2285"/>
          <cell r="D2285"/>
        </row>
        <row r="2286">
          <cell r="A2286"/>
          <cell r="B2286"/>
          <cell r="C2286"/>
          <cell r="D2286"/>
        </row>
        <row r="2287">
          <cell r="A2287"/>
          <cell r="B2287"/>
          <cell r="C2287"/>
          <cell r="D2287"/>
        </row>
        <row r="2288">
          <cell r="A2288"/>
          <cell r="B2288"/>
          <cell r="C2288"/>
          <cell r="D2288"/>
        </row>
        <row r="2289">
          <cell r="A2289"/>
          <cell r="B2289"/>
          <cell r="C2289"/>
          <cell r="D2289"/>
        </row>
        <row r="2290">
          <cell r="A2290"/>
          <cell r="B2290"/>
          <cell r="C2290"/>
          <cell r="D2290"/>
        </row>
        <row r="2291">
          <cell r="A2291"/>
          <cell r="B2291"/>
          <cell r="C2291"/>
          <cell r="D2291"/>
        </row>
        <row r="2292">
          <cell r="A2292"/>
          <cell r="B2292"/>
          <cell r="C2292"/>
          <cell r="D2292"/>
        </row>
        <row r="2293">
          <cell r="A2293"/>
          <cell r="B2293"/>
          <cell r="C2293"/>
          <cell r="D2293"/>
        </row>
        <row r="2294">
          <cell r="A2294"/>
          <cell r="B2294"/>
          <cell r="C2294"/>
          <cell r="D2294"/>
        </row>
        <row r="2295">
          <cell r="A2295"/>
          <cell r="B2295"/>
          <cell r="C2295"/>
          <cell r="D2295"/>
        </row>
        <row r="2296">
          <cell r="A2296"/>
          <cell r="B2296"/>
          <cell r="C2296"/>
          <cell r="D2296"/>
        </row>
        <row r="2297">
          <cell r="A2297"/>
          <cell r="B2297"/>
          <cell r="C2297"/>
          <cell r="D2297"/>
        </row>
        <row r="2298">
          <cell r="A2298"/>
          <cell r="B2298"/>
          <cell r="C2298"/>
          <cell r="D2298"/>
        </row>
        <row r="2299">
          <cell r="A2299"/>
          <cell r="B2299"/>
          <cell r="C2299"/>
          <cell r="D2299"/>
        </row>
        <row r="2300">
          <cell r="A2300"/>
          <cell r="B2300"/>
          <cell r="C2300"/>
          <cell r="D2300"/>
        </row>
        <row r="2301">
          <cell r="A2301"/>
          <cell r="B2301"/>
          <cell r="C2301"/>
          <cell r="D2301"/>
        </row>
        <row r="2302">
          <cell r="A2302"/>
          <cell r="B2302"/>
          <cell r="C2302"/>
          <cell r="D2302"/>
        </row>
        <row r="2303">
          <cell r="A2303"/>
          <cell r="B2303"/>
          <cell r="C2303"/>
          <cell r="D2303"/>
        </row>
        <row r="2304">
          <cell r="A2304"/>
          <cell r="B2304"/>
          <cell r="C2304"/>
          <cell r="D2304"/>
        </row>
        <row r="2305">
          <cell r="A2305"/>
          <cell r="B2305"/>
          <cell r="C2305"/>
          <cell r="D2305"/>
        </row>
        <row r="2306">
          <cell r="A2306"/>
          <cell r="B2306"/>
          <cell r="C2306"/>
          <cell r="D2306"/>
        </row>
        <row r="2307">
          <cell r="A2307"/>
          <cell r="B2307"/>
          <cell r="C2307"/>
          <cell r="D2307"/>
        </row>
        <row r="2308">
          <cell r="A2308"/>
          <cell r="B2308"/>
          <cell r="C2308"/>
          <cell r="D2308"/>
        </row>
        <row r="2309">
          <cell r="A2309"/>
          <cell r="B2309"/>
          <cell r="C2309"/>
          <cell r="D2309"/>
        </row>
        <row r="2310">
          <cell r="A2310"/>
          <cell r="B2310"/>
          <cell r="C2310"/>
          <cell r="D2310"/>
        </row>
        <row r="2311">
          <cell r="A2311"/>
          <cell r="B2311"/>
          <cell r="C2311"/>
          <cell r="D2311"/>
        </row>
        <row r="2312">
          <cell r="A2312"/>
          <cell r="B2312"/>
          <cell r="C2312"/>
          <cell r="D2312"/>
        </row>
        <row r="2313">
          <cell r="A2313"/>
          <cell r="B2313"/>
          <cell r="C2313"/>
          <cell r="D2313"/>
        </row>
        <row r="2314">
          <cell r="A2314"/>
          <cell r="B2314"/>
          <cell r="C2314"/>
          <cell r="D2314"/>
        </row>
        <row r="2315">
          <cell r="A2315"/>
          <cell r="B2315"/>
          <cell r="C2315"/>
          <cell r="D2315"/>
        </row>
        <row r="2316">
          <cell r="A2316"/>
          <cell r="B2316"/>
          <cell r="C2316"/>
          <cell r="D2316"/>
        </row>
        <row r="2317">
          <cell r="A2317"/>
          <cell r="B2317"/>
          <cell r="C2317"/>
          <cell r="D2317"/>
        </row>
        <row r="2318">
          <cell r="A2318"/>
          <cell r="B2318"/>
          <cell r="C2318"/>
          <cell r="D2318"/>
        </row>
        <row r="2319">
          <cell r="A2319"/>
          <cell r="B2319"/>
          <cell r="C2319"/>
          <cell r="D2319"/>
        </row>
        <row r="2320">
          <cell r="A2320"/>
          <cell r="B2320"/>
          <cell r="C2320"/>
          <cell r="D2320"/>
        </row>
        <row r="2321">
          <cell r="A2321"/>
          <cell r="B2321"/>
          <cell r="C2321"/>
          <cell r="D2321"/>
        </row>
        <row r="2322">
          <cell r="A2322"/>
          <cell r="B2322"/>
          <cell r="C2322"/>
          <cell r="D2322"/>
        </row>
        <row r="2323">
          <cell r="A2323"/>
          <cell r="B2323"/>
          <cell r="C2323"/>
          <cell r="D2323"/>
        </row>
        <row r="2324">
          <cell r="A2324"/>
          <cell r="B2324"/>
          <cell r="C2324"/>
          <cell r="D2324"/>
        </row>
        <row r="2325">
          <cell r="A2325"/>
          <cell r="B2325"/>
          <cell r="C2325"/>
          <cell r="D2325"/>
        </row>
        <row r="2326">
          <cell r="A2326"/>
          <cell r="B2326"/>
          <cell r="C2326"/>
          <cell r="D2326"/>
        </row>
        <row r="2327">
          <cell r="A2327"/>
          <cell r="B2327"/>
          <cell r="C2327"/>
          <cell r="D2327"/>
        </row>
        <row r="2328">
          <cell r="A2328"/>
          <cell r="B2328"/>
          <cell r="C2328"/>
          <cell r="D2328"/>
        </row>
        <row r="2329">
          <cell r="A2329"/>
          <cell r="B2329"/>
          <cell r="C2329"/>
          <cell r="D2329"/>
        </row>
        <row r="2330">
          <cell r="A2330"/>
          <cell r="B2330"/>
          <cell r="C2330"/>
          <cell r="D2330"/>
        </row>
        <row r="2331">
          <cell r="A2331"/>
          <cell r="B2331"/>
          <cell r="C2331"/>
          <cell r="D2331"/>
        </row>
        <row r="2332">
          <cell r="A2332"/>
          <cell r="B2332"/>
          <cell r="C2332"/>
          <cell r="D2332"/>
        </row>
        <row r="2333">
          <cell r="A2333"/>
          <cell r="B2333"/>
          <cell r="C2333"/>
          <cell r="D2333"/>
        </row>
        <row r="2334">
          <cell r="A2334"/>
          <cell r="B2334"/>
          <cell r="C2334"/>
          <cell r="D2334"/>
        </row>
        <row r="2335">
          <cell r="A2335"/>
          <cell r="B2335"/>
          <cell r="C2335"/>
          <cell r="D2335"/>
        </row>
        <row r="2336">
          <cell r="A2336"/>
          <cell r="B2336"/>
          <cell r="C2336"/>
          <cell r="D2336"/>
        </row>
        <row r="2337">
          <cell r="A2337"/>
          <cell r="B2337"/>
          <cell r="C2337"/>
          <cell r="D2337"/>
        </row>
        <row r="2338">
          <cell r="A2338"/>
          <cell r="B2338"/>
          <cell r="C2338"/>
          <cell r="D2338"/>
        </row>
        <row r="2339">
          <cell r="A2339"/>
          <cell r="B2339"/>
          <cell r="C2339"/>
          <cell r="D2339"/>
        </row>
        <row r="2340">
          <cell r="A2340"/>
          <cell r="B2340"/>
          <cell r="C2340"/>
          <cell r="D2340"/>
        </row>
        <row r="2341">
          <cell r="A2341"/>
          <cell r="B2341"/>
          <cell r="C2341"/>
          <cell r="D2341"/>
        </row>
        <row r="2342">
          <cell r="A2342"/>
          <cell r="B2342"/>
          <cell r="C2342"/>
          <cell r="D2342"/>
        </row>
        <row r="2343">
          <cell r="A2343"/>
          <cell r="B2343"/>
          <cell r="C2343"/>
          <cell r="D2343"/>
        </row>
        <row r="2344">
          <cell r="A2344"/>
          <cell r="B2344"/>
          <cell r="C2344"/>
          <cell r="D2344"/>
        </row>
        <row r="2345">
          <cell r="A2345"/>
          <cell r="B2345"/>
          <cell r="C2345"/>
          <cell r="D2345"/>
        </row>
        <row r="2346">
          <cell r="A2346"/>
          <cell r="B2346"/>
          <cell r="C2346"/>
          <cell r="D2346"/>
        </row>
        <row r="2347">
          <cell r="A2347"/>
          <cell r="B2347"/>
          <cell r="C2347"/>
          <cell r="D2347"/>
        </row>
        <row r="2348">
          <cell r="A2348"/>
          <cell r="B2348"/>
          <cell r="C2348"/>
          <cell r="D2348"/>
        </row>
        <row r="2349">
          <cell r="A2349"/>
          <cell r="B2349"/>
          <cell r="C2349"/>
          <cell r="D2349"/>
        </row>
        <row r="2350">
          <cell r="A2350"/>
          <cell r="B2350"/>
          <cell r="C2350"/>
          <cell r="D2350"/>
        </row>
        <row r="2351">
          <cell r="A2351"/>
          <cell r="B2351"/>
          <cell r="C2351"/>
          <cell r="D2351"/>
        </row>
        <row r="2352">
          <cell r="A2352"/>
          <cell r="B2352"/>
          <cell r="C2352"/>
          <cell r="D2352"/>
        </row>
        <row r="2353">
          <cell r="A2353"/>
          <cell r="B2353"/>
          <cell r="C2353"/>
          <cell r="D2353"/>
        </row>
        <row r="2354">
          <cell r="A2354"/>
          <cell r="B2354"/>
          <cell r="C2354"/>
          <cell r="D2354"/>
        </row>
        <row r="2355">
          <cell r="A2355"/>
          <cell r="B2355"/>
          <cell r="C2355"/>
          <cell r="D2355"/>
        </row>
        <row r="2356">
          <cell r="A2356"/>
          <cell r="B2356"/>
          <cell r="C2356"/>
          <cell r="D2356"/>
        </row>
        <row r="2357">
          <cell r="A2357"/>
          <cell r="B2357"/>
          <cell r="C2357"/>
          <cell r="D2357"/>
        </row>
        <row r="2358">
          <cell r="A2358"/>
          <cell r="B2358"/>
          <cell r="C2358"/>
          <cell r="D2358"/>
        </row>
        <row r="2359">
          <cell r="A2359"/>
          <cell r="B2359"/>
          <cell r="C2359"/>
          <cell r="D2359"/>
        </row>
        <row r="2360">
          <cell r="A2360"/>
          <cell r="B2360"/>
          <cell r="C2360"/>
          <cell r="D2360"/>
        </row>
        <row r="2361">
          <cell r="A2361"/>
          <cell r="B2361"/>
          <cell r="C2361"/>
          <cell r="D2361"/>
        </row>
        <row r="2362">
          <cell r="A2362"/>
          <cell r="B2362"/>
          <cell r="C2362"/>
          <cell r="D2362"/>
        </row>
        <row r="2363">
          <cell r="A2363"/>
          <cell r="B2363"/>
          <cell r="C2363"/>
          <cell r="D2363"/>
        </row>
        <row r="2364">
          <cell r="A2364"/>
          <cell r="B2364"/>
          <cell r="C2364"/>
          <cell r="D2364"/>
        </row>
        <row r="2365">
          <cell r="A2365"/>
          <cell r="B2365"/>
          <cell r="C2365"/>
          <cell r="D2365"/>
        </row>
        <row r="2366">
          <cell r="A2366"/>
          <cell r="B2366"/>
          <cell r="C2366"/>
          <cell r="D2366"/>
        </row>
        <row r="2367">
          <cell r="A2367"/>
          <cell r="B2367"/>
          <cell r="C2367"/>
          <cell r="D2367"/>
        </row>
        <row r="2368">
          <cell r="A2368"/>
          <cell r="B2368"/>
          <cell r="C2368"/>
          <cell r="D2368"/>
        </row>
        <row r="2369">
          <cell r="A2369"/>
          <cell r="B2369"/>
          <cell r="C2369"/>
          <cell r="D2369"/>
        </row>
        <row r="2370">
          <cell r="A2370"/>
          <cell r="B2370"/>
          <cell r="C2370"/>
          <cell r="D2370"/>
        </row>
        <row r="2371">
          <cell r="A2371"/>
          <cell r="B2371"/>
          <cell r="C2371"/>
          <cell r="D2371"/>
        </row>
        <row r="2372">
          <cell r="A2372"/>
          <cell r="B2372"/>
          <cell r="C2372"/>
          <cell r="D2372"/>
        </row>
        <row r="2373">
          <cell r="A2373"/>
          <cell r="B2373"/>
          <cell r="C2373"/>
          <cell r="D2373"/>
        </row>
        <row r="2374">
          <cell r="A2374"/>
          <cell r="B2374"/>
          <cell r="C2374"/>
          <cell r="D2374"/>
        </row>
        <row r="2375">
          <cell r="A2375"/>
          <cell r="B2375"/>
          <cell r="C2375"/>
          <cell r="D2375"/>
        </row>
        <row r="2376">
          <cell r="A2376"/>
          <cell r="B2376"/>
          <cell r="C2376"/>
          <cell r="D2376"/>
        </row>
        <row r="2377">
          <cell r="A2377"/>
          <cell r="B2377"/>
          <cell r="C2377"/>
          <cell r="D2377"/>
        </row>
        <row r="2378">
          <cell r="A2378"/>
          <cell r="B2378"/>
          <cell r="C2378"/>
          <cell r="D2378"/>
        </row>
        <row r="2379">
          <cell r="A2379"/>
          <cell r="B2379"/>
          <cell r="C2379"/>
          <cell r="D2379"/>
        </row>
        <row r="2380">
          <cell r="A2380"/>
          <cell r="B2380"/>
          <cell r="C2380"/>
          <cell r="D2380"/>
        </row>
        <row r="2381">
          <cell r="A2381"/>
          <cell r="B2381"/>
          <cell r="C2381"/>
          <cell r="D2381"/>
        </row>
        <row r="2382">
          <cell r="A2382"/>
          <cell r="B2382"/>
          <cell r="C2382"/>
          <cell r="D2382"/>
        </row>
        <row r="2383">
          <cell r="A2383"/>
          <cell r="B2383"/>
          <cell r="C2383"/>
          <cell r="D2383"/>
        </row>
        <row r="2384">
          <cell r="A2384"/>
          <cell r="B2384"/>
          <cell r="C2384"/>
          <cell r="D2384"/>
        </row>
        <row r="2385">
          <cell r="A2385"/>
          <cell r="B2385"/>
          <cell r="C2385"/>
          <cell r="D2385"/>
        </row>
        <row r="2386">
          <cell r="A2386"/>
          <cell r="B2386"/>
          <cell r="C2386"/>
          <cell r="D2386"/>
        </row>
        <row r="2387">
          <cell r="A2387"/>
          <cell r="B2387"/>
          <cell r="C2387"/>
          <cell r="D2387"/>
        </row>
        <row r="2388">
          <cell r="A2388"/>
          <cell r="B2388"/>
          <cell r="C2388"/>
          <cell r="D2388"/>
        </row>
        <row r="2389">
          <cell r="A2389"/>
          <cell r="B2389"/>
          <cell r="C2389"/>
          <cell r="D2389"/>
        </row>
        <row r="2390">
          <cell r="A2390"/>
          <cell r="B2390"/>
          <cell r="C2390"/>
          <cell r="D2390"/>
        </row>
        <row r="2391">
          <cell r="A2391"/>
          <cell r="B2391"/>
          <cell r="C2391"/>
          <cell r="D2391"/>
        </row>
        <row r="2392">
          <cell r="A2392"/>
          <cell r="B2392"/>
          <cell r="C2392"/>
          <cell r="D2392"/>
        </row>
        <row r="2393">
          <cell r="A2393"/>
          <cell r="B2393"/>
          <cell r="C2393"/>
          <cell r="D2393"/>
        </row>
        <row r="2394">
          <cell r="A2394"/>
          <cell r="B2394"/>
          <cell r="C2394"/>
          <cell r="D2394"/>
        </row>
        <row r="2395">
          <cell r="A2395"/>
          <cell r="B2395"/>
          <cell r="C2395"/>
          <cell r="D2395"/>
        </row>
        <row r="2396">
          <cell r="A2396"/>
          <cell r="B2396"/>
          <cell r="C2396"/>
          <cell r="D2396"/>
        </row>
        <row r="2397">
          <cell r="A2397"/>
          <cell r="B2397"/>
          <cell r="C2397"/>
          <cell r="D2397"/>
        </row>
        <row r="2398">
          <cell r="A2398"/>
          <cell r="B2398"/>
          <cell r="C2398"/>
          <cell r="D2398"/>
        </row>
        <row r="2399">
          <cell r="A2399"/>
          <cell r="B2399"/>
          <cell r="C2399"/>
          <cell r="D2399"/>
        </row>
        <row r="2400">
          <cell r="A2400"/>
          <cell r="B2400"/>
          <cell r="C2400"/>
          <cell r="D2400"/>
        </row>
        <row r="2401">
          <cell r="A2401"/>
          <cell r="B2401"/>
          <cell r="C2401"/>
          <cell r="D2401"/>
        </row>
        <row r="2402">
          <cell r="A2402"/>
          <cell r="B2402"/>
          <cell r="C2402"/>
          <cell r="D2402"/>
        </row>
        <row r="2403">
          <cell r="A2403"/>
          <cell r="B2403"/>
          <cell r="C2403"/>
          <cell r="D2403"/>
        </row>
        <row r="2404">
          <cell r="A2404"/>
          <cell r="B2404"/>
          <cell r="C2404"/>
          <cell r="D2404"/>
        </row>
        <row r="2405">
          <cell r="A2405"/>
          <cell r="B2405"/>
          <cell r="C2405"/>
          <cell r="D2405"/>
        </row>
        <row r="2406">
          <cell r="A2406"/>
          <cell r="B2406"/>
          <cell r="C2406"/>
          <cell r="D2406"/>
        </row>
        <row r="2407">
          <cell r="A2407"/>
          <cell r="B2407"/>
          <cell r="C2407"/>
          <cell r="D2407"/>
        </row>
        <row r="2408">
          <cell r="A2408"/>
          <cell r="B2408"/>
          <cell r="C2408"/>
          <cell r="D2408"/>
        </row>
        <row r="2409">
          <cell r="A2409"/>
          <cell r="B2409"/>
          <cell r="C2409"/>
          <cell r="D2409"/>
        </row>
        <row r="2410">
          <cell r="A2410"/>
          <cell r="B2410"/>
          <cell r="C2410"/>
          <cell r="D2410"/>
        </row>
        <row r="2411">
          <cell r="A2411"/>
          <cell r="B2411"/>
          <cell r="C2411"/>
          <cell r="D2411"/>
        </row>
        <row r="2412">
          <cell r="A2412"/>
          <cell r="B2412"/>
          <cell r="C2412"/>
          <cell r="D2412"/>
        </row>
        <row r="2413">
          <cell r="A2413"/>
          <cell r="B2413"/>
          <cell r="C2413"/>
          <cell r="D2413"/>
        </row>
        <row r="2414">
          <cell r="A2414"/>
          <cell r="B2414"/>
          <cell r="C2414"/>
          <cell r="D2414"/>
        </row>
        <row r="2415">
          <cell r="A2415"/>
          <cell r="B2415"/>
          <cell r="C2415"/>
          <cell r="D2415"/>
        </row>
        <row r="2416">
          <cell r="A2416"/>
          <cell r="B2416"/>
          <cell r="C2416"/>
          <cell r="D2416"/>
        </row>
        <row r="2417">
          <cell r="A2417"/>
          <cell r="B2417"/>
          <cell r="C2417"/>
          <cell r="D2417"/>
        </row>
        <row r="2418">
          <cell r="A2418"/>
          <cell r="B2418"/>
          <cell r="C2418"/>
          <cell r="D2418"/>
        </row>
        <row r="2419">
          <cell r="A2419"/>
          <cell r="B2419"/>
          <cell r="C2419"/>
          <cell r="D2419"/>
        </row>
        <row r="2420">
          <cell r="A2420"/>
          <cell r="B2420"/>
          <cell r="C2420"/>
          <cell r="D2420"/>
        </row>
        <row r="2421">
          <cell r="A2421"/>
          <cell r="B2421"/>
          <cell r="C2421"/>
          <cell r="D2421"/>
        </row>
        <row r="2422">
          <cell r="A2422"/>
          <cell r="B2422"/>
          <cell r="C2422"/>
          <cell r="D2422"/>
        </row>
        <row r="2423">
          <cell r="A2423"/>
          <cell r="B2423"/>
          <cell r="C2423"/>
          <cell r="D2423"/>
        </row>
        <row r="2424">
          <cell r="A2424"/>
          <cell r="B2424"/>
          <cell r="C2424"/>
          <cell r="D2424"/>
        </row>
        <row r="2425">
          <cell r="A2425"/>
          <cell r="B2425"/>
          <cell r="C2425"/>
          <cell r="D2425"/>
        </row>
        <row r="2426">
          <cell r="A2426"/>
          <cell r="B2426"/>
          <cell r="C2426"/>
          <cell r="D2426"/>
        </row>
        <row r="2427">
          <cell r="A2427"/>
          <cell r="B2427"/>
          <cell r="C2427"/>
          <cell r="D2427"/>
        </row>
        <row r="2428">
          <cell r="A2428"/>
          <cell r="B2428"/>
          <cell r="C2428"/>
          <cell r="D2428"/>
        </row>
        <row r="2429">
          <cell r="A2429"/>
          <cell r="B2429"/>
          <cell r="C2429"/>
          <cell r="D2429"/>
        </row>
        <row r="2430">
          <cell r="A2430"/>
          <cell r="B2430"/>
          <cell r="C2430"/>
          <cell r="D2430"/>
        </row>
        <row r="2431">
          <cell r="A2431"/>
          <cell r="B2431"/>
          <cell r="C2431"/>
          <cell r="D2431"/>
        </row>
        <row r="2432">
          <cell r="A2432"/>
          <cell r="B2432"/>
          <cell r="C2432"/>
          <cell r="D2432"/>
        </row>
        <row r="2433">
          <cell r="A2433"/>
          <cell r="B2433"/>
          <cell r="C2433"/>
          <cell r="D2433"/>
        </row>
        <row r="2434">
          <cell r="A2434"/>
          <cell r="B2434"/>
          <cell r="C2434"/>
          <cell r="D2434"/>
        </row>
        <row r="2435">
          <cell r="A2435"/>
          <cell r="B2435"/>
          <cell r="C2435"/>
          <cell r="D2435"/>
        </row>
        <row r="2436">
          <cell r="A2436"/>
          <cell r="B2436"/>
          <cell r="C2436"/>
          <cell r="D2436"/>
        </row>
        <row r="2437">
          <cell r="A2437"/>
          <cell r="B2437"/>
          <cell r="C2437"/>
          <cell r="D2437"/>
        </row>
        <row r="2438">
          <cell r="A2438"/>
          <cell r="B2438"/>
          <cell r="C2438"/>
          <cell r="D2438"/>
        </row>
        <row r="2439">
          <cell r="A2439"/>
          <cell r="B2439"/>
          <cell r="C2439"/>
          <cell r="D2439"/>
        </row>
        <row r="2440">
          <cell r="A2440"/>
          <cell r="B2440"/>
          <cell r="C2440"/>
          <cell r="D2440"/>
        </row>
        <row r="2441">
          <cell r="A2441"/>
          <cell r="B2441"/>
          <cell r="C2441"/>
          <cell r="D2441"/>
        </row>
        <row r="2442">
          <cell r="A2442"/>
          <cell r="B2442"/>
          <cell r="C2442"/>
          <cell r="D2442"/>
        </row>
        <row r="2443">
          <cell r="A2443"/>
          <cell r="B2443"/>
          <cell r="C2443"/>
          <cell r="D2443"/>
        </row>
      </sheetData>
      <sheetData sheetId="10"/>
      <sheetData sheetId="1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Referência"/>
      <sheetName val="Comunicação"/>
      <sheetName val="EVTEA"/>
      <sheetName val="Parte A"/>
      <sheetName val="Parte B"/>
      <sheetName val="DIÁRIAS E PASSAGENS "/>
      <sheetName val="TPU 06_20"/>
      <sheetName val="Passagens"/>
      <sheetName val="Plan4"/>
      <sheetName val="TPU VersãoA MAR 2020-D"/>
    </sheetNames>
    <sheetDataSet>
      <sheetData sheetId="0" refreshError="1"/>
      <sheetData sheetId="1" refreshError="1"/>
      <sheetData sheetId="2">
        <row r="11">
          <cell r="B11">
            <v>600000</v>
          </cell>
        </row>
      </sheetData>
      <sheetData sheetId="3" refreshError="1"/>
      <sheetData sheetId="4" refreshError="1"/>
      <sheetData sheetId="5">
        <row r="73">
          <cell r="G73">
            <v>208038.8560025146</v>
          </cell>
        </row>
      </sheetData>
      <sheetData sheetId="6" refreshError="1"/>
      <sheetData sheetId="7">
        <row r="9">
          <cell r="A9" t="str">
            <v>Subitem</v>
          </cell>
          <cell r="B9" t="str">
            <v>Descrição</v>
          </cell>
          <cell r="C9" t="str">
            <v>Unidade</v>
          </cell>
          <cell r="D9" t="str">
            <v>Preço Unitário c/ BDI 43,57%</v>
          </cell>
        </row>
        <row r="11">
          <cell r="A11" t="str">
            <v>21.01.01</v>
          </cell>
          <cell r="B11" t="str">
            <v xml:space="preserve">SONDAGEM A PERCUSSAO ATE 15M                                                   </v>
          </cell>
          <cell r="C11" t="str">
            <v>m</v>
          </cell>
          <cell r="D11">
            <v>136.71054444444448</v>
          </cell>
        </row>
        <row r="12">
          <cell r="A12" t="str">
            <v>21.01.02</v>
          </cell>
          <cell r="B12" t="str">
            <v xml:space="preserve">SONDAGEM A PERC. ATE 15M LOC. ALAG.&lt;50CM                                       </v>
          </cell>
          <cell r="C12" t="str">
            <v>m</v>
          </cell>
          <cell r="D12">
            <v>150.74850000000001</v>
          </cell>
        </row>
        <row r="13">
          <cell r="A13" t="str">
            <v>21.01.03</v>
          </cell>
          <cell r="B13" t="str">
            <v xml:space="preserve">SONDAGEM A  PERCUSSAO DE 15 A 30M                                              </v>
          </cell>
          <cell r="C13" t="str">
            <v>m</v>
          </cell>
          <cell r="D13">
            <v>130.14886370370368</v>
          </cell>
        </row>
        <row r="14">
          <cell r="A14" t="str">
            <v>21.01.04</v>
          </cell>
          <cell r="B14" t="str">
            <v xml:space="preserve">SONDAGEM A PERC.15A30M LOC.ALAG.&lt;50CM                                          </v>
          </cell>
          <cell r="C14" t="str">
            <v>m</v>
          </cell>
          <cell r="D14">
            <v>177.61204222222221</v>
          </cell>
        </row>
        <row r="15">
          <cell r="A15" t="str">
            <v>21.01.05</v>
          </cell>
          <cell r="B15" t="str">
            <v xml:space="preserve">SONDAGEM PERCUSSAO SUPERIOR A 30M                                              </v>
          </cell>
          <cell r="C15" t="str">
            <v>m</v>
          </cell>
          <cell r="D15">
            <v>147.50488148148148</v>
          </cell>
        </row>
        <row r="16">
          <cell r="A16" t="str">
            <v>21.01.06</v>
          </cell>
          <cell r="B16" t="str">
            <v xml:space="preserve">SONDAGEM PERC.+30M LOC.ALAG.&lt;50CM                                              </v>
          </cell>
          <cell r="C16" t="str">
            <v>m</v>
          </cell>
          <cell r="D16">
            <v>201.25323555555556</v>
          </cell>
        </row>
        <row r="17">
          <cell r="A17" t="str">
            <v>21.01.07</v>
          </cell>
          <cell r="B17" t="str">
            <v xml:space="preserve">TAXA FIXA INSTALACAO SONDAGEM PERCUSSAO                                        </v>
          </cell>
          <cell r="C17" t="str">
            <v>un</v>
          </cell>
          <cell r="D17">
            <v>1165.7139562962964</v>
          </cell>
        </row>
        <row r="18">
          <cell r="A18" t="str">
            <v>21.01.08</v>
          </cell>
          <cell r="B18" t="str">
            <v xml:space="preserve">TAXA FIXA INSTALACAO SONDAGEM ROTATIVA                                         </v>
          </cell>
          <cell r="C18" t="str">
            <v>un</v>
          </cell>
          <cell r="D18">
            <v>3959.5223474074073</v>
          </cell>
        </row>
        <row r="19">
          <cell r="A19" t="str">
            <v>21.01.09</v>
          </cell>
          <cell r="B19" t="str">
            <v xml:space="preserve">TRANSPORTE DE EQUIPAMENTO DE SONDAGEM                                          </v>
          </cell>
          <cell r="C19" t="str">
            <v>km*equip</v>
          </cell>
          <cell r="D19">
            <v>11.857818518518519</v>
          </cell>
        </row>
        <row r="20">
          <cell r="A20" t="str">
            <v>21.01.10</v>
          </cell>
          <cell r="B20" t="str">
            <v xml:space="preserve">DESLOCAMENTO DE EQUIPAMENTO DE SONDAGEM                                        </v>
          </cell>
          <cell r="C20" t="str">
            <v>m</v>
          </cell>
          <cell r="D20">
            <v>8.4546777777777784</v>
          </cell>
        </row>
        <row r="21">
          <cell r="A21" t="str">
            <v>21.01.11</v>
          </cell>
          <cell r="B21" t="str">
            <v xml:space="preserve">PLATAFORMA OU BANQUETA SOND.PERCUSSAO                                          </v>
          </cell>
          <cell r="C21" t="str">
            <v>equip</v>
          </cell>
          <cell r="D21">
            <v>1837.7385392592594</v>
          </cell>
        </row>
        <row r="22">
          <cell r="A22" t="str">
            <v>21.01.12</v>
          </cell>
          <cell r="B22" t="str">
            <v xml:space="preserve">PLATAFORMA OU BANQUETA P/ SOND. ROTATIVA                                       </v>
          </cell>
          <cell r="C22" t="str">
            <v>equip</v>
          </cell>
          <cell r="D22">
            <v>2025.0708022222223</v>
          </cell>
        </row>
        <row r="23">
          <cell r="A23" t="str">
            <v>21.01.14</v>
          </cell>
          <cell r="B23" t="str">
            <v xml:space="preserve">FLUTUANTE PARA SONDAGEM                                                        </v>
          </cell>
          <cell r="C23" t="str">
            <v>obra</v>
          </cell>
          <cell r="D23">
            <v>11738.804305925925</v>
          </cell>
        </row>
        <row r="24">
          <cell r="A24" t="str">
            <v>21.01.15</v>
          </cell>
          <cell r="B24" t="str">
            <v xml:space="preserve">INSTAL.SONDAGEM PERCUSSAO S/ FLUTUANTE                                         </v>
          </cell>
          <cell r="C24" t="str">
            <v>sond</v>
          </cell>
          <cell r="D24">
            <v>1367.0310007407406</v>
          </cell>
        </row>
        <row r="25">
          <cell r="A25" t="str">
            <v>21.01.16</v>
          </cell>
          <cell r="B25" t="str">
            <v xml:space="preserve">INSTALACAO SONDAGEM ROTATIVA S/FLUTUANTE                                       </v>
          </cell>
          <cell r="C25" t="str">
            <v>sond</v>
          </cell>
          <cell r="D25">
            <v>3645.4124570370373</v>
          </cell>
        </row>
        <row r="26">
          <cell r="A26" t="str">
            <v>21.01.17</v>
          </cell>
          <cell r="B26" t="str">
            <v xml:space="preserve">SONDAGEM ROTATIVA SOLO 57,10MM (AX)                                            </v>
          </cell>
          <cell r="C26" t="str">
            <v>m</v>
          </cell>
          <cell r="D26">
            <v>307.58011407407412</v>
          </cell>
        </row>
        <row r="27">
          <cell r="A27" t="str">
            <v>21.01.18</v>
          </cell>
          <cell r="B27" t="str">
            <v xml:space="preserve">SONDAGEM ROTATIVA SOLO 73,00MM (BX)                                            </v>
          </cell>
          <cell r="C27" t="str">
            <v>m</v>
          </cell>
          <cell r="D27">
            <v>313.26973999999996</v>
          </cell>
        </row>
        <row r="28">
          <cell r="A28" t="str">
            <v>21.01.19</v>
          </cell>
          <cell r="B28" t="str">
            <v xml:space="preserve">SONDAGEM ROTATIVA SOLO 88,90MM (NX)                                            </v>
          </cell>
          <cell r="C28" t="str">
            <v>m</v>
          </cell>
          <cell r="D28">
            <v>421.48961555555553</v>
          </cell>
        </row>
        <row r="29">
          <cell r="A29" t="str">
            <v>21.01.20</v>
          </cell>
          <cell r="B29" t="str">
            <v xml:space="preserve">SONDAGEM ROTATIVA SOLO 114,30MM (HX)                                           </v>
          </cell>
          <cell r="C29" t="str">
            <v>m</v>
          </cell>
          <cell r="D29">
            <v>455.68054518518522</v>
          </cell>
        </row>
        <row r="30">
          <cell r="A30" t="str">
            <v>21.01.21</v>
          </cell>
          <cell r="B30" t="str">
            <v xml:space="preserve">SONDAGEM ROTATIVA ROCHA ALT.57,1MM (AX)                                        </v>
          </cell>
          <cell r="C30" t="str">
            <v>m</v>
          </cell>
          <cell r="D30">
            <v>616.21307481481472</v>
          </cell>
        </row>
        <row r="31">
          <cell r="A31" t="str">
            <v>21.01.22</v>
          </cell>
          <cell r="B31" t="str">
            <v xml:space="preserve">SONDAGEM ROTATIVA ROCHA ALT.73,0MM (BX)                                        </v>
          </cell>
          <cell r="C31" t="str">
            <v>m</v>
          </cell>
          <cell r="D31">
            <v>656.52965777777774</v>
          </cell>
        </row>
        <row r="32">
          <cell r="A32" t="str">
            <v>21.01.23</v>
          </cell>
          <cell r="B32" t="str">
            <v xml:space="preserve">SONDAGEM ROTATIVA ROCHA ALT.88,9MM (NX)                                        </v>
          </cell>
          <cell r="C32" t="str">
            <v>m</v>
          </cell>
          <cell r="D32">
            <v>712.01148666666666</v>
          </cell>
        </row>
        <row r="33">
          <cell r="A33" t="str">
            <v>21.01.24</v>
          </cell>
          <cell r="B33" t="str">
            <v xml:space="preserve">SONDAGEM ROTATIVA ROCHA ALT.114,3MM (HX)                                       </v>
          </cell>
          <cell r="C33" t="str">
            <v>m</v>
          </cell>
          <cell r="D33">
            <v>814.53110148148153</v>
          </cell>
        </row>
        <row r="34">
          <cell r="A34" t="str">
            <v>21.01.25</v>
          </cell>
          <cell r="B34" t="str">
            <v xml:space="preserve">SONDAGEM ROTATIVA ROCHA SA 57,10MM (AX)                                        </v>
          </cell>
          <cell r="C34" t="str">
            <v>m</v>
          </cell>
          <cell r="D34">
            <v>786.05106740740734</v>
          </cell>
        </row>
        <row r="35">
          <cell r="A35" t="str">
            <v>21.01.26</v>
          </cell>
          <cell r="B35" t="str">
            <v xml:space="preserve">SONDAGEM ROTATIVA ROCHA SA 73,00MM (BX)                                        </v>
          </cell>
          <cell r="C35" t="str">
            <v>m</v>
          </cell>
          <cell r="D35">
            <v>808.83084074074065</v>
          </cell>
        </row>
        <row r="36">
          <cell r="A36" t="str">
            <v>21.01.27</v>
          </cell>
          <cell r="B36" t="str">
            <v xml:space="preserve">SONDAGEM ROTATIVA ROCHA SA 88,9MM (NX)                                         </v>
          </cell>
          <cell r="C36" t="str">
            <v>m</v>
          </cell>
          <cell r="D36">
            <v>934.14086370370364</v>
          </cell>
        </row>
        <row r="37">
          <cell r="A37" t="str">
            <v>21.01.28</v>
          </cell>
          <cell r="B37" t="str">
            <v xml:space="preserve">SONDAGEM ROTATIVA ROCHA SA 114,30MM (HX)                                       </v>
          </cell>
          <cell r="C37" t="str">
            <v>m</v>
          </cell>
          <cell r="D37">
            <v>1247.4106037037036</v>
          </cell>
        </row>
        <row r="38">
          <cell r="A38" t="str">
            <v>21.01.29</v>
          </cell>
          <cell r="B38" t="str">
            <v xml:space="preserve">SONDAGEM A TRADO PROFUNDIDADE ATE 5M                                           </v>
          </cell>
          <cell r="C38" t="str">
            <v>m</v>
          </cell>
          <cell r="D38">
            <v>89.024034814814812</v>
          </cell>
        </row>
        <row r="39">
          <cell r="A39" t="str">
            <v>21.01.30</v>
          </cell>
          <cell r="B39" t="str">
            <v xml:space="preserve">SONDAGEM A TRADO PROFUNDIDADE 5 A 10M                                          </v>
          </cell>
          <cell r="C39" t="str">
            <v>m</v>
          </cell>
          <cell r="D39">
            <v>109.15573925925925</v>
          </cell>
        </row>
        <row r="40">
          <cell r="A40" t="str">
            <v>21.02.01.01</v>
          </cell>
          <cell r="B40" t="str">
            <v xml:space="preserve">DETER. COORDENADAS COM GPS2 (CONTROLE BASICO) PRECISAO MINIMA DE 2 ORDEM.      </v>
          </cell>
          <cell r="C40" t="str">
            <v>un</v>
          </cell>
          <cell r="D40">
            <v>2755.1614740740738</v>
          </cell>
        </row>
        <row r="41">
          <cell r="A41" t="str">
            <v>21.02.01.02</v>
          </cell>
          <cell r="B41" t="str">
            <v xml:space="preserve">DETER. COORDENADAS COM GPS3 (CONTROLE BASICO) PRECISAO MINIMA DE 2 ORDEM.      </v>
          </cell>
          <cell r="C41" t="str">
            <v>un</v>
          </cell>
          <cell r="D41">
            <v>2820.9803429629628</v>
          </cell>
        </row>
        <row r="42">
          <cell r="A42" t="str">
            <v>21.02.02.01</v>
          </cell>
          <cell r="B42" t="str">
            <v xml:space="preserve">TRANSPORTE COORDENADAS ATRAVES DE POLIGONAIS CLASSE II P DA NBR 13.133         </v>
          </cell>
          <cell r="C42" t="str">
            <v>km</v>
          </cell>
          <cell r="D42">
            <v>2762.5420355555552</v>
          </cell>
        </row>
        <row r="43">
          <cell r="A43" t="str">
            <v>21.02.03.01</v>
          </cell>
          <cell r="B43" t="str">
            <v xml:space="preserve">IMPLANTACAO DE POLIGONAIS CLASSE III P DA NBR 13.133.                          </v>
          </cell>
          <cell r="C43" t="str">
            <v>km</v>
          </cell>
          <cell r="D43">
            <v>2076.6390192592589</v>
          </cell>
        </row>
        <row r="44">
          <cell r="A44" t="str">
            <v>21.02.04.01</v>
          </cell>
          <cell r="B44" t="str">
            <v xml:space="preserve">TRANSPORTE DE REFERENCIA DE NIVEL ATRAVES NIVELAMENTO GEOMETRICO 4 MM K.       </v>
          </cell>
          <cell r="C44" t="str">
            <v>km</v>
          </cell>
          <cell r="D44">
            <v>2258.0795948148148</v>
          </cell>
        </row>
        <row r="45">
          <cell r="A45" t="str">
            <v>21.02.05.01</v>
          </cell>
          <cell r="B45" t="str">
            <v xml:space="preserve">TRANSPORTE DE REFERENCIA DE NIVEL ATRAVES NIVELAMENTO GEOMETRICO CLASSE IN.    </v>
          </cell>
          <cell r="C45" t="str">
            <v>km</v>
          </cell>
          <cell r="D45">
            <v>1729.0720014814815</v>
          </cell>
        </row>
        <row r="46">
          <cell r="A46" t="str">
            <v>21.02.06.01</v>
          </cell>
          <cell r="B46" t="str">
            <v>LEV. PLANIALTIMETRICO E CADASTRAL, POLIGONAL CLASSE II PAC ESC. 1:500 ATE 1 HA.</v>
          </cell>
          <cell r="C46" t="str">
            <v>un</v>
          </cell>
          <cell r="D46">
            <v>5931.3127274074077</v>
          </cell>
        </row>
        <row r="47">
          <cell r="A47" t="str">
            <v>21.02.06.02</v>
          </cell>
          <cell r="B47" t="str">
            <v>LEV. PLANIALTIMETRICO E CADASTRAL, POLIGONAL CLASSE II PAC ESC. 1:1000 ATE 1HA.</v>
          </cell>
          <cell r="C47" t="str">
            <v>un</v>
          </cell>
          <cell r="D47">
            <v>5502.059697037037</v>
          </cell>
        </row>
        <row r="48">
          <cell r="A48" t="str">
            <v>21.02.07.01</v>
          </cell>
          <cell r="B48" t="str">
            <v>LEV. PLANIALTIMETRICO E CADASTRAL, POLIGONAL CLASSE II PAC ESC. 1:500 ALEM 1HA.</v>
          </cell>
          <cell r="C48" t="str">
            <v>ha</v>
          </cell>
          <cell r="D48">
            <v>5292.8941592592591</v>
          </cell>
        </row>
        <row r="49">
          <cell r="A49" t="str">
            <v>21.02.07.02</v>
          </cell>
          <cell r="B49" t="str">
            <v xml:space="preserve">LEV. PLANIALTIMETRICO E CADASTRAL, POLIGONAL CLASSE II PAC ESC.1:1000 ALEM 1HA </v>
          </cell>
          <cell r="C49" t="str">
            <v>ha</v>
          </cell>
          <cell r="D49">
            <v>4805.6175792592594</v>
          </cell>
        </row>
        <row r="50">
          <cell r="A50" t="str">
            <v>21.02.08.01</v>
          </cell>
          <cell r="B50" t="str">
            <v xml:space="preserve">LEV. PLANIALTIMETRICO DE FAVELAS COM AREA ATE 2000 M2 C/POLIG. AUXILIAR        </v>
          </cell>
          <cell r="C50" t="str">
            <v>un</v>
          </cell>
          <cell r="D50">
            <v>9274.6219999999994</v>
          </cell>
        </row>
        <row r="51">
          <cell r="A51" t="str">
            <v>21.02.09.01</v>
          </cell>
          <cell r="B51" t="str">
            <v xml:space="preserve">LEV. PLANIALTIMETRICO DE FAVELAS COM AREA ALEM 2000 M2 C/POLIG.AUXILIAR        </v>
          </cell>
          <cell r="C51" t="str">
            <v>m2</v>
          </cell>
          <cell r="D51">
            <v>3.2755229629629632</v>
          </cell>
        </row>
        <row r="52">
          <cell r="A52" t="str">
            <v>21.02.10.01</v>
          </cell>
          <cell r="B52" t="str">
            <v>LEV. PLANIALT. SECOES TRANSV. A PARTIR DE LINHA BASE EXISTENTE NIV. GEOMETRICO.</v>
          </cell>
          <cell r="C52" t="str">
            <v>m</v>
          </cell>
          <cell r="D52">
            <v>6.1894622222222218</v>
          </cell>
        </row>
        <row r="53">
          <cell r="A53" t="str">
            <v>21.02.11.01</v>
          </cell>
          <cell r="B53" t="str">
            <v xml:space="preserve">LEVANT. PLANIALTIMETRICO CADASTRAL FAIXAS ATE 30M CLASSE II PAC DA NBR 13.133  </v>
          </cell>
          <cell r="C53" t="str">
            <v>km</v>
          </cell>
          <cell r="D53">
            <v>10353.683485185184</v>
          </cell>
        </row>
        <row r="54">
          <cell r="A54" t="str">
            <v>21.02.12.01</v>
          </cell>
          <cell r="B54" t="str">
            <v>LEVANT. PLANIALTIMETRICO CADASTRAL FAIXAS DE 30 A 60 M CLASSE II PAC NBR 13.133</v>
          </cell>
          <cell r="C54" t="str">
            <v>km</v>
          </cell>
          <cell r="D54">
            <v>14649.978513333333</v>
          </cell>
        </row>
        <row r="55">
          <cell r="A55" t="str">
            <v>21.02.13.01</v>
          </cell>
          <cell r="B55" t="str">
            <v xml:space="preserve">LEVANT. PLANIALTIMETRICO CADASTRAL FAIXAS ALEM 60M CLASSE II PAC DA NBR 13.133 </v>
          </cell>
          <cell r="C55" t="str">
            <v>ha</v>
          </cell>
          <cell r="D55">
            <v>3908.6985674074072</v>
          </cell>
        </row>
        <row r="56">
          <cell r="A56" t="str">
            <v>21.02.14.01</v>
          </cell>
          <cell r="B56" t="str">
            <v xml:space="preserve">MATERIALIZACAO DE LINHA BASE PROJETADA C/ ESTAQUEAMENTO DE 20 EM 20 M.         </v>
          </cell>
          <cell r="C56" t="str">
            <v>m</v>
          </cell>
          <cell r="D56">
            <v>5.7534348148148142</v>
          </cell>
        </row>
        <row r="57">
          <cell r="A57" t="str">
            <v>21.02.15.01</v>
          </cell>
          <cell r="B57" t="str">
            <v>IMPL. E CADASTRO PLANIALT. LINHA BASE VIA EXISTENTE ESTAQUEAMENTO DE 20 EM 20 M</v>
          </cell>
          <cell r="C57" t="str">
            <v>km</v>
          </cell>
          <cell r="D57">
            <v>3376.0006933333334</v>
          </cell>
        </row>
        <row r="58">
          <cell r="A58" t="str">
            <v>21.02.16.01</v>
          </cell>
          <cell r="B58" t="str">
            <v xml:space="preserve">CADASTRO DE PVA, PVE, BL E TL                                                  </v>
          </cell>
          <cell r="C58" t="str">
            <v>un</v>
          </cell>
          <cell r="D58">
            <v>273.74013333333329</v>
          </cell>
        </row>
        <row r="59">
          <cell r="A59" t="str">
            <v>21.02.17.01</v>
          </cell>
          <cell r="B59" t="str">
            <v xml:space="preserve">CADASTRO DE OBRA DE ARTE CORRENTE (GALERIA E BUEIRO) E INTERFERENCIAS          </v>
          </cell>
          <cell r="C59" t="str">
            <v>m</v>
          </cell>
          <cell r="D59">
            <v>9.5500637037037031</v>
          </cell>
        </row>
        <row r="60">
          <cell r="A60" t="str">
            <v>21.02.18.01</v>
          </cell>
          <cell r="B60" t="str">
            <v xml:space="preserve">LEV.CAD.ESTRUT. EM CONCRETO, PONTES E VIADUTOS, DETALHADO PECAS ESTRUTURAIS    </v>
          </cell>
          <cell r="C60" t="str">
            <v>tramo</v>
          </cell>
          <cell r="D60">
            <v>2666.3395007407403</v>
          </cell>
        </row>
        <row r="61">
          <cell r="A61" t="str">
            <v>21.02.19.01</v>
          </cell>
          <cell r="B61" t="str">
            <v xml:space="preserve">CADASTRO DE PROPRIEDADE PARA DESAPROPRIACAO URBANA.                            </v>
          </cell>
          <cell r="C61" t="str">
            <v>un</v>
          </cell>
          <cell r="D61">
            <v>2735.0935785185184</v>
          </cell>
        </row>
        <row r="62">
          <cell r="A62" t="str">
            <v>21.02.20.01</v>
          </cell>
          <cell r="B62" t="str">
            <v xml:space="preserve">CADASTRO DE PROPRIEDADE PARA DESAPROPRIACAO RURAL ATE 5000 M2.                 </v>
          </cell>
          <cell r="C62" t="str">
            <v>un</v>
          </cell>
          <cell r="D62">
            <v>3044.8219251851847</v>
          </cell>
        </row>
        <row r="63">
          <cell r="A63" t="str">
            <v>21.02.20.02</v>
          </cell>
          <cell r="B63" t="str">
            <v xml:space="preserve">CADASTRO DE PROPRIEDADE PARA DESAPROPRIACAO RURAL ALEM 5000 M2.                </v>
          </cell>
          <cell r="C63" t="str">
            <v>un</v>
          </cell>
          <cell r="D63">
            <v>11819.001444444444</v>
          </cell>
        </row>
        <row r="64">
          <cell r="A64" t="str">
            <v>21.02.21.01</v>
          </cell>
          <cell r="B64" t="str">
            <v xml:space="preserve">ABERTURA DE PICADA COM LARGURA SUFICIENTE PARA LEVANTAMENTO TOPOGRAFICO.       </v>
          </cell>
          <cell r="C64" t="str">
            <v>m</v>
          </cell>
          <cell r="D64">
            <v>3.7647244444444445</v>
          </cell>
        </row>
        <row r="65">
          <cell r="A65" t="str">
            <v>21.02.22.01</v>
          </cell>
          <cell r="B65" t="str">
            <v xml:space="preserve">LEVANTAMENTO DE SECOES TOPOBATIMETRICOS.                                       </v>
          </cell>
          <cell r="C65" t="str">
            <v>m</v>
          </cell>
          <cell r="D65">
            <v>11.187825185185185</v>
          </cell>
        </row>
        <row r="66">
          <cell r="A66" t="str">
            <v>21.02.22.02</v>
          </cell>
          <cell r="B66" t="str">
            <v xml:space="preserve">LEVANTAMENTO TOPOBATIMETRICO, MODO CONTINUO COM ECOBATIMETRO, POSIC.COM GPS    </v>
          </cell>
          <cell r="C66" t="str">
            <v>m</v>
          </cell>
          <cell r="D66">
            <v>9.6564118518518516</v>
          </cell>
        </row>
        <row r="67">
          <cell r="A67" t="str">
            <v>21.02.23.01</v>
          </cell>
          <cell r="B67" t="str">
            <v xml:space="preserve">LEVANTAMENTO DE BATIMETRIA ESPECIAL                                            </v>
          </cell>
          <cell r="C67" t="str">
            <v>equipe.dia</v>
          </cell>
          <cell r="D67">
            <v>5846.7340451851851</v>
          </cell>
        </row>
        <row r="68">
          <cell r="A68" t="str">
            <v>21.02.24.01</v>
          </cell>
          <cell r="B68" t="str">
            <v>FORN. EQUIP.TOP., 1 TECN., 2 AUX., 1 NIVEL. C/ NIVEL AUT. ESTACAO TOTAL E VEIC.</v>
          </cell>
          <cell r="C68" t="str">
            <v>equipe.mes</v>
          </cell>
          <cell r="D68">
            <v>63996.231786666664</v>
          </cell>
        </row>
        <row r="69">
          <cell r="A69" t="str">
            <v>21.02.25.01</v>
          </cell>
          <cell r="B69" t="str">
            <v xml:space="preserve">MARC.CONC. TRONCO PIR. DE 10X10CM T/ 30X30CM B/ 40CM H, PINO/CHAPA COLADA TOPO </v>
          </cell>
          <cell r="C69" t="str">
            <v>un</v>
          </cell>
          <cell r="D69">
            <v>149.35533925925924</v>
          </cell>
        </row>
        <row r="70">
          <cell r="A70" t="str">
            <v>21.02.26.01</v>
          </cell>
          <cell r="B70" t="str">
            <v xml:space="preserve">MOBILIZACAO / DESMOBILIZACAO - DE EQUIPE E EQUIP. DE TOPOGRAFIA A 50 E 150KM   </v>
          </cell>
          <cell r="C70" t="str">
            <v>un</v>
          </cell>
          <cell r="D70">
            <v>1323.0560414814813</v>
          </cell>
        </row>
        <row r="71">
          <cell r="A71" t="str">
            <v>21.02.26.02</v>
          </cell>
          <cell r="B71" t="str">
            <v xml:space="preserve">MOBILIZACAO / DESMOBILIZACAO - EQUIPE E EQUIP. DE TOPOGRAFIA ENTRE 151E300KM   </v>
          </cell>
          <cell r="C71" t="str">
            <v>un</v>
          </cell>
          <cell r="D71">
            <v>2098.5892770370369</v>
          </cell>
        </row>
        <row r="72">
          <cell r="A72" t="str">
            <v>21.02.26.03</v>
          </cell>
          <cell r="B72" t="str">
            <v xml:space="preserve">MOBILIZACAO / DESMOBILIZACAO - EQUIPE E EQUIP. TOPOGRAFIA ENTRE 301E600KM      </v>
          </cell>
          <cell r="C72" t="str">
            <v>un</v>
          </cell>
          <cell r="D72">
            <v>3487.0281600000003</v>
          </cell>
        </row>
        <row r="73">
          <cell r="A73" t="str">
            <v>21.02.27.01</v>
          </cell>
          <cell r="B73" t="str">
            <v xml:space="preserve">MOBILIZACAO DE AERONAVE DENTRO DO ESTADO.                                      </v>
          </cell>
          <cell r="C73" t="str">
            <v>global</v>
          </cell>
          <cell r="D73">
            <v>40508.924223703703</v>
          </cell>
        </row>
        <row r="74">
          <cell r="A74" t="str">
            <v>21.02.28.01</v>
          </cell>
          <cell r="B74" t="str">
            <v xml:space="preserve">COBERTURA FOTOGRAFICA POR AREA FOTOGRAFADA, VOO NA ESCALA 1:20.000             </v>
          </cell>
          <cell r="C74" t="str">
            <v>km2</v>
          </cell>
          <cell r="D74">
            <v>1409.4001029629628</v>
          </cell>
        </row>
        <row r="75">
          <cell r="A75" t="str">
            <v>21.02.28.02</v>
          </cell>
          <cell r="B75" t="str">
            <v xml:space="preserve">COBERTURA FOTOGRAFICA POR AREA FOTOGRAFADA, VOO NA ESCALA 1:5.000              </v>
          </cell>
          <cell r="C75" t="str">
            <v>km2</v>
          </cell>
          <cell r="D75">
            <v>4031.6902007407402</v>
          </cell>
        </row>
        <row r="76">
          <cell r="A76" t="str">
            <v>21.02.29.01</v>
          </cell>
          <cell r="B76" t="str">
            <v xml:space="preserve">REVELACAO DE FOTOS AEREAS INCLUSIVE ARQUIVO DIGITAL E FOTOINDICE.              </v>
          </cell>
          <cell r="C76" t="str">
            <v>un</v>
          </cell>
          <cell r="D76">
            <v>276.68597703703705</v>
          </cell>
        </row>
        <row r="77">
          <cell r="A77" t="str">
            <v>21.02.30.01</v>
          </cell>
          <cell r="B77" t="str">
            <v xml:space="preserve">RESTITUICAO VOO AEROFOTOGRAMETRICO ESC. ATE 5X SUPERIOR AO DO VOO, ESC.1:5.000 </v>
          </cell>
          <cell r="C77" t="str">
            <v>km2</v>
          </cell>
          <cell r="D77">
            <v>9605.5774370370382</v>
          </cell>
        </row>
        <row r="78">
          <cell r="A78" t="str">
            <v>21.02.30.02</v>
          </cell>
          <cell r="B78" t="str">
            <v>RESTITUICAO VOO AEROFOTOGRAMETRICO ESC. ATE 5X SUPERIOR AO DO VOO, ESC. 1:1.000</v>
          </cell>
          <cell r="C78" t="str">
            <v>km2</v>
          </cell>
          <cell r="D78">
            <v>46038.910944444448</v>
          </cell>
        </row>
        <row r="79">
          <cell r="A79" t="str">
            <v>21.02.31.01</v>
          </cell>
          <cell r="B79" t="str">
            <v>ORTOFOTOCARTA VOO AEROFOTOGRAMETRICO ESC. ATE 5X SUPERIOR AO DO VOO, ESC.1:5000</v>
          </cell>
          <cell r="C79" t="str">
            <v>km2</v>
          </cell>
          <cell r="D79">
            <v>1948.3299785185186</v>
          </cell>
        </row>
        <row r="80">
          <cell r="A80" t="str">
            <v>21.02.31.02</v>
          </cell>
          <cell r="B80" t="str">
            <v>ORTOFOTOCARTA VOO AEROFOTOGRAMETRICO ESC. ATE 5X SUPERIOR AO DO VOO, ESC.1:1000</v>
          </cell>
          <cell r="C80" t="str">
            <v>km2</v>
          </cell>
          <cell r="D80">
            <v>22324.645798518519</v>
          </cell>
        </row>
        <row r="81">
          <cell r="A81" t="str">
            <v>21.02.32.01</v>
          </cell>
          <cell r="B81" t="str">
            <v xml:space="preserve">APOIO CAMPO AEROF. DETERM. NUM. DE PONTOS P/ RESIST. EM ESC. ATE 5X MAIOR.     </v>
          </cell>
          <cell r="C81" t="str">
            <v>km2</v>
          </cell>
          <cell r="D81">
            <v>3204.929062222222</v>
          </cell>
        </row>
        <row r="82">
          <cell r="A82" t="str">
            <v>21.03.01</v>
          </cell>
          <cell r="B82" t="str">
            <v xml:space="preserve">REMOCAO CERCA ARAME,INCL.TRANSPORTE                                            </v>
          </cell>
          <cell r="C82" t="str">
            <v>m</v>
          </cell>
          <cell r="D82">
            <v>18.238707407407404</v>
          </cell>
        </row>
        <row r="83">
          <cell r="A83" t="str">
            <v>21.03.02</v>
          </cell>
          <cell r="B83" t="str">
            <v xml:space="preserve">REMOCAO DE DEFENSA METALICA SIMPLES                                            </v>
          </cell>
          <cell r="C83" t="str">
            <v>m</v>
          </cell>
          <cell r="D83">
            <v>61.458594814814816</v>
          </cell>
        </row>
        <row r="84">
          <cell r="A84" t="str">
            <v>21.03.03</v>
          </cell>
          <cell r="B84" t="str">
            <v xml:space="preserve">REMOCAO DE DEFENSA METALICA DUPLA                                              </v>
          </cell>
          <cell r="C84" t="str">
            <v>m</v>
          </cell>
          <cell r="D84">
            <v>86.035651851851853</v>
          </cell>
        </row>
        <row r="85">
          <cell r="A85" t="str">
            <v>21.03.04</v>
          </cell>
          <cell r="B85" t="str">
            <v xml:space="preserve">REMOCAO DEFENSA MET.SIMPLES P/ REINST.                                         </v>
          </cell>
          <cell r="C85" t="str">
            <v>m</v>
          </cell>
          <cell r="D85">
            <v>163.73360888888891</v>
          </cell>
        </row>
        <row r="86">
          <cell r="A86" t="str">
            <v>21.03.05</v>
          </cell>
          <cell r="B86" t="str">
            <v xml:space="preserve">REMOCAO DEFENSA METALICA DUPLA P/ REINST                                       </v>
          </cell>
          <cell r="C86" t="str">
            <v>m</v>
          </cell>
          <cell r="D86">
            <v>196.47820370370368</v>
          </cell>
        </row>
        <row r="87">
          <cell r="A87" t="str">
            <v>21.03.06</v>
          </cell>
          <cell r="B87" t="str">
            <v xml:space="preserve">REMOCAO CANALIZACAO D&gt;=0,60M                                                   </v>
          </cell>
          <cell r="C87" t="str">
            <v>m</v>
          </cell>
          <cell r="D87">
            <v>121.21561925925926</v>
          </cell>
        </row>
        <row r="88">
          <cell r="A88" t="str">
            <v>21.03.07</v>
          </cell>
          <cell r="B88" t="str">
            <v xml:space="preserve">REMOCAO CANALIZACAO D&lt;0,60M                                                    </v>
          </cell>
          <cell r="C88" t="str">
            <v>m</v>
          </cell>
          <cell r="D88">
            <v>103.90214074074073</v>
          </cell>
        </row>
        <row r="89">
          <cell r="A89" t="str">
            <v>21.03.08</v>
          </cell>
          <cell r="B89" t="str">
            <v xml:space="preserve">REMOCAO E TRANSPORTE DE GUIA PRE-MOLDADA                                       </v>
          </cell>
          <cell r="C89" t="str">
            <v>m</v>
          </cell>
          <cell r="D89">
            <v>24.938640740740741</v>
          </cell>
        </row>
        <row r="90">
          <cell r="A90" t="str">
            <v>21.03.09</v>
          </cell>
          <cell r="B90" t="str">
            <v xml:space="preserve">REMOCAO DE ESTACA DE EUCALIPTO                                                 </v>
          </cell>
          <cell r="C90" t="str">
            <v>m</v>
          </cell>
          <cell r="D90">
            <v>16.079839999999997</v>
          </cell>
        </row>
        <row r="91">
          <cell r="A91" t="str">
            <v>21.03.10</v>
          </cell>
          <cell r="B91" t="str">
            <v xml:space="preserve">REMOCAO DE TACHA REFLETIVA                                                     </v>
          </cell>
          <cell r="C91" t="str">
            <v>un</v>
          </cell>
          <cell r="D91">
            <v>11.432425925925925</v>
          </cell>
        </row>
        <row r="92">
          <cell r="A92" t="str">
            <v>21.03.11.01</v>
          </cell>
          <cell r="B92" t="str">
            <v xml:space="preserve">REMOCAO DE PINTURA ACRIL.  DEMARC.DE VIA POR PROCESSO MANUAL                   </v>
          </cell>
          <cell r="C92" t="str">
            <v>m2</v>
          </cell>
          <cell r="D92">
            <v>64.393803703703711</v>
          </cell>
        </row>
        <row r="93">
          <cell r="A93" t="str">
            <v>21.04.01</v>
          </cell>
          <cell r="B93" t="str">
            <v xml:space="preserve">CERCA DE ARAME FARPADO C/ 4 FIOS                                               </v>
          </cell>
          <cell r="C93" t="str">
            <v>m</v>
          </cell>
          <cell r="D93">
            <v>69.977081481481477</v>
          </cell>
        </row>
        <row r="94">
          <cell r="A94" t="str">
            <v>21.04.02</v>
          </cell>
          <cell r="B94" t="str">
            <v xml:space="preserve">CERCA DE ARAME FARPADO C/ 6 FIOS                                               </v>
          </cell>
          <cell r="C94" t="str">
            <v>m</v>
          </cell>
          <cell r="D94">
            <v>78.070175555555551</v>
          </cell>
        </row>
        <row r="95">
          <cell r="A95" t="str">
            <v>21.04.03</v>
          </cell>
          <cell r="B95" t="str">
            <v xml:space="preserve">CERCA ARAME FARPADO POR REAPROVEITAMENTO                                       </v>
          </cell>
          <cell r="C95" t="str">
            <v>m</v>
          </cell>
          <cell r="D95">
            <v>30.532553333333333</v>
          </cell>
        </row>
        <row r="96">
          <cell r="A96" t="str">
            <v>21.05.01</v>
          </cell>
          <cell r="B96" t="str">
            <v xml:space="preserve">DEMOLICAO DE CONCRETO ARMADO                                                   </v>
          </cell>
          <cell r="C96" t="str">
            <v>m3</v>
          </cell>
          <cell r="D96">
            <v>470.76071259259254</v>
          </cell>
        </row>
        <row r="97">
          <cell r="A97" t="str">
            <v>21.05.02</v>
          </cell>
          <cell r="B97" t="str">
            <v xml:space="preserve">DEMOLICAO DE CONCRETO SIMPLES                                                  </v>
          </cell>
          <cell r="C97" t="str">
            <v>m3</v>
          </cell>
          <cell r="D97">
            <v>252.64066074074074</v>
          </cell>
        </row>
        <row r="98">
          <cell r="A98" t="str">
            <v>21.05.04</v>
          </cell>
          <cell r="B98" t="str">
            <v xml:space="preserve">DEMOLICAO PAV.RIG.INCL.TRANSP. ATE 1 KM                                        </v>
          </cell>
          <cell r="C98" t="str">
            <v>m3</v>
          </cell>
          <cell r="D98">
            <v>234.71036296296299</v>
          </cell>
        </row>
        <row r="99">
          <cell r="A99" t="str">
            <v>21.05.05</v>
          </cell>
          <cell r="B99" t="str">
            <v xml:space="preserve">DEMOLICAO DE EDIFICACAO EM ALVENARIA                                           </v>
          </cell>
          <cell r="C99" t="str">
            <v>m2</v>
          </cell>
          <cell r="D99">
            <v>56.726102222222224</v>
          </cell>
        </row>
        <row r="100">
          <cell r="A100" t="str">
            <v>21.05.06</v>
          </cell>
          <cell r="B100" t="str">
            <v xml:space="preserve">DEMOLICAO DE EDIFICACAO EM MADEIRA                                             </v>
          </cell>
          <cell r="C100" t="str">
            <v>m2</v>
          </cell>
          <cell r="D100">
            <v>27.352743703703702</v>
          </cell>
        </row>
        <row r="101">
          <cell r="A101" t="str">
            <v>21.05.07</v>
          </cell>
          <cell r="B101" t="str">
            <v xml:space="preserve">DEMOLICAO PAVIMENTOFLEXIVEL C/TRANSPORT                                        </v>
          </cell>
          <cell r="C101" t="str">
            <v>m3</v>
          </cell>
          <cell r="D101">
            <v>40.89086296296297</v>
          </cell>
        </row>
        <row r="102">
          <cell r="A102" t="str">
            <v>21.07.01</v>
          </cell>
          <cell r="B102" t="str">
            <v xml:space="preserve">ABERTURA DE POCO DE INSPECAO ATE 1,5M DE PROFUNDIDADE                          </v>
          </cell>
          <cell r="C102" t="str">
            <v>m</v>
          </cell>
          <cell r="D102">
            <v>1062.2265733333334</v>
          </cell>
        </row>
        <row r="103">
          <cell r="A103" t="str">
            <v>21.07.02</v>
          </cell>
          <cell r="B103" t="str">
            <v xml:space="preserve">ENSAIO DE UMIDADE NATURAL                                                      </v>
          </cell>
          <cell r="C103" t="str">
            <v>un</v>
          </cell>
          <cell r="D103">
            <v>49.568871851851853</v>
          </cell>
        </row>
        <row r="104">
          <cell r="A104" t="str">
            <v>21.07.03</v>
          </cell>
          <cell r="B104" t="str">
            <v xml:space="preserve">ENSAIO DE DENSIDADE NATURAL                                                    </v>
          </cell>
          <cell r="C104" t="str">
            <v>un</v>
          </cell>
          <cell r="D104">
            <v>106.20989555555555</v>
          </cell>
        </row>
        <row r="105">
          <cell r="A105" t="str">
            <v>21.07.04</v>
          </cell>
          <cell r="B105" t="str">
            <v xml:space="preserve">ANALISE GRANULOMETRICA POR PENEIRAMENTO E SEDIMENTACAO.                        </v>
          </cell>
          <cell r="C105" t="str">
            <v>un</v>
          </cell>
          <cell r="D105">
            <v>276.18614074074077</v>
          </cell>
        </row>
        <row r="106">
          <cell r="A106" t="str">
            <v>21.07.05</v>
          </cell>
          <cell r="B106" t="str">
            <v xml:space="preserve">ENSAIO DE CBR 5 PONTOS E.N.                                                    </v>
          </cell>
          <cell r="C106" t="str">
            <v>un</v>
          </cell>
          <cell r="D106">
            <v>382.38540148148144</v>
          </cell>
        </row>
        <row r="107">
          <cell r="A107" t="str">
            <v>21.07.06</v>
          </cell>
          <cell r="B107" t="str">
            <v xml:space="preserve">ENSAIO DE CBR 5 PONTOS E.I.                                                    </v>
          </cell>
          <cell r="C107" t="str">
            <v>un</v>
          </cell>
          <cell r="D107">
            <v>424.89275629629628</v>
          </cell>
        </row>
        <row r="108">
          <cell r="A108" t="str">
            <v>21.07.07</v>
          </cell>
          <cell r="B108" t="str">
            <v xml:space="preserve">CLASSIFICACAO MCT (PERDA POR IMERSAO E MINI MCV).                              </v>
          </cell>
          <cell r="C108" t="str">
            <v>conjunto</v>
          </cell>
          <cell r="D108">
            <v>538.19607333333329</v>
          </cell>
        </row>
        <row r="109">
          <cell r="A109" t="str">
            <v>21.07.12</v>
          </cell>
          <cell r="B109" t="str">
            <v xml:space="preserve">CLASSIFICACAO MCT - METODO PASTILHA                                            </v>
          </cell>
          <cell r="C109" t="str">
            <v>un</v>
          </cell>
          <cell r="D109">
            <v>191.20333555555555</v>
          </cell>
        </row>
        <row r="110">
          <cell r="A110" t="str">
            <v>21.07.13</v>
          </cell>
          <cell r="B110" t="str">
            <v xml:space="preserve">ENSAIO DE CBR 1 PONTO MOLDADO NA UMIDADE OTIMA DE COMPACTACAO (E.N.)           </v>
          </cell>
          <cell r="C110" t="str">
            <v>un</v>
          </cell>
          <cell r="D110">
            <v>311.58943925925922</v>
          </cell>
        </row>
        <row r="111">
          <cell r="A111" t="str">
            <v>21.07.14</v>
          </cell>
          <cell r="B111" t="str">
            <v xml:space="preserve">ENSAIO DE COMPACTACAO - PROCTOR.                                               </v>
          </cell>
          <cell r="C111" t="str">
            <v>un</v>
          </cell>
          <cell r="D111">
            <v>184.10991407407406</v>
          </cell>
        </row>
        <row r="112">
          <cell r="A112" t="str">
            <v>21.07.15</v>
          </cell>
          <cell r="B112" t="str">
            <v xml:space="preserve">GRANULOMETRIA POR PENEIRAMENTO SIMPLES (SEM SEDIMENTACAO).                     </v>
          </cell>
          <cell r="C112" t="str">
            <v>un</v>
          </cell>
          <cell r="D112">
            <v>141.62382888888888</v>
          </cell>
        </row>
        <row r="113">
          <cell r="A113" t="str">
            <v>21.08.01</v>
          </cell>
          <cell r="B113" t="str">
            <v xml:space="preserve">LIMPEZA DE DRENAGEM DA PLATAFORMA                                              </v>
          </cell>
          <cell r="C113" t="str">
            <v>m</v>
          </cell>
          <cell r="D113">
            <v>1.552682962962963</v>
          </cell>
        </row>
        <row r="114">
          <cell r="A114" t="str">
            <v>21.08.02</v>
          </cell>
          <cell r="B114" t="str">
            <v xml:space="preserve">LIMPEZA DE BUEIROS DIAMETRO ATE 80CM                                           </v>
          </cell>
          <cell r="C114" t="str">
            <v>m</v>
          </cell>
          <cell r="D114">
            <v>72.359280000000012</v>
          </cell>
        </row>
        <row r="115">
          <cell r="A115" t="str">
            <v>21.08.03</v>
          </cell>
          <cell r="B115" t="str">
            <v xml:space="preserve">LIMPEZA DE BUEIROS DIAMETRO ATE 100CM                                          </v>
          </cell>
          <cell r="C115" t="str">
            <v>m</v>
          </cell>
          <cell r="D115">
            <v>75.666707407407415</v>
          </cell>
        </row>
        <row r="116">
          <cell r="A116" t="str">
            <v>21.08.04</v>
          </cell>
          <cell r="B116" t="str">
            <v xml:space="preserve">LIMPEZA DE BUEIROS DIAMETRO ATE 120CM                                          </v>
          </cell>
          <cell r="C116" t="str">
            <v>m</v>
          </cell>
          <cell r="D116">
            <v>80.909671111111109</v>
          </cell>
        </row>
        <row r="117">
          <cell r="A117" t="str">
            <v>21.08.05</v>
          </cell>
          <cell r="B117" t="str">
            <v xml:space="preserve">LIMPEZA DE BUEIROS DIAMETRO ATE 150CM                                          </v>
          </cell>
          <cell r="C117" t="str">
            <v>m</v>
          </cell>
          <cell r="D117">
            <v>85.716607407407395</v>
          </cell>
        </row>
        <row r="118">
          <cell r="A118" t="str">
            <v>21.08.06</v>
          </cell>
          <cell r="B118" t="str">
            <v xml:space="preserve">LIMPEZA DE GALERIA                                                             </v>
          </cell>
          <cell r="C118" t="str">
            <v>m</v>
          </cell>
          <cell r="D118">
            <v>76.240987407407403</v>
          </cell>
        </row>
        <row r="119">
          <cell r="A119" t="str">
            <v>21.08.08</v>
          </cell>
          <cell r="B119" t="str">
            <v xml:space="preserve">DEMOLICAO E RETIRADA DE GUARDA-CORPO                                           </v>
          </cell>
          <cell r="C119" t="str">
            <v>m3</v>
          </cell>
          <cell r="D119">
            <v>449.18267333333336</v>
          </cell>
        </row>
        <row r="120">
          <cell r="A120" t="str">
            <v>21.08.09</v>
          </cell>
          <cell r="B120" t="str">
            <v xml:space="preserve">LIMPEZA DE BUEIROS DIAMETRO ATE 60CM                                           </v>
          </cell>
          <cell r="C120" t="str">
            <v>m</v>
          </cell>
          <cell r="D120">
            <v>55.779603703703707</v>
          </cell>
        </row>
        <row r="121">
          <cell r="A121" t="str">
            <v>21.08.11</v>
          </cell>
          <cell r="B121" t="str">
            <v xml:space="preserve">LIMPEZA DE DRENAGEM FORA DA PLATAFORMA                                         </v>
          </cell>
          <cell r="C121" t="str">
            <v>m</v>
          </cell>
          <cell r="D121">
            <v>1.8610925925925925</v>
          </cell>
        </row>
        <row r="122">
          <cell r="A122" t="str">
            <v>22.01.01</v>
          </cell>
          <cell r="B122" t="str">
            <v xml:space="preserve">LIMP.TERRENO SEM DESTOCAMENTO DE ARVORES                                       </v>
          </cell>
          <cell r="C122" t="str">
            <v>m2</v>
          </cell>
          <cell r="D122">
            <v>0.39348814814814814</v>
          </cell>
        </row>
        <row r="123">
          <cell r="A123" t="str">
            <v>22.01.02</v>
          </cell>
          <cell r="B123" t="str">
            <v xml:space="preserve">LIMP.TERRENO C/DEST.ARV.PERIMETRO&lt;=78CM                                        </v>
          </cell>
          <cell r="C123" t="str">
            <v>m2</v>
          </cell>
          <cell r="D123">
            <v>0.71253259259259261</v>
          </cell>
        </row>
        <row r="124">
          <cell r="A124" t="str">
            <v>22.01.03</v>
          </cell>
          <cell r="B124" t="str">
            <v xml:space="preserve">LIMP. MANUAL TERRENO AMONT. DE MATERIAL                                        </v>
          </cell>
          <cell r="C124" t="str">
            <v>m2</v>
          </cell>
          <cell r="D124">
            <v>4.6155096296296296</v>
          </cell>
        </row>
        <row r="125">
          <cell r="A125" t="str">
            <v>22.01.04</v>
          </cell>
          <cell r="B125" t="str">
            <v xml:space="preserve">DERRUBADA E DEST.ARV.C/PERIMETRO&gt;78CM                                          </v>
          </cell>
          <cell r="C125" t="str">
            <v>un</v>
          </cell>
          <cell r="D125">
            <v>76.421779259259253</v>
          </cell>
        </row>
        <row r="126">
          <cell r="A126" t="str">
            <v>22.01.05</v>
          </cell>
          <cell r="B126" t="str">
            <v xml:space="preserve">DEST.ARV.COM PERIMETRO MAIOR QUE 78CM                                          </v>
          </cell>
          <cell r="C126" t="str">
            <v>un</v>
          </cell>
          <cell r="D126">
            <v>21.833274814814814</v>
          </cell>
        </row>
        <row r="127">
          <cell r="A127" t="str">
            <v>22.01.06</v>
          </cell>
          <cell r="B127" t="str">
            <v xml:space="preserve">RASPAGEM DO TERRENO                                                            </v>
          </cell>
          <cell r="C127" t="str">
            <v>m2</v>
          </cell>
          <cell r="D127">
            <v>0.55301037037037037</v>
          </cell>
        </row>
        <row r="128">
          <cell r="A128" t="str">
            <v>22.02.01</v>
          </cell>
          <cell r="B128" t="str">
            <v xml:space="preserve">ESCAVACAO E CARGA DE MATERIAL DE 1/2A CATEGORIA                                </v>
          </cell>
          <cell r="C128" t="str">
            <v>m3</v>
          </cell>
          <cell r="D128">
            <v>7.4124659259259262</v>
          </cell>
        </row>
        <row r="129">
          <cell r="A129" t="str">
            <v>22.02.03</v>
          </cell>
          <cell r="B129" t="str">
            <v xml:space="preserve">ESCAV.CARGA MATERIAL 2 CAT.C/EXPLOSIVO                                         </v>
          </cell>
          <cell r="C129" t="str">
            <v>m3</v>
          </cell>
          <cell r="D129">
            <v>27.884484444444443</v>
          </cell>
        </row>
        <row r="130">
          <cell r="A130" t="str">
            <v>22.02.04</v>
          </cell>
          <cell r="B130" t="str">
            <v xml:space="preserve">ESCAVACAO E CARGA MATERIAL  3 CATEGORIA                                        </v>
          </cell>
          <cell r="C130" t="str">
            <v>m3</v>
          </cell>
          <cell r="D130">
            <v>44.166385925925923</v>
          </cell>
        </row>
        <row r="131">
          <cell r="A131" t="str">
            <v>22.02.05</v>
          </cell>
          <cell r="B131" t="str">
            <v xml:space="preserve">ESCAV.CARGA SOLO MOLE SOB LAMINA D´AGUA                                        </v>
          </cell>
          <cell r="C131" t="str">
            <v>m3</v>
          </cell>
          <cell r="D131">
            <v>16.154283703703705</v>
          </cell>
        </row>
        <row r="132">
          <cell r="A132" t="str">
            <v>22.02.06</v>
          </cell>
          <cell r="B132" t="str">
            <v xml:space="preserve">CARGA DE MATERIAL LIMPEZA                                                      </v>
          </cell>
          <cell r="C132" t="str">
            <v>m3</v>
          </cell>
          <cell r="D132">
            <v>3.1372703703703704</v>
          </cell>
        </row>
        <row r="133">
          <cell r="A133" t="str">
            <v>22.02.07</v>
          </cell>
          <cell r="B133" t="str">
            <v xml:space="preserve">ESCAV.,CARGA E DESC.MAT.SIL-ARG.NO CORTE                                       </v>
          </cell>
          <cell r="C133" t="str">
            <v>m3</v>
          </cell>
          <cell r="D133">
            <v>7.1040562962962959</v>
          </cell>
        </row>
        <row r="134">
          <cell r="A134" t="str">
            <v>22.02.08</v>
          </cell>
          <cell r="B134" t="str">
            <v xml:space="preserve">AQUIS.MAT.ESPAL.CONF.ROLAGEM MAT.SIL.ARG                                       </v>
          </cell>
          <cell r="C134" t="str">
            <v>m3</v>
          </cell>
          <cell r="D134">
            <v>5.8491481481481484</v>
          </cell>
        </row>
        <row r="135">
          <cell r="A135" t="str">
            <v>22.02.09</v>
          </cell>
          <cell r="B135" t="str">
            <v xml:space="preserve">ESPALHAMENTO/REGULARIZACAO/COMPACTACAO DE MATERIAL EM BOTA-FORA.               </v>
          </cell>
          <cell r="C135" t="str">
            <v>m3</v>
          </cell>
          <cell r="D135">
            <v>2.999017777777778</v>
          </cell>
        </row>
        <row r="136">
          <cell r="A136" t="str">
            <v>22.02.11</v>
          </cell>
          <cell r="B136" t="str">
            <v xml:space="preserve">ESCAVAÇÃO OU DESMONTE E CARGA COM EQUIPAMENTO HIDRAULICO (PICÃO)               </v>
          </cell>
          <cell r="C136" t="str">
            <v>m3</v>
          </cell>
          <cell r="D136">
            <v>27.171951851851855</v>
          </cell>
        </row>
        <row r="137">
          <cell r="A137" t="str">
            <v>22.03.01</v>
          </cell>
          <cell r="B137" t="str">
            <v xml:space="preserve">TRANSPORTE DE 1/2 CATEGORIA ATE 1 KM                                           </v>
          </cell>
          <cell r="C137" t="str">
            <v>m3*km</v>
          </cell>
          <cell r="D137">
            <v>5.4769296296296295</v>
          </cell>
        </row>
        <row r="138">
          <cell r="A138" t="str">
            <v>22.03.02</v>
          </cell>
          <cell r="B138" t="str">
            <v xml:space="preserve">TRANSPORTE DE 1/2 CATEGORIA ATE 2 KM                                           </v>
          </cell>
          <cell r="C138" t="str">
            <v>m3*km</v>
          </cell>
          <cell r="D138">
            <v>3.2223488888888889</v>
          </cell>
        </row>
        <row r="139">
          <cell r="A139" t="str">
            <v>22.03.03</v>
          </cell>
          <cell r="B139" t="str">
            <v xml:space="preserve">TRANSPORTE DE 1/2 CATEGORIA ATE 5 KM                                           </v>
          </cell>
          <cell r="C139" t="str">
            <v>m3*km</v>
          </cell>
          <cell r="D139">
            <v>2.5098162962962962</v>
          </cell>
        </row>
        <row r="140">
          <cell r="A140" t="str">
            <v>22.03.04</v>
          </cell>
          <cell r="B140" t="str">
            <v xml:space="preserve">TRANSPORTE DE 1/2 CATEGORIA ATE 10 KM                                          </v>
          </cell>
          <cell r="C140" t="str">
            <v>m3*km</v>
          </cell>
          <cell r="D140">
            <v>2.0950585185185187</v>
          </cell>
        </row>
        <row r="141">
          <cell r="A141" t="str">
            <v>22.03.05</v>
          </cell>
          <cell r="B141" t="str">
            <v xml:space="preserve">TRANSPORTE DE 1/2 CATEGORIA ATE 15 KM                                          </v>
          </cell>
          <cell r="C141" t="str">
            <v>m3*km</v>
          </cell>
          <cell r="D141">
            <v>1.8504577777777778</v>
          </cell>
        </row>
        <row r="142">
          <cell r="A142" t="str">
            <v>22.03.06</v>
          </cell>
          <cell r="B142" t="str">
            <v xml:space="preserve">TRANSPORTE DE 1/2 CATEGORIA ALEM DE 15KM                                       </v>
          </cell>
          <cell r="C142" t="str">
            <v>m3*km</v>
          </cell>
          <cell r="D142">
            <v>1.4569696296296297</v>
          </cell>
        </row>
        <row r="143">
          <cell r="A143" t="str">
            <v>22.03.07</v>
          </cell>
          <cell r="B143" t="str">
            <v xml:space="preserve">TRANSPORTE DE 3 CATEGORIA ATE 1 KM                                             </v>
          </cell>
          <cell r="C143" t="str">
            <v>m3*km</v>
          </cell>
          <cell r="D143">
            <v>9.4330807407407402</v>
          </cell>
        </row>
        <row r="144">
          <cell r="A144" t="str">
            <v>22.03.08</v>
          </cell>
          <cell r="B144" t="str">
            <v xml:space="preserve">TRANSPORTE DE 3 CATEGORIA ALEM 1 KM                                            </v>
          </cell>
          <cell r="C144" t="str">
            <v>m3*km</v>
          </cell>
          <cell r="D144">
            <v>6.8807251851851854</v>
          </cell>
        </row>
        <row r="145">
          <cell r="A145" t="str">
            <v>22.03.09</v>
          </cell>
          <cell r="B145" t="str">
            <v xml:space="preserve">TRANSPORTE DE SOLO MOLE ATE 2 KM                                               </v>
          </cell>
          <cell r="C145" t="str">
            <v>m3*km</v>
          </cell>
          <cell r="D145">
            <v>5.1366155555555553</v>
          </cell>
        </row>
        <row r="146">
          <cell r="A146" t="str">
            <v>22.03.10</v>
          </cell>
          <cell r="B146" t="str">
            <v xml:space="preserve">TRANSPORTE DE SOLO MOLE ALEM 2 KM                                              </v>
          </cell>
          <cell r="C146" t="str">
            <v>m3*km</v>
          </cell>
          <cell r="D146">
            <v>3.5307585185185184</v>
          </cell>
        </row>
        <row r="147">
          <cell r="A147" t="str">
            <v>22.03.11</v>
          </cell>
          <cell r="B147" t="str">
            <v xml:space="preserve">TRANSPORTE MATERIAL DE LIMPEZA ATE 1 KM                                        </v>
          </cell>
          <cell r="C147" t="str">
            <v>m3*km</v>
          </cell>
          <cell r="D147">
            <v>5.8704177777777771</v>
          </cell>
        </row>
        <row r="148">
          <cell r="A148" t="str">
            <v>22.03.12</v>
          </cell>
          <cell r="B148" t="str">
            <v xml:space="preserve">TRANSPORTE MATERIAL DE LIMP.ALEM DE 1 KM                                       </v>
          </cell>
          <cell r="C148" t="str">
            <v>m3*km</v>
          </cell>
          <cell r="D148">
            <v>3.6583762962962965</v>
          </cell>
        </row>
        <row r="149">
          <cell r="A149" t="str">
            <v>22.04.01</v>
          </cell>
          <cell r="B149" t="str">
            <v xml:space="preserve">COMPACTACAO DE ATERRO MAIOR/IGUAL 95% PS                                       </v>
          </cell>
          <cell r="C149" t="str">
            <v>m3</v>
          </cell>
          <cell r="D149">
            <v>4.1901170370370373</v>
          </cell>
        </row>
        <row r="150">
          <cell r="A150" t="str">
            <v>22.04.02</v>
          </cell>
          <cell r="B150" t="str">
            <v xml:space="preserve">RETALUDAMENTO MANUAL                                                           </v>
          </cell>
          <cell r="C150" t="str">
            <v>m3</v>
          </cell>
          <cell r="D150">
            <v>199.67928296296296</v>
          </cell>
        </row>
        <row r="151">
          <cell r="A151" t="str">
            <v>22.06.01</v>
          </cell>
          <cell r="B151" t="str">
            <v xml:space="preserve">FUNDACAO DE ATERRO C/AREIA LAVADA                                              </v>
          </cell>
          <cell r="C151" t="str">
            <v>m3</v>
          </cell>
          <cell r="D151">
            <v>175.62333185185184</v>
          </cell>
        </row>
        <row r="152">
          <cell r="A152" t="str">
            <v>22.06.05</v>
          </cell>
          <cell r="B152" t="str">
            <v xml:space="preserve">ESPALH.ADENS.MATERIAL DE FUND.DE ATERRO                                        </v>
          </cell>
          <cell r="C152" t="str">
            <v>m3</v>
          </cell>
          <cell r="D152">
            <v>2.999017777777778</v>
          </cell>
        </row>
        <row r="153">
          <cell r="A153" t="str">
            <v>22.07.01</v>
          </cell>
          <cell r="B153" t="str">
            <v xml:space="preserve">VALETA DE PROTECAO MANUAL                                                      </v>
          </cell>
          <cell r="C153" t="str">
            <v>m</v>
          </cell>
          <cell r="D153">
            <v>10.900685185185186</v>
          </cell>
        </row>
        <row r="154">
          <cell r="A154" t="str">
            <v>22.08.01</v>
          </cell>
          <cell r="B154" t="str">
            <v xml:space="preserve">GEOGRELHA POLIETILENO RESIST. TRANSV. 5 KN/M - RESIST. LONGIT. 30 KN/M         </v>
          </cell>
          <cell r="C154" t="str">
            <v>m2</v>
          </cell>
          <cell r="D154">
            <v>22.194858518518519</v>
          </cell>
        </row>
        <row r="155">
          <cell r="A155" t="str">
            <v>22.08.02</v>
          </cell>
          <cell r="B155" t="str">
            <v xml:space="preserve">GEOGRELHA POLIETILENO RESIST. TRANSV. 5 KN/M - RESIST. LONGIT. 50 KN/M         </v>
          </cell>
          <cell r="C155" t="str">
            <v>m2</v>
          </cell>
          <cell r="D155">
            <v>25.38530296296296</v>
          </cell>
        </row>
        <row r="156">
          <cell r="A156" t="str">
            <v>22.08.03</v>
          </cell>
          <cell r="B156" t="str">
            <v xml:space="preserve">GEOGRELHA POLIETILENO RESIST. TRANSV. 5 KN/M - RESIST. LONGIT. 80 KN/M         </v>
          </cell>
          <cell r="C156" t="str">
            <v>m2</v>
          </cell>
          <cell r="D156">
            <v>28.586382222222223</v>
          </cell>
        </row>
        <row r="157">
          <cell r="A157" t="str">
            <v>22.08.04</v>
          </cell>
          <cell r="B157" t="str">
            <v xml:space="preserve">GEOGRELHA POLIETILENO RESIST. TRANSV. 5 KN/M - RESIST. LONGIT. 100 KN/M        </v>
          </cell>
          <cell r="C157" t="str">
            <v>m2</v>
          </cell>
          <cell r="D157">
            <v>31.755557037037033</v>
          </cell>
        </row>
        <row r="158">
          <cell r="A158" t="str">
            <v>22.08.05</v>
          </cell>
          <cell r="B158" t="str">
            <v xml:space="preserve">GEOGRELHA POLIETILENO RESIST. TRANSV. 5 KN/M - RESIST. LONGIT. 150 KN/M        </v>
          </cell>
          <cell r="C158" t="str">
            <v>m2</v>
          </cell>
          <cell r="D158">
            <v>36.530588888888886</v>
          </cell>
        </row>
        <row r="159">
          <cell r="A159" t="str">
            <v>22.08.06</v>
          </cell>
          <cell r="B159" t="str">
            <v xml:space="preserve">GEOGRELHA POLIETILENO RESIST. TRANSV. 5 KN/M - RESIST. LONGIT. 200 KN/M        </v>
          </cell>
          <cell r="C159" t="str">
            <v>m2</v>
          </cell>
          <cell r="D159">
            <v>40.550548888888891</v>
          </cell>
        </row>
        <row r="160">
          <cell r="A160" t="str">
            <v>22.08.07</v>
          </cell>
          <cell r="B160" t="str">
            <v xml:space="preserve">GEOGRELHA POLIETILENO RESIST. TRANSV. 15 KN/M - RESIST. LONGIT. 30 KN/M        </v>
          </cell>
          <cell r="C160" t="str">
            <v>m2</v>
          </cell>
          <cell r="D160">
            <v>23.428497037037037</v>
          </cell>
        </row>
        <row r="161">
          <cell r="A161" t="str">
            <v>22.08.08</v>
          </cell>
          <cell r="B161" t="str">
            <v xml:space="preserve">GEOGRELHA POLIETILENO RESIST. TRANSV. 15 KN/M - RESIST. LONGIT. 50 KN/M        </v>
          </cell>
          <cell r="C161" t="str">
            <v>m2</v>
          </cell>
          <cell r="D161">
            <v>26.810368148148147</v>
          </cell>
        </row>
        <row r="162">
          <cell r="A162" t="str">
            <v>22.08.09</v>
          </cell>
          <cell r="B162" t="str">
            <v xml:space="preserve">GEOGRELHA POLIETILENO RESIST. TRANSV. 15 KN/M - RESIST. LONGIT. 80 KN/M.       </v>
          </cell>
          <cell r="C162" t="str">
            <v>m2</v>
          </cell>
          <cell r="D162">
            <v>30.170969629629631</v>
          </cell>
        </row>
        <row r="163">
          <cell r="A163" t="str">
            <v>22.08.10</v>
          </cell>
          <cell r="B163" t="str">
            <v xml:space="preserve">GEOGRELHA POLIETILENO RESIST. TRANSV. 15 KN/M - RESIST. LONGIT. 100 KN/M.      </v>
          </cell>
          <cell r="C163" t="str">
            <v>m2</v>
          </cell>
          <cell r="D163">
            <v>33.542205925925927</v>
          </cell>
        </row>
        <row r="164">
          <cell r="A164" t="str">
            <v>22.08.11</v>
          </cell>
          <cell r="B164" t="str">
            <v xml:space="preserve">GEOGRELHA POLIETILENO RESIST. TRANSV. 15 KN/M - RESIST. LONGIT. 150 KN/M.      </v>
          </cell>
          <cell r="C164" t="str">
            <v>m2</v>
          </cell>
          <cell r="D164">
            <v>38.593742962962963</v>
          </cell>
        </row>
        <row r="165">
          <cell r="A165" t="str">
            <v>22.08.12</v>
          </cell>
          <cell r="B165" t="str">
            <v xml:space="preserve">GEOGRELHA POLIETILENO RESIST. TRANSV. 15 KN/M - RESIST. LONGIT. 200 KN/M.      </v>
          </cell>
          <cell r="C165" t="str">
            <v>m2</v>
          </cell>
          <cell r="D165">
            <v>42.805129629629626</v>
          </cell>
        </row>
        <row r="166">
          <cell r="A166" t="str">
            <v>22.08.13</v>
          </cell>
          <cell r="B166" t="str">
            <v xml:space="preserve">GEOGRELHA POLIETILENO RESIST. TRANSV. 20 KN/M - RESIST. LONGIT. 30 KN/M.       </v>
          </cell>
          <cell r="C166" t="str">
            <v>m2</v>
          </cell>
          <cell r="D166">
            <v>24.65150074074074</v>
          </cell>
        </row>
        <row r="167">
          <cell r="A167" t="str">
            <v>22.08.14</v>
          </cell>
          <cell r="B167" t="str">
            <v xml:space="preserve">GEOGRELHA POLIETILENO RESIST. TRANSV. 20 KN/M - RESIST. LONGIT. 50 KN/M.       </v>
          </cell>
          <cell r="C167" t="str">
            <v>m2</v>
          </cell>
          <cell r="D167">
            <v>28.214163703703704</v>
          </cell>
        </row>
        <row r="168">
          <cell r="A168" t="str">
            <v>22.08.15</v>
          </cell>
          <cell r="B168" t="str">
            <v xml:space="preserve">GEOGRELHA POLIETILENO RESIST. TRANSV. 20 KN/M - RESIST. LONGIT. 80 KN/M.       </v>
          </cell>
          <cell r="C168" t="str">
            <v>m2</v>
          </cell>
          <cell r="D168">
            <v>31.755557037037033</v>
          </cell>
        </row>
        <row r="169">
          <cell r="A169" t="str">
            <v>22.08.16</v>
          </cell>
          <cell r="B169" t="str">
            <v xml:space="preserve">GEOGRELHA POLIETILENO RESIST. TRANSV. 20 KN/M - RESIST. LONGIT. 100 KN/M.      </v>
          </cell>
          <cell r="C169" t="str">
            <v>m2</v>
          </cell>
          <cell r="D169">
            <v>35.318220000000004</v>
          </cell>
        </row>
        <row r="170">
          <cell r="A170" t="str">
            <v>22.08.17</v>
          </cell>
          <cell r="B170" t="str">
            <v xml:space="preserve">GEOGRELHA POLIETILENO RESIST. TRANSV. 20 KN/M - RESIST. LONGIT. 150 KN/M.      </v>
          </cell>
          <cell r="C170" t="str">
            <v>m2</v>
          </cell>
          <cell r="D170">
            <v>40.646262222222219</v>
          </cell>
        </row>
        <row r="171">
          <cell r="A171" t="str">
            <v>22.08.18</v>
          </cell>
          <cell r="B171" t="str">
            <v xml:space="preserve">GEOGRELHA POLIETILENO RESIST. TRANSV. 20 KN/M - RESIST. LONGIT. 200 KN/M.      </v>
          </cell>
          <cell r="C171" t="str">
            <v>m2</v>
          </cell>
          <cell r="D171">
            <v>45.144788888888883</v>
          </cell>
        </row>
        <row r="172">
          <cell r="A172" t="str">
            <v>22.08.19</v>
          </cell>
          <cell r="B172" t="str">
            <v xml:space="preserve">GEOGRELHA POLIETILENO RESIST. TRANSV. 30 KN/M - RESIST. LONGIT. 30 KN/M.       </v>
          </cell>
          <cell r="C172" t="str">
            <v>m2</v>
          </cell>
          <cell r="D172">
            <v>25.86386962962963</v>
          </cell>
        </row>
        <row r="173">
          <cell r="A173" t="str">
            <v>22.08.20</v>
          </cell>
          <cell r="B173" t="str">
            <v xml:space="preserve">GEOGRELHA POLIETILENO RESIST. TRANSV. 30 KN/M - RESIST. LONGIT. 50 KN/M.       </v>
          </cell>
          <cell r="C173" t="str">
            <v>m2</v>
          </cell>
          <cell r="D173">
            <v>29.617959259259258</v>
          </cell>
        </row>
        <row r="174">
          <cell r="A174" t="str">
            <v>22.08.21</v>
          </cell>
          <cell r="B174" t="str">
            <v xml:space="preserve">GEOGRELHA POLIETILENO RESIST. TRANSV. 30 KN/M - RESIST. LONGIT. 80 KN/M.       </v>
          </cell>
          <cell r="C174" t="str">
            <v>m2</v>
          </cell>
          <cell r="D174">
            <v>33.340144444444441</v>
          </cell>
        </row>
        <row r="175">
          <cell r="A175" t="str">
            <v>22.08.22</v>
          </cell>
          <cell r="B175" t="str">
            <v xml:space="preserve">GEOGRELHA POLIETILENO RESIST. TRANSV. 30 KN/M - RESIST. LONGIT. 100 KN/M.      </v>
          </cell>
          <cell r="C175" t="str">
            <v>m2</v>
          </cell>
          <cell r="D175">
            <v>37.083599259259252</v>
          </cell>
        </row>
        <row r="176">
          <cell r="A176" t="str">
            <v>22.08.23</v>
          </cell>
          <cell r="B176" t="str">
            <v xml:space="preserve">GEOGRELHA POLIETILENO RESIST. TRANSV. 30 KN/M - RESIST. LONGIT. 150 KN/M.      </v>
          </cell>
          <cell r="C176" t="str">
            <v>m2</v>
          </cell>
          <cell r="D176">
            <v>42.698781481481483</v>
          </cell>
        </row>
        <row r="177">
          <cell r="A177" t="str">
            <v>22.08.24</v>
          </cell>
          <cell r="B177" t="str">
            <v xml:space="preserve">GEOGRELHA POLIETILENO RESIST. TRANSV. 30 KN/M - RESIST. LONGIT. 200 KN/M.      </v>
          </cell>
          <cell r="C177" t="str">
            <v>m2</v>
          </cell>
          <cell r="D177">
            <v>47.378099999999996</v>
          </cell>
        </row>
        <row r="178">
          <cell r="A178" t="str">
            <v>22.08.25</v>
          </cell>
          <cell r="B178" t="str">
            <v xml:space="preserve">GEOGRELHA POLIETILENO RESIST. TRANSV. 50 KN/M - RESIST. LONGIT. 50 KN/M        </v>
          </cell>
          <cell r="C178" t="str">
            <v>m2</v>
          </cell>
          <cell r="D178">
            <v>33.818711111111114</v>
          </cell>
        </row>
        <row r="179">
          <cell r="A179" t="str">
            <v>22.08.26</v>
          </cell>
          <cell r="B179" t="str">
            <v xml:space="preserve">GEOGRELHA POLIETILENO RESIST. TRANSV. 50 KN/M - RESIST. LONGIT. 80 KN/M        </v>
          </cell>
          <cell r="C179" t="str">
            <v>m2</v>
          </cell>
          <cell r="D179">
            <v>38.125811111111112</v>
          </cell>
        </row>
        <row r="180">
          <cell r="A180" t="str">
            <v>22.08.27</v>
          </cell>
          <cell r="B180" t="str">
            <v xml:space="preserve">GEOGRELHA POLIETILENO RESIST. TRANSV. 50 KN/M - RESIST. LONGIT. 100 KN/M       </v>
          </cell>
          <cell r="C180" t="str">
            <v>m2</v>
          </cell>
          <cell r="D180">
            <v>42.411641481481489</v>
          </cell>
        </row>
        <row r="181">
          <cell r="A181" t="str">
            <v>22.08.28</v>
          </cell>
          <cell r="B181" t="str">
            <v xml:space="preserve">GEOGRELHA POLIETILENO RESIST. TRANSV. 50 KN/M - RESIST. LONGIT. 150 KN/M       </v>
          </cell>
          <cell r="C181" t="str">
            <v>m2</v>
          </cell>
          <cell r="D181">
            <v>48.877608888888886</v>
          </cell>
        </row>
        <row r="182">
          <cell r="A182" t="str">
            <v>22.08.29</v>
          </cell>
          <cell r="B182" t="str">
            <v xml:space="preserve">GEOGRELHA POLIETILENO RESIST. TRANSV. 50 KN/M - RESIST. LONGIT. 200 KN/M       </v>
          </cell>
          <cell r="C182" t="str">
            <v>m2</v>
          </cell>
          <cell r="D182">
            <v>54.31199925925926</v>
          </cell>
        </row>
        <row r="183">
          <cell r="A183" t="str">
            <v>22.08.30</v>
          </cell>
          <cell r="B183" t="str">
            <v xml:space="preserve">GEOGRELHA POLIETILENO RESIST. TRANSV. 100 KN/M - RESIST. LONGIT. 100 KN/M      </v>
          </cell>
          <cell r="C183" t="str">
            <v>m2</v>
          </cell>
          <cell r="D183">
            <v>72.646420000000006</v>
          </cell>
        </row>
        <row r="184">
          <cell r="A184" t="str">
            <v>22.08.31</v>
          </cell>
          <cell r="B184" t="str">
            <v xml:space="preserve">GEOGRELHA POLIETILENO RESIST. TRANSV. 100 KN/M - RESIST. LONGIT. 150 KN/M      </v>
          </cell>
          <cell r="C184" t="str">
            <v>m2</v>
          </cell>
          <cell r="D184">
            <v>80.133329629629614</v>
          </cell>
        </row>
        <row r="185">
          <cell r="A185" t="str">
            <v>22.08.32</v>
          </cell>
          <cell r="B185" t="str">
            <v xml:space="preserve">GEOGRELHA POLIETILENO RESIST. TRANSV. 100 KN/M - RESIST. LONGIT. 200 KN/M      </v>
          </cell>
          <cell r="C185" t="str">
            <v>m2</v>
          </cell>
          <cell r="D185">
            <v>85.737877037037038</v>
          </cell>
        </row>
        <row r="186">
          <cell r="A186" t="str">
            <v>22.08.33</v>
          </cell>
          <cell r="B186" t="str">
            <v xml:space="preserve">GEOGRELHA POLIETILENO RESIST. TRANSV. 150 KN/M - RESIST. LONGIT. 150 KN/M      </v>
          </cell>
          <cell r="C186" t="str">
            <v>m2</v>
          </cell>
          <cell r="D186">
            <v>83.876784444444439</v>
          </cell>
        </row>
        <row r="187">
          <cell r="A187" t="str">
            <v>22.08.34</v>
          </cell>
          <cell r="B187" t="str">
            <v xml:space="preserve">GEOGRELHA POLIETILENO RESIST. TRANSV. 150 KN/M - RESIST. LONGIT. 200 KN/M      </v>
          </cell>
          <cell r="C187" t="str">
            <v>m2</v>
          </cell>
          <cell r="D187">
            <v>91.342424444444447</v>
          </cell>
        </row>
        <row r="188">
          <cell r="A188" t="str">
            <v>22.08.35</v>
          </cell>
          <cell r="B188" t="str">
            <v xml:space="preserve">GEOGRELHA POLIETILENO RESIST. TRANSV. 200 KN/M - RESIST. LONGIT. 200 KN/M.     </v>
          </cell>
          <cell r="C188" t="str">
            <v>m2</v>
          </cell>
          <cell r="D188">
            <v>95.107148888888887</v>
          </cell>
        </row>
        <row r="189">
          <cell r="A189" t="str">
            <v>22.08.36</v>
          </cell>
          <cell r="B189" t="str">
            <v xml:space="preserve">GEOGRELHA PVC RESIST. TRANSV. 20 KN/M - RESIST. LONGIT. 40 KN/M.               </v>
          </cell>
          <cell r="C189" t="str">
            <v>m2</v>
          </cell>
          <cell r="D189">
            <v>24.65150074074074</v>
          </cell>
        </row>
        <row r="190">
          <cell r="A190" t="str">
            <v>22.08.37</v>
          </cell>
          <cell r="B190" t="str">
            <v xml:space="preserve">GEOGRELHA PVC RESIST. TRANSV. 20 KN/M - RESIST. LONGIT. 60 KN/M.               </v>
          </cell>
          <cell r="C190" t="str">
            <v>m2</v>
          </cell>
          <cell r="D190">
            <v>28.214163703703704</v>
          </cell>
        </row>
        <row r="191">
          <cell r="A191" t="str">
            <v>22.08.38</v>
          </cell>
          <cell r="B191" t="str">
            <v xml:space="preserve">GEOGRELHA PVC RESIST. TRANSV. 20 KN/M - RESIST. LONGIT. 90 KN/M.               </v>
          </cell>
          <cell r="C191" t="str">
            <v>m2</v>
          </cell>
          <cell r="D191">
            <v>31.755557037037033</v>
          </cell>
        </row>
        <row r="192">
          <cell r="A192" t="str">
            <v>22.08.39</v>
          </cell>
          <cell r="B192" t="str">
            <v xml:space="preserve">GEOGRELHA PVC RESIST. TRANSV. 20 KN/M - RESIST. LONGIT. 120 KN/M.              </v>
          </cell>
          <cell r="C192" t="str">
            <v>m2</v>
          </cell>
          <cell r="D192">
            <v>35.318220000000004</v>
          </cell>
        </row>
        <row r="193">
          <cell r="A193" t="str">
            <v>22.08.40</v>
          </cell>
          <cell r="B193" t="str">
            <v xml:space="preserve">GEOGRELHA PVC RESIST. TRANSV. 30 KN/M - RESIST. LONGIT. 40 KN/M.               </v>
          </cell>
          <cell r="C193" t="str">
            <v>m2</v>
          </cell>
          <cell r="D193">
            <v>25.86386962962963</v>
          </cell>
        </row>
        <row r="194">
          <cell r="A194" t="str">
            <v>22.08.41</v>
          </cell>
          <cell r="B194" t="str">
            <v xml:space="preserve">GEOGRELHA PVC RESIST. TRANSV. 30 KN/M - RESIST. LONGIT. 60 KN/M.               </v>
          </cell>
          <cell r="C194" t="str">
            <v>m2</v>
          </cell>
          <cell r="D194">
            <v>29.617959259259258</v>
          </cell>
        </row>
        <row r="195">
          <cell r="A195" t="str">
            <v>22.08.42</v>
          </cell>
          <cell r="B195" t="str">
            <v xml:space="preserve">GEOGRELHA PVC RESIST. TRANSV. 30 KN/M - RESIST. LONGIT. 90 KN/M.               </v>
          </cell>
          <cell r="C195" t="str">
            <v>m2</v>
          </cell>
          <cell r="D195">
            <v>33.340144444444441</v>
          </cell>
        </row>
        <row r="196">
          <cell r="A196" t="str">
            <v>22.08.43</v>
          </cell>
          <cell r="B196" t="str">
            <v xml:space="preserve">GEOGRELHA PVC RESIST. TRANSV. 30 KN/M - RESIST. LONGIT. 120 KN/M.              </v>
          </cell>
          <cell r="C196" t="str">
            <v>m2</v>
          </cell>
          <cell r="D196">
            <v>37.083599259259252</v>
          </cell>
        </row>
        <row r="197">
          <cell r="A197" t="str">
            <v>23.02.01</v>
          </cell>
          <cell r="B197" t="str">
            <v xml:space="preserve">MELH/PREPARO SUB-LEITO - 100% EN                                               </v>
          </cell>
          <cell r="C197" t="str">
            <v>m2</v>
          </cell>
          <cell r="D197">
            <v>1.776014074074074</v>
          </cell>
        </row>
        <row r="198">
          <cell r="A198" t="str">
            <v>23.02.02</v>
          </cell>
          <cell r="B198" t="str">
            <v xml:space="preserve">MELH/PREPARO SUB-LEITO - 100% EI                                               </v>
          </cell>
          <cell r="C198" t="str">
            <v>m2</v>
          </cell>
          <cell r="D198">
            <v>2.1269629629629629</v>
          </cell>
        </row>
        <row r="199">
          <cell r="A199" t="str">
            <v>23.03.01</v>
          </cell>
          <cell r="B199" t="str">
            <v xml:space="preserve">REFORCO SUB-LEITO ESCAV. SOLO ESCOLHIDO                                        </v>
          </cell>
          <cell r="C199" t="str">
            <v>m3</v>
          </cell>
          <cell r="D199">
            <v>7.1997696296296301</v>
          </cell>
        </row>
        <row r="200">
          <cell r="A200" t="str">
            <v>23.03.02.01</v>
          </cell>
          <cell r="B200" t="str">
            <v xml:space="preserve">REFORCO DO SUB-LEITO - TRANSPORTE ATE 1 KM                                     </v>
          </cell>
          <cell r="C200" t="str">
            <v>m3*km</v>
          </cell>
          <cell r="D200">
            <v>5.7321651851851847</v>
          </cell>
        </row>
        <row r="201">
          <cell r="A201" t="str">
            <v>23.03.02.02</v>
          </cell>
          <cell r="B201" t="str">
            <v xml:space="preserve">REFORCO DO SUB-LEITO - TRANSPORTE ATE 2 KM                                     </v>
          </cell>
          <cell r="C201" t="str">
            <v>m3*km</v>
          </cell>
          <cell r="D201">
            <v>4.0199599999999993</v>
          </cell>
        </row>
        <row r="202">
          <cell r="A202" t="str">
            <v>23.03.02.03</v>
          </cell>
          <cell r="B202" t="str">
            <v xml:space="preserve">REFORCO DO SUB-LEITO - TRANSPORTE ATE 5KM                                      </v>
          </cell>
          <cell r="C202" t="str">
            <v>m3*km</v>
          </cell>
          <cell r="D202">
            <v>3.1372703703703704</v>
          </cell>
        </row>
        <row r="203">
          <cell r="A203" t="str">
            <v>23.03.02.04</v>
          </cell>
          <cell r="B203" t="str">
            <v xml:space="preserve">REFORCO DE SUB-LEITO - TRANSPORTE ATE 10 KM                                    </v>
          </cell>
          <cell r="C203" t="str">
            <v>m3*km</v>
          </cell>
          <cell r="D203">
            <v>2.6267992592592595</v>
          </cell>
        </row>
        <row r="204">
          <cell r="A204" t="str">
            <v>23.03.02.05</v>
          </cell>
          <cell r="B204" t="str">
            <v xml:space="preserve">REFORCO DO SUB-LEITO - TRANSPORTE ATE 15 KM                                    </v>
          </cell>
          <cell r="C204" t="str">
            <v>m3*km</v>
          </cell>
          <cell r="D204">
            <v>2.3183896296296296</v>
          </cell>
        </row>
        <row r="205">
          <cell r="A205" t="str">
            <v>23.03.02.06</v>
          </cell>
          <cell r="B205" t="str">
            <v xml:space="preserve">REFORCO DOE SUB-LEITO - TRANSPORTE + 15KM                                      </v>
          </cell>
          <cell r="C205" t="str">
            <v>m3*km</v>
          </cell>
          <cell r="D205">
            <v>1.8291881481481482</v>
          </cell>
        </row>
        <row r="206">
          <cell r="A206" t="str">
            <v>23.03.03</v>
          </cell>
          <cell r="B206" t="str">
            <v xml:space="preserve">REFORCO DE SUB-LEITO COMPACTACAO 100% EI                                       </v>
          </cell>
          <cell r="C206" t="str">
            <v>m3</v>
          </cell>
          <cell r="D206">
            <v>5.7215303703703704</v>
          </cell>
        </row>
        <row r="207">
          <cell r="A207" t="str">
            <v>23.03.04</v>
          </cell>
          <cell r="B207" t="str">
            <v xml:space="preserve">REFORCO DE SUB-LEITO COMPACT 100% EN                                           </v>
          </cell>
          <cell r="C207" t="str">
            <v>m3</v>
          </cell>
          <cell r="D207">
            <v>5.1472503703703705</v>
          </cell>
        </row>
        <row r="208">
          <cell r="A208" t="str">
            <v>23.04.01.01.01</v>
          </cell>
          <cell r="B208" t="str">
            <v xml:space="preserve">SUB-BASE OU BASE DE SOLO CIM.3%-USINA COM TRANSP.JAZIDA ATE LOCAL APLICACAO    </v>
          </cell>
          <cell r="C208" t="str">
            <v>m3</v>
          </cell>
          <cell r="D208">
            <v>105.22085777777778</v>
          </cell>
        </row>
        <row r="209">
          <cell r="A209" t="str">
            <v>23.04.01.02.01</v>
          </cell>
          <cell r="B209" t="str">
            <v xml:space="preserve">SUB BASE OU BASE SOLO CIM.4%-USINA COM TRANSP.JAZIDA ATE LOCAL APLICACAO       </v>
          </cell>
          <cell r="C209" t="str">
            <v>m3</v>
          </cell>
          <cell r="D209">
            <v>118.56755037037037</v>
          </cell>
        </row>
        <row r="210">
          <cell r="A210" t="str">
            <v>23.04.01.03.01</v>
          </cell>
          <cell r="B210" t="str">
            <v xml:space="preserve">SUB BASE OU BASE SOLO CIM.5%-USINA COM TRANSP.JAZIDA ATE LOCAL APLICACAO       </v>
          </cell>
          <cell r="C210" t="str">
            <v>m3</v>
          </cell>
          <cell r="D210">
            <v>131.90360814814815</v>
          </cell>
        </row>
        <row r="211">
          <cell r="A211" t="str">
            <v>23.04.01.04.01</v>
          </cell>
          <cell r="B211" t="str">
            <v xml:space="preserve">SUB BASE OU BASE SOLO CIM.6%-USINA COM TRANSP. JAZIDA ATE LOCAL APLICACAO      </v>
          </cell>
          <cell r="C211" t="str">
            <v>m3</v>
          </cell>
          <cell r="D211">
            <v>145.23966592592592</v>
          </cell>
        </row>
        <row r="212">
          <cell r="A212" t="str">
            <v>23.04.01.05.01</v>
          </cell>
          <cell r="B212" t="str">
            <v xml:space="preserve">SUB BASE OU BASE SOLO CIM.7%-SINA COM TRANSP.JAZIDA ATE LOCAL APLICACAO        </v>
          </cell>
          <cell r="C212" t="str">
            <v>m3</v>
          </cell>
          <cell r="D212">
            <v>158.57572370370372</v>
          </cell>
        </row>
        <row r="213">
          <cell r="A213" t="str">
            <v>23.04.01.06.01</v>
          </cell>
          <cell r="B213" t="str">
            <v xml:space="preserve">SUB BASE OU BASE SOLO CIM.8%-USINA COM TRANSP.JAZIDA ATE LOCAL APLICACAO       </v>
          </cell>
          <cell r="C213" t="str">
            <v>m3</v>
          </cell>
          <cell r="D213">
            <v>171.91178148148148</v>
          </cell>
        </row>
        <row r="214">
          <cell r="A214" t="str">
            <v>23.04.01.07.01</v>
          </cell>
          <cell r="B214" t="str">
            <v xml:space="preserve">SUB BASE OU BASE SOLO CIM.9%-USINA COM TRANSP.JAZIDA ATE LOCAL APLICACAO       </v>
          </cell>
          <cell r="C214" t="str">
            <v>m3</v>
          </cell>
          <cell r="D214">
            <v>185.25847407407406</v>
          </cell>
        </row>
        <row r="215">
          <cell r="A215" t="str">
            <v>23.04.01.08.01</v>
          </cell>
          <cell r="B215" t="str">
            <v xml:space="preserve">SUB BASE OU BASE SOLO CIM.10%-USINA COM TRANSP.JAZIDA ATE LOCAL APLICACAO      </v>
          </cell>
          <cell r="C215" t="str">
            <v>m3</v>
          </cell>
          <cell r="D215">
            <v>198.59453185185185</v>
          </cell>
        </row>
        <row r="216">
          <cell r="A216" t="str">
            <v>23.04.01.09.01</v>
          </cell>
          <cell r="B216" t="str">
            <v xml:space="preserve">SUB BASE OU BASE SOLO CIM.11%-USINA COM TRANSP.JAZIDA ATE LOCAL APLICACAO      </v>
          </cell>
          <cell r="C216" t="str">
            <v>m3</v>
          </cell>
          <cell r="D216">
            <v>211.93058962962962</v>
          </cell>
        </row>
        <row r="217">
          <cell r="A217" t="str">
            <v>23.04.01.10.01</v>
          </cell>
          <cell r="B217" t="str">
            <v xml:space="preserve">SUB BASE OU BASE SOLO CIM.12%-USINA COM TRANSP.JAZIDA ATE LOCAL APLICACAO      </v>
          </cell>
          <cell r="C217" t="str">
            <v>m3</v>
          </cell>
          <cell r="D217">
            <v>225.26664740740742</v>
          </cell>
        </row>
        <row r="218">
          <cell r="A218" t="str">
            <v>23.04.01.11.01</v>
          </cell>
          <cell r="B218" t="str">
            <v xml:space="preserve">SUB BASE OU BASE SOLO CIM.3%-PULVEMIST.-COM TRANSP.JAZIDA ATE LOCAL APLICACAO  </v>
          </cell>
          <cell r="C218" t="str">
            <v>m3</v>
          </cell>
          <cell r="D218">
            <v>90.661796296296288</v>
          </cell>
        </row>
        <row r="219">
          <cell r="A219" t="str">
            <v>23.04.01.12.01</v>
          </cell>
          <cell r="B219" t="str">
            <v xml:space="preserve">SUB BASE OU BASE SOLO CIM.4%-PULVEMIST.-COM TRANSP.JAZIDA ATE LOCAL APLICACAO  </v>
          </cell>
          <cell r="C219" t="str">
            <v>m3</v>
          </cell>
          <cell r="D219">
            <v>103.99785407407408</v>
          </cell>
        </row>
        <row r="220">
          <cell r="A220" t="str">
            <v>23.04.01.13.01</v>
          </cell>
          <cell r="B220" t="str">
            <v xml:space="preserve">SUB BASE OU BASE SOLO CIM.5%-PULVEMIST.-COM TRANSP.JAZIDA ATE LOCAL APLICACAO  </v>
          </cell>
          <cell r="C220" t="str">
            <v>m3</v>
          </cell>
          <cell r="D220">
            <v>117.34454666666666</v>
          </cell>
        </row>
        <row r="221">
          <cell r="A221" t="str">
            <v>23.04.01.14.01</v>
          </cell>
          <cell r="B221" t="str">
            <v xml:space="preserve">SUB BASE OU BASE SOLO CIM.6%-PULVEMIST.-COM TRANSP.JAZIDA ATE LOCAL APLICACAO  </v>
          </cell>
          <cell r="C221" t="str">
            <v>m3</v>
          </cell>
          <cell r="D221">
            <v>130.68060444444444</v>
          </cell>
        </row>
        <row r="222">
          <cell r="A222" t="str">
            <v>23.04.01.15.01</v>
          </cell>
          <cell r="B222" t="str">
            <v xml:space="preserve">SUB BASE OU BASE SOLO CIM.7%-PULVEMIST.-COM TRANSP.JAZIDA ATE LOCAL APLICACAO  </v>
          </cell>
          <cell r="C222" t="str">
            <v>m3</v>
          </cell>
          <cell r="D222">
            <v>136.15753407407408</v>
          </cell>
        </row>
        <row r="223">
          <cell r="A223" t="str">
            <v>23.04.01.16.01</v>
          </cell>
          <cell r="B223" t="str">
            <v xml:space="preserve">SUB BASE OU BASE SOLO CIM.8%-PULVEMIST.-COM TRANSP.JAZIDA ATE LOCAL APLICACAO  </v>
          </cell>
          <cell r="C223" t="str">
            <v>m3</v>
          </cell>
          <cell r="D223">
            <v>141.28351481481482</v>
          </cell>
        </row>
        <row r="224">
          <cell r="A224" t="str">
            <v>23.04.01.17.01</v>
          </cell>
          <cell r="B224" t="str">
            <v xml:space="preserve">SUB BASE OU BASE SOLO CIM.9%-PULVEMIST.-COM TRANSP.JAZIDA ATE LOCAL APLICACAO  </v>
          </cell>
          <cell r="C224" t="str">
            <v>m3</v>
          </cell>
          <cell r="D224">
            <v>152.86482814814815</v>
          </cell>
        </row>
        <row r="225">
          <cell r="A225" t="str">
            <v>23.04.01.18.01</v>
          </cell>
          <cell r="B225" t="str">
            <v xml:space="preserve">SUB BASE OU BASE SOLO CIM.10%-PULVEMIST.-COM TRANSP.JAZIDA ATE LOCAL APLICACAO </v>
          </cell>
          <cell r="C225" t="str">
            <v>m3</v>
          </cell>
          <cell r="D225">
            <v>165.60533629629631</v>
          </cell>
        </row>
        <row r="226">
          <cell r="A226" t="str">
            <v>23.04.01.19.01</v>
          </cell>
          <cell r="B226" t="str">
            <v xml:space="preserve">SUB BASE OU BASE SOLO CIM.11%-PULVEMIST.-COM TRANSP.JAZIDA ATE LOCAL APLICACAO </v>
          </cell>
          <cell r="C226" t="str">
            <v>m3</v>
          </cell>
          <cell r="D226">
            <v>176.78252666666668</v>
          </cell>
        </row>
        <row r="227">
          <cell r="A227" t="str">
            <v>23.04.01.20.01</v>
          </cell>
          <cell r="B227" t="str">
            <v xml:space="preserve">SUB BASE OU BASE SOLO CIM.12%-PULVEMIST.-COM TRANSP.JAZIDA ATE LOCAL APLICACAO </v>
          </cell>
          <cell r="C227" t="str">
            <v>m3</v>
          </cell>
          <cell r="D227">
            <v>189.34224296296296</v>
          </cell>
        </row>
        <row r="228">
          <cell r="A228" t="str">
            <v>23.04.01.26.01</v>
          </cell>
          <cell r="B228" t="str">
            <v xml:space="preserve">SUB BASE OU BASE SOLO CAL 4% - COM TRANSP.JAZIDA ATE LOCAL APLICACAO           </v>
          </cell>
          <cell r="C228" t="str">
            <v>m3</v>
          </cell>
          <cell r="D228">
            <v>125.38446666666665</v>
          </cell>
        </row>
        <row r="229">
          <cell r="A229" t="str">
            <v>23.04.02.01.02</v>
          </cell>
          <cell r="B229" t="str">
            <v xml:space="preserve">SUB BASE OU BASE SOLO BRITA C/CIM.3% COM TRANSP. JAZIDA ATE LOCAL APLICAÇÃO    </v>
          </cell>
          <cell r="C229" t="str">
            <v>m3</v>
          </cell>
          <cell r="D229">
            <v>200.3492762962963</v>
          </cell>
        </row>
        <row r="230">
          <cell r="A230" t="str">
            <v>23.04.02.02.01</v>
          </cell>
          <cell r="B230" t="str">
            <v xml:space="preserve">SUB BASE OU BASE SOLO BRITA C/CIM.4% COM TRANSP. JAZIDA ATE LOCAL DE APLICAÇÃO </v>
          </cell>
          <cell r="C230" t="str">
            <v>m3</v>
          </cell>
          <cell r="D230">
            <v>223.42682444444446</v>
          </cell>
        </row>
        <row r="231">
          <cell r="A231" t="str">
            <v>23.04.02.03.01</v>
          </cell>
          <cell r="B231" t="str">
            <v>SUB BASE OU BASE SOLO BRITA C/CIM.5% COM TRANSP.JAZIDA ATE O LOCAL DE APLICAÇÃO</v>
          </cell>
          <cell r="C231" t="str">
            <v>m3</v>
          </cell>
          <cell r="D231">
            <v>234.55084074074074</v>
          </cell>
        </row>
        <row r="232">
          <cell r="A232" t="str">
            <v>23.04.02.04.41</v>
          </cell>
          <cell r="B232" t="str">
            <v xml:space="preserve">SUB BASE OU BASE SOLO BRITA C/CIM.6% COM TRANSP.DA JAZIDA ATE LOCAL APLICAÇÃO  </v>
          </cell>
          <cell r="C232" t="str">
            <v>m3</v>
          </cell>
          <cell r="D232">
            <v>245.67485703703704</v>
          </cell>
        </row>
        <row r="233">
          <cell r="A233" t="str">
            <v>23.04.02.05.02</v>
          </cell>
          <cell r="B233" t="str">
            <v xml:space="preserve">SUB BASE OU BASE DE SOLO BRITA 50% BRITA COM TRANSP.JAZIDA ATE LOCAL APLICAÇÃO </v>
          </cell>
          <cell r="C233" t="str">
            <v>m3</v>
          </cell>
          <cell r="D233">
            <v>144.18681925925927</v>
          </cell>
        </row>
        <row r="234">
          <cell r="A234" t="str">
            <v>23.04.02.05.03</v>
          </cell>
          <cell r="B234" t="str">
            <v xml:space="preserve">SUB BASE OU BASE DE SOLO LATERITICO-BRITA 50% BRITA C/TRANSP.JAZIDA ATE APLIC. </v>
          </cell>
          <cell r="C234" t="str">
            <v>m3</v>
          </cell>
          <cell r="D234">
            <v>144.18681925925927</v>
          </cell>
        </row>
        <row r="235">
          <cell r="A235" t="str">
            <v>23.04.02.07.02</v>
          </cell>
          <cell r="B235" t="str">
            <v xml:space="preserve">SUB BASE OU BASE DE SOLO BRITA 60% BRITA COM TRANSP.JAZIDA ATE LOCAL APLICAÇÃO </v>
          </cell>
          <cell r="C235" t="str">
            <v>m3</v>
          </cell>
          <cell r="D235">
            <v>143.67634814814815</v>
          </cell>
        </row>
        <row r="236">
          <cell r="A236" t="str">
            <v>23.04.02.09.02</v>
          </cell>
          <cell r="B236" t="str">
            <v xml:space="preserve">SUB BASE OU BASE DE SOLO BRITA 70% BRITA COM TRANSP.JAZIDA ATE LOCAL APLICAÇÃO </v>
          </cell>
          <cell r="C236" t="str">
            <v>m3</v>
          </cell>
          <cell r="D236">
            <v>175.99555037037035</v>
          </cell>
        </row>
        <row r="237">
          <cell r="A237" t="str">
            <v>23.04.02.11.02</v>
          </cell>
          <cell r="B237" t="str">
            <v xml:space="preserve">SUB BASE OU BASE DE SOLO BRITA 80% BRITA COM TRANSP.JAZIDA ATE LOCAL APLICAÇÃO </v>
          </cell>
          <cell r="C237" t="str">
            <v>m3</v>
          </cell>
          <cell r="D237">
            <v>195.54233999999997</v>
          </cell>
        </row>
        <row r="238">
          <cell r="A238" t="str">
            <v>23.04.02.13.02</v>
          </cell>
          <cell r="B238" t="str">
            <v xml:space="preserve">SUB BASE OU BASE DE SOLO BRITA 90% BRITA COM TRANSP.JAZIDA ATE LOCAL APLICAÇÃO </v>
          </cell>
          <cell r="C238" t="str">
            <v>m3</v>
          </cell>
          <cell r="D238">
            <v>209.51648666666668</v>
          </cell>
        </row>
        <row r="239">
          <cell r="A239" t="str">
            <v>23.04.03.01</v>
          </cell>
          <cell r="B239" t="str">
            <v xml:space="preserve">SUB-BASE OU BASE BRITA GRAD. SIMPLES                                           </v>
          </cell>
          <cell r="C239" t="str">
            <v>m3</v>
          </cell>
          <cell r="D239">
            <v>239.01746296296298</v>
          </cell>
        </row>
        <row r="240">
          <cell r="A240" t="str">
            <v>23.04.03.02</v>
          </cell>
          <cell r="B240" t="str">
            <v xml:space="preserve">SUB-BASE OU BASE DE PEDRA BRITADA                                              </v>
          </cell>
          <cell r="C240" t="str">
            <v>m3</v>
          </cell>
          <cell r="D240">
            <v>186.99194888888888</v>
          </cell>
        </row>
        <row r="241">
          <cell r="A241" t="str">
            <v>23.04.03.03</v>
          </cell>
          <cell r="B241" t="str">
            <v xml:space="preserve">SUB-BASE OU BASE DE BICA CORRIDA                                               </v>
          </cell>
          <cell r="C241" t="str">
            <v>m3</v>
          </cell>
          <cell r="D241">
            <v>176.24015111111112</v>
          </cell>
        </row>
        <row r="242">
          <cell r="A242" t="str">
            <v>23.04.03.04</v>
          </cell>
          <cell r="B242" t="str">
            <v xml:space="preserve">SUB-BASE OU BASE DE PEDRA RACHAO, CONF. ET-POO/042 (DERSA)                     </v>
          </cell>
          <cell r="C242" t="str">
            <v>m3</v>
          </cell>
          <cell r="D242">
            <v>235.22083407407408</v>
          </cell>
        </row>
        <row r="243">
          <cell r="A243" t="str">
            <v>23.04.04.01</v>
          </cell>
          <cell r="B243" t="str">
            <v xml:space="preserve">SUB-BASE OU BASE BRITA GRAD. C/CIM 1%VOL                                       </v>
          </cell>
          <cell r="C243" t="str">
            <v>m3</v>
          </cell>
          <cell r="D243">
            <v>233.62561185185186</v>
          </cell>
        </row>
        <row r="244">
          <cell r="A244" t="str">
            <v>23.04.04.02</v>
          </cell>
          <cell r="B244" t="str">
            <v xml:space="preserve">SUB-BASE OU BASE BRITA GRA. C/CIM 2%VOL                                        </v>
          </cell>
          <cell r="C244" t="str">
            <v>m3</v>
          </cell>
          <cell r="D244">
            <v>247.56785407407409</v>
          </cell>
        </row>
        <row r="245">
          <cell r="A245" t="str">
            <v>23.04.04.03</v>
          </cell>
          <cell r="B245" t="str">
            <v xml:space="preserve">SUB-BASE OU BASE BRITA GRAD. C/CIM 3%VOL                                       </v>
          </cell>
          <cell r="C245" t="str">
            <v>m3</v>
          </cell>
          <cell r="D245">
            <v>261.5207311111111</v>
          </cell>
        </row>
        <row r="246">
          <cell r="A246" t="str">
            <v>23.04.04.04</v>
          </cell>
          <cell r="B246" t="str">
            <v xml:space="preserve">SUB-BASE OU BASE BRITA GRAD. C/CIM 4%VOL                                       </v>
          </cell>
          <cell r="C246" t="str">
            <v>m3</v>
          </cell>
          <cell r="D246">
            <v>275.46297333333337</v>
          </cell>
        </row>
        <row r="247">
          <cell r="A247" t="str">
            <v>23.04.04.05</v>
          </cell>
          <cell r="B247" t="str">
            <v xml:space="preserve">SUB-BASE OU BASE BRITA GRAD. C/CIM 5%                                          </v>
          </cell>
          <cell r="C247" t="str">
            <v>m3</v>
          </cell>
          <cell r="D247">
            <v>303.64523259259261</v>
          </cell>
        </row>
        <row r="248">
          <cell r="A248" t="str">
            <v>23.04.05.01</v>
          </cell>
          <cell r="B248" t="str">
            <v xml:space="preserve">SUB-BASE OU BASE ESTABILIZADA GRANULOMETRICAMENTE                              </v>
          </cell>
          <cell r="C248" t="str">
            <v>m3</v>
          </cell>
          <cell r="D248">
            <v>125.06542222222222</v>
          </cell>
        </row>
        <row r="249">
          <cell r="A249" t="str">
            <v>23.04.06.01</v>
          </cell>
          <cell r="B249" t="str">
            <v xml:space="preserve">SUB-BASE OU BASE MACADAME HIDRAULICO                                           </v>
          </cell>
          <cell r="C249" t="str">
            <v>m3</v>
          </cell>
          <cell r="D249">
            <v>230.86056000000002</v>
          </cell>
        </row>
        <row r="250">
          <cell r="A250" t="str">
            <v>23.04.06.02</v>
          </cell>
          <cell r="B250" t="str">
            <v xml:space="preserve">SUB-BASE OU BASE MACADAME BETUMINOSO                                           </v>
          </cell>
          <cell r="C250" t="str">
            <v>m3</v>
          </cell>
          <cell r="D250">
            <v>771.71533703703699</v>
          </cell>
        </row>
        <row r="251">
          <cell r="A251" t="str">
            <v>23.04.06.03</v>
          </cell>
          <cell r="B251" t="str">
            <v xml:space="preserve">SUB-BASE OU BASE DE MACADAME SECO                                              </v>
          </cell>
          <cell r="C251" t="str">
            <v>m3</v>
          </cell>
          <cell r="D251">
            <v>237.59239777777776</v>
          </cell>
        </row>
        <row r="252">
          <cell r="A252" t="str">
            <v>23.04.07.01</v>
          </cell>
          <cell r="B252" t="str">
            <v xml:space="preserve">SUB-BASE OU BASE SOLO AREN. FINO 95% PI                                        </v>
          </cell>
          <cell r="C252" t="str">
            <v>m3</v>
          </cell>
          <cell r="D252">
            <v>25.842600000000001</v>
          </cell>
        </row>
        <row r="253">
          <cell r="A253" t="str">
            <v>23.04.07.03</v>
          </cell>
          <cell r="B253" t="str">
            <v xml:space="preserve">BASE SOLO ESTABILIZADO QUIMICAMENTE PARA SOLO ARENOSO                          </v>
          </cell>
          <cell r="C253" t="str">
            <v>m3</v>
          </cell>
          <cell r="D253">
            <v>56.40705777777778</v>
          </cell>
        </row>
        <row r="254">
          <cell r="A254" t="str">
            <v>23.05.01</v>
          </cell>
          <cell r="B254" t="str">
            <v xml:space="preserve">IMPRIMADURA BETUMINOSA IMPERMEABILIZANTE                                       </v>
          </cell>
          <cell r="C254" t="str">
            <v>m2</v>
          </cell>
          <cell r="D254">
            <v>8.8375311111111117</v>
          </cell>
        </row>
        <row r="255">
          <cell r="A255" t="str">
            <v>23.05.01.01</v>
          </cell>
          <cell r="B255" t="str">
            <v xml:space="preserve">IMPRIMADURA BETUMINOSA IMPERMEABILIZANTE (SEM MATERIAIS ASFALTICOS)            </v>
          </cell>
          <cell r="C255" t="str">
            <v>m2</v>
          </cell>
          <cell r="D255">
            <v>0.30840962962962959</v>
          </cell>
        </row>
        <row r="256">
          <cell r="A256" t="str">
            <v>23.05.02</v>
          </cell>
          <cell r="B256" t="str">
            <v xml:space="preserve">IMPRIMADURA BETUMINOSA LIGANTE                                                 </v>
          </cell>
          <cell r="C256" t="str">
            <v>m2</v>
          </cell>
          <cell r="D256">
            <v>2.9139392592592595</v>
          </cell>
        </row>
        <row r="257">
          <cell r="A257" t="str">
            <v>23.05.02.01</v>
          </cell>
          <cell r="B257" t="str">
            <v xml:space="preserve">IMPRIMADURABETUMINOSA LIGANTE (SEM MATERIAIS ASFALTICOS)                       </v>
          </cell>
          <cell r="C257" t="str">
            <v>m2</v>
          </cell>
          <cell r="D257">
            <v>0.22333111111111112</v>
          </cell>
        </row>
        <row r="258">
          <cell r="A258" t="str">
            <v>23.05.03</v>
          </cell>
          <cell r="B258" t="str">
            <v xml:space="preserve">IMPRIMADURA BET. AUXILIAR DE LIGACAO                                           </v>
          </cell>
          <cell r="C258" t="str">
            <v>m2</v>
          </cell>
          <cell r="D258">
            <v>1.5633177777777776</v>
          </cell>
        </row>
        <row r="259">
          <cell r="A259" t="str">
            <v>23.05.04</v>
          </cell>
          <cell r="B259" t="str">
            <v xml:space="preserve">IMPRIM. BET. LIGANTE MODIF. POLIMERO                                           </v>
          </cell>
          <cell r="C259" t="str">
            <v>m2</v>
          </cell>
          <cell r="D259">
            <v>4.0305948148148145</v>
          </cell>
        </row>
        <row r="260">
          <cell r="A260" t="str">
            <v>23.06.01</v>
          </cell>
          <cell r="B260" t="str">
            <v xml:space="preserve">TRATAMENTO SUPERFICIAL SIMPLES                                                 </v>
          </cell>
          <cell r="C260" t="str">
            <v>m2</v>
          </cell>
          <cell r="D260">
            <v>7.4762748148148148</v>
          </cell>
        </row>
        <row r="261">
          <cell r="A261" t="str">
            <v>23.06.02</v>
          </cell>
          <cell r="B261" t="str">
            <v xml:space="preserve">TRATAMENTO SUPERFICIAL DUPLO                                                   </v>
          </cell>
          <cell r="C261" t="str">
            <v>m3</v>
          </cell>
          <cell r="D261">
            <v>675.33201037037043</v>
          </cell>
        </row>
        <row r="262">
          <cell r="A262" t="str">
            <v>23.06.03</v>
          </cell>
          <cell r="B262" t="str">
            <v xml:space="preserve">TRATAMENTO SUPERFICIAL TRIPLO                                                  </v>
          </cell>
          <cell r="C262" t="str">
            <v>m3</v>
          </cell>
          <cell r="D262">
            <v>852.64627777777775</v>
          </cell>
        </row>
        <row r="263">
          <cell r="A263" t="str">
            <v>23.06.04.07.01</v>
          </cell>
          <cell r="B263" t="str">
            <v xml:space="preserve">MICROREVESTIMENTO ASFALTICO A FRIO COM POLIMERO SEM FIBRA                      </v>
          </cell>
          <cell r="C263" t="str">
            <v>m2</v>
          </cell>
          <cell r="D263">
            <v>20.482653333333335</v>
          </cell>
        </row>
        <row r="264">
          <cell r="A264" t="str">
            <v>23.06.05</v>
          </cell>
          <cell r="B264" t="str">
            <v xml:space="preserve">TRATAMENTO SUPERF. C/ LAMA ASFALTICA                                           </v>
          </cell>
          <cell r="C264" t="str">
            <v>m2</v>
          </cell>
          <cell r="D264">
            <v>8.5397562962962947</v>
          </cell>
        </row>
        <row r="265">
          <cell r="A265" t="str">
            <v>23.06.06</v>
          </cell>
          <cell r="B265" t="str">
            <v xml:space="preserve">TRAT.SUP.CAM. LAMA ASFALTICA GROSSA                                            </v>
          </cell>
          <cell r="C265" t="str">
            <v>m2</v>
          </cell>
          <cell r="D265">
            <v>11.262268888888888</v>
          </cell>
        </row>
        <row r="266">
          <cell r="A266" t="str">
            <v>23.06.07</v>
          </cell>
          <cell r="B266" t="str">
            <v xml:space="preserve">TRATAMENTO SUPERFICIAL SIMPLES MODIFICADO POR POLIMEROS                        </v>
          </cell>
          <cell r="C266" t="str">
            <v>m2</v>
          </cell>
          <cell r="D266">
            <v>9.8052992592592609</v>
          </cell>
        </row>
        <row r="267">
          <cell r="A267" t="str">
            <v>23.06.08</v>
          </cell>
          <cell r="B267" t="str">
            <v xml:space="preserve">TRATAMENTO SUPERFICIAL DUPLO MODIFICADO POR POLIMEROS                          </v>
          </cell>
          <cell r="C267" t="str">
            <v>m3</v>
          </cell>
          <cell r="D267">
            <v>985.77288962962962</v>
          </cell>
        </row>
        <row r="268">
          <cell r="A268" t="str">
            <v>23.06.09</v>
          </cell>
          <cell r="B268" t="str">
            <v xml:space="preserve">TRATAMENTO SUPERFICIAL TRIPLO MODIFICADO POR POLIMEROS                         </v>
          </cell>
          <cell r="C268" t="str">
            <v>m3</v>
          </cell>
          <cell r="D268">
            <v>1142.0302237037035</v>
          </cell>
        </row>
        <row r="269">
          <cell r="A269" t="str">
            <v>23.06.11</v>
          </cell>
          <cell r="B269" t="str">
            <v xml:space="preserve">TRATAMENTO SUPERFICIAL ANTIDERRAPANTE MEDIAN.AGENTE AGLUT.RES.EPOXI E AGREGADO </v>
          </cell>
          <cell r="C269" t="str">
            <v>m2</v>
          </cell>
          <cell r="D269">
            <v>374.18595925925922</v>
          </cell>
        </row>
        <row r="270">
          <cell r="A270" t="str">
            <v>23.07.01</v>
          </cell>
          <cell r="B270" t="str">
            <v xml:space="preserve">PRE-MISTURADO A FRIO                                                           </v>
          </cell>
          <cell r="C270" t="str">
            <v>m3</v>
          </cell>
          <cell r="D270">
            <v>836.85357777777779</v>
          </cell>
        </row>
        <row r="271">
          <cell r="A271" t="str">
            <v>23.07.01.01</v>
          </cell>
          <cell r="B271" t="str">
            <v xml:space="preserve">CAMADA BASE PRE-MISTURADO A FRIO (SEM MATERIAIS ASFALTICOS)                    </v>
          </cell>
          <cell r="C271" t="str">
            <v>m3</v>
          </cell>
          <cell r="D271">
            <v>278.1961207407407</v>
          </cell>
        </row>
        <row r="272">
          <cell r="A272" t="str">
            <v>23.07.01.02</v>
          </cell>
          <cell r="B272" t="str">
            <v xml:space="preserve">APLICACAO CAMADA DE PRE-MISTURADO A FRIO COM TRANSPORTE (EXCLUSO MATERIAL)     </v>
          </cell>
          <cell r="C272" t="str">
            <v>m3</v>
          </cell>
          <cell r="D272">
            <v>102.57278888888888</v>
          </cell>
        </row>
        <row r="273">
          <cell r="A273" t="str">
            <v>23.08.01</v>
          </cell>
          <cell r="B273" t="str">
            <v xml:space="preserve">CONC.ASF.US.QUENTE - BINDER GRAD.A C/DOP                                       </v>
          </cell>
          <cell r="C273" t="str">
            <v>m3</v>
          </cell>
          <cell r="D273">
            <v>998.03483111111109</v>
          </cell>
        </row>
        <row r="274">
          <cell r="A274" t="str">
            <v>23.08.01.01</v>
          </cell>
          <cell r="B274" t="str">
            <v xml:space="preserve">CONC.ASF.US.QUENTE - BINDER GRAD.A S/DOP                                       </v>
          </cell>
          <cell r="C274" t="str">
            <v>m3</v>
          </cell>
          <cell r="D274">
            <v>950.05054666666672</v>
          </cell>
        </row>
        <row r="275">
          <cell r="A275" t="str">
            <v>23.08.02</v>
          </cell>
          <cell r="B275" t="str">
            <v xml:space="preserve">CONC.ASF.US.QUENTE - BINDER GRAD.B C/DOP                                       </v>
          </cell>
          <cell r="C275" t="str">
            <v>m3</v>
          </cell>
          <cell r="D275">
            <v>1074.3928014814815</v>
          </cell>
        </row>
        <row r="276">
          <cell r="A276" t="str">
            <v>23.08.02.01</v>
          </cell>
          <cell r="B276" t="str">
            <v xml:space="preserve">CONC.ASF.US.QUENTE - BINDER GRAD.B S/DOP                                       </v>
          </cell>
          <cell r="C276" t="str">
            <v>m3</v>
          </cell>
          <cell r="D276">
            <v>1018.602562962963</v>
          </cell>
        </row>
        <row r="277">
          <cell r="A277" t="str">
            <v>23.08.02.02</v>
          </cell>
          <cell r="B277" t="str">
            <v xml:space="preserve">CONCRETO ASFALTICO GRADUACAO I                                                 </v>
          </cell>
          <cell r="C277" t="str">
            <v>m3</v>
          </cell>
          <cell r="D277">
            <v>1122.0048674074073</v>
          </cell>
        </row>
        <row r="278">
          <cell r="A278" t="str">
            <v>23.08.03.01</v>
          </cell>
          <cell r="B278" t="str">
            <v xml:space="preserve">CAMADA ROLAMENTO-CBUQ GRADUACAO C-S/DOP                                        </v>
          </cell>
          <cell r="C278" t="str">
            <v>m3</v>
          </cell>
          <cell r="D278">
            <v>1096.5982948148148</v>
          </cell>
        </row>
        <row r="279">
          <cell r="A279" t="str">
            <v>23.08.03.03</v>
          </cell>
          <cell r="B279" t="str">
            <v xml:space="preserve">CAMADA ROLAMENTO - CBUQ - GRAD.C - COM DOP                                     </v>
          </cell>
          <cell r="C279" t="str">
            <v>m3</v>
          </cell>
          <cell r="D279">
            <v>1156.8551555555557</v>
          </cell>
        </row>
        <row r="280">
          <cell r="A280" t="str">
            <v>23.08.04.02</v>
          </cell>
          <cell r="B280" t="str">
            <v xml:space="preserve">CAMADA DE ROLAMENTO - CBUQ - GRAD. D - SEM DOP                                 </v>
          </cell>
          <cell r="C280" t="str">
            <v>m3</v>
          </cell>
          <cell r="D280">
            <v>1098.937954074074</v>
          </cell>
        </row>
        <row r="281">
          <cell r="A281" t="str">
            <v>23.08.04.03</v>
          </cell>
          <cell r="B281" t="str">
            <v xml:space="preserve">CAMADA ROLANTE CBUQ - GRAD. D - COM DOP                                        </v>
          </cell>
          <cell r="C281" t="str">
            <v>m3</v>
          </cell>
          <cell r="D281">
            <v>1163.6614370370369</v>
          </cell>
        </row>
        <row r="282">
          <cell r="A282" t="str">
            <v>23.08.04.04</v>
          </cell>
          <cell r="B282" t="str">
            <v xml:space="preserve">CAMADA DE ROLAMENTO CBUQ - GRADUACAO D, MODIFICADA POR POLIMERO                </v>
          </cell>
          <cell r="C282" t="str">
            <v>m3</v>
          </cell>
          <cell r="D282">
            <v>1129.9490740740741</v>
          </cell>
        </row>
        <row r="283">
          <cell r="A283" t="str">
            <v>23.08.05</v>
          </cell>
          <cell r="B283" t="str">
            <v xml:space="preserve">CONC. ASF. MODIFICADO P/POLIMERO                                               </v>
          </cell>
          <cell r="C283" t="str">
            <v>m3</v>
          </cell>
          <cell r="D283">
            <v>1125.8972096296295</v>
          </cell>
        </row>
        <row r="284">
          <cell r="A284" t="str">
            <v>23.08.05.01.01</v>
          </cell>
          <cell r="B284" t="str">
            <v xml:space="preserve">CONCRETO ASFALTICO MODIFICADO POR POLIMERO - GRAD. II                          </v>
          </cell>
          <cell r="C284" t="str">
            <v>m3</v>
          </cell>
          <cell r="D284">
            <v>1010.0734414814814</v>
          </cell>
        </row>
        <row r="285">
          <cell r="A285" t="str">
            <v>23.08.06</v>
          </cell>
          <cell r="B285" t="str">
            <v xml:space="preserve">CONCRETO ASFALTICO MODIFICADO COM 15% EM PESO DE BORRACHA (CONTINUO)           </v>
          </cell>
          <cell r="C285" t="str">
            <v>m3</v>
          </cell>
          <cell r="D285">
            <v>1258.364462962963</v>
          </cell>
        </row>
        <row r="286">
          <cell r="A286" t="str">
            <v>23.08.06.04</v>
          </cell>
          <cell r="B286" t="str">
            <v xml:space="preserve">CONCRETO ASFALTICO COM ASFALTO-BORRACHA, GRADUACAO IV                          </v>
          </cell>
          <cell r="C286" t="str">
            <v>m3</v>
          </cell>
          <cell r="D286">
            <v>1270.1265681481482</v>
          </cell>
        </row>
        <row r="287">
          <cell r="A287" t="str">
            <v>23.08.06.05</v>
          </cell>
          <cell r="B287" t="str">
            <v xml:space="preserve">CONCRETO ASFALTO BORRACHA MORNO COM 15% DE BORRACHA.                           </v>
          </cell>
          <cell r="C287" t="str">
            <v>m3</v>
          </cell>
          <cell r="D287">
            <v>1232.5856718518519</v>
          </cell>
        </row>
        <row r="288">
          <cell r="A288" t="str">
            <v>23.08.06.06</v>
          </cell>
          <cell r="B288" t="str">
            <v xml:space="preserve">CONCRETO ASFALTO BORRACHA GRAD. IV, MORNO COM 15% BORRACHA                     </v>
          </cell>
          <cell r="C288" t="str">
            <v>m3</v>
          </cell>
          <cell r="D288">
            <v>1242.8376333333333</v>
          </cell>
        </row>
        <row r="289">
          <cell r="A289" t="str">
            <v>23.09.01</v>
          </cell>
          <cell r="B289" t="str">
            <v xml:space="preserve">CAPA SELANTE TIPO 2                                                            </v>
          </cell>
          <cell r="C289" t="str">
            <v>m2</v>
          </cell>
          <cell r="D289">
            <v>5.2961377777777781</v>
          </cell>
        </row>
        <row r="290">
          <cell r="A290" t="str">
            <v>23.09.02</v>
          </cell>
          <cell r="B290" t="str">
            <v xml:space="preserve">CAPA SELANTE TIPO 3                                                            </v>
          </cell>
          <cell r="C290" t="str">
            <v>m2</v>
          </cell>
          <cell r="D290">
            <v>8.5397562962962947</v>
          </cell>
        </row>
        <row r="291">
          <cell r="A291" t="str">
            <v>23.10.01</v>
          </cell>
          <cell r="B291" t="str">
            <v xml:space="preserve">FRESAGEM CONTINUA DE PAV., INDEPENDENTE DA ESPESSURA                           </v>
          </cell>
          <cell r="C291" t="str">
            <v>m3</v>
          </cell>
          <cell r="D291">
            <v>265.92354444444447</v>
          </cell>
        </row>
        <row r="292">
          <cell r="A292" t="str">
            <v>23.11.04.01</v>
          </cell>
          <cell r="B292" t="str">
            <v xml:space="preserve">PAVIMENTO DE CONCRETO - APLICACAO COM FORMAS DESLIZANTES                       </v>
          </cell>
          <cell r="C292" t="str">
            <v>m3</v>
          </cell>
          <cell r="D292">
            <v>801.91821111111108</v>
          </cell>
        </row>
        <row r="293">
          <cell r="A293" t="str">
            <v>23.11.09</v>
          </cell>
          <cell r="B293" t="str">
            <v xml:space="preserve">PAVIMENTO DE CONCRETO SOBRE OBRA DE ARTE ESPECIAL-MANUAL.                      </v>
          </cell>
          <cell r="C293" t="str">
            <v>m3</v>
          </cell>
          <cell r="D293">
            <v>1453.896168148148</v>
          </cell>
        </row>
        <row r="294">
          <cell r="A294" t="str">
            <v>23.11.10</v>
          </cell>
          <cell r="B294" t="str">
            <v xml:space="preserve">PAVIMENTO DE CONCRETO SOBRE OBRA DE ARTE ESPECIAL-MECANICO(PP-DE-P00/010)      </v>
          </cell>
          <cell r="C294" t="str">
            <v>m3</v>
          </cell>
          <cell r="D294">
            <v>913.72201925925924</v>
          </cell>
        </row>
        <row r="295">
          <cell r="A295" t="str">
            <v>23.11.11</v>
          </cell>
          <cell r="B295" t="str">
            <v xml:space="preserve">PAVIMENTO DE CONCRETO POBRE PARA BASE DE PAVIMENTO RIGIDO.                     </v>
          </cell>
          <cell r="C295" t="str">
            <v>m3</v>
          </cell>
          <cell r="D295">
            <v>294.14834296296289</v>
          </cell>
        </row>
        <row r="296">
          <cell r="A296" t="str">
            <v>23.12.01</v>
          </cell>
          <cell r="B296" t="str">
            <v xml:space="preserve">PAVIMENTO CONCRETO INTERTRAVADO - E=6CM                                        </v>
          </cell>
          <cell r="C296" t="str">
            <v>m2</v>
          </cell>
          <cell r="D296">
            <v>88.673085925925932</v>
          </cell>
        </row>
        <row r="297">
          <cell r="A297" t="str">
            <v>23.12.02</v>
          </cell>
          <cell r="B297" t="str">
            <v xml:space="preserve">PAVIMENTO CONCRETO INTERTRAVADO - E=8CM                                        </v>
          </cell>
          <cell r="C297" t="str">
            <v>m2</v>
          </cell>
          <cell r="D297">
            <v>103.16833851851852</v>
          </cell>
        </row>
        <row r="298">
          <cell r="A298" t="str">
            <v>23.12.03</v>
          </cell>
          <cell r="B298" t="str">
            <v xml:space="preserve">PAV CONCRETO INTERTRAVADO - E=10CM                                             </v>
          </cell>
          <cell r="C298" t="str">
            <v>m2</v>
          </cell>
          <cell r="D298">
            <v>115.38774074074074</v>
          </cell>
        </row>
        <row r="299">
          <cell r="A299" t="str">
            <v>23.13.07.01</v>
          </cell>
          <cell r="B299" t="str">
            <v xml:space="preserve">RECICLAGEM CAPA/BASE COM ADICAO DE 4% DE CIMENTO                               </v>
          </cell>
          <cell r="C299" t="str">
            <v>m3</v>
          </cell>
          <cell r="D299">
            <v>133.87104888888888</v>
          </cell>
        </row>
        <row r="300">
          <cell r="A300" t="str">
            <v>23.13.07.02</v>
          </cell>
          <cell r="B300" t="str">
            <v xml:space="preserve">RECICLAGEM DE PAVIMENTO COM ADICAO DE 30% DE BRITA E 4% DE CIMENTO             </v>
          </cell>
          <cell r="C300" t="str">
            <v>m3</v>
          </cell>
          <cell r="D300">
            <v>190.5014377777778</v>
          </cell>
        </row>
        <row r="301">
          <cell r="A301" t="str">
            <v>23.13.07.03</v>
          </cell>
          <cell r="B301" t="str">
            <v xml:space="preserve">RECICLAGEM DE PAVIMENTO COM ADICAO DE 20% DE BRITA E 4% DE CIMENTO             </v>
          </cell>
          <cell r="C301" t="str">
            <v>m3</v>
          </cell>
          <cell r="D301">
            <v>173.27303777777777</v>
          </cell>
        </row>
        <row r="302">
          <cell r="A302" t="str">
            <v>23.13.07.04</v>
          </cell>
          <cell r="B302" t="str">
            <v xml:space="preserve">RECICLAGEM DE PAVIMENTO COM ADICAO DE 20% DE BRITA E 6% DE CIMENTO             </v>
          </cell>
          <cell r="C302" t="str">
            <v>m3</v>
          </cell>
          <cell r="D302">
            <v>203.06115407407407</v>
          </cell>
        </row>
        <row r="303">
          <cell r="A303" t="str">
            <v>23.13.07.05</v>
          </cell>
          <cell r="B303" t="str">
            <v xml:space="preserve">RECICLAGEM DE PAVIMENTO COM ADICAO DE 20% BRITA.                               </v>
          </cell>
          <cell r="C303" t="str">
            <v>m3</v>
          </cell>
          <cell r="D303">
            <v>113.70744000000001</v>
          </cell>
        </row>
        <row r="304">
          <cell r="A304" t="str">
            <v>23.13.07.07</v>
          </cell>
          <cell r="B304" t="str">
            <v xml:space="preserve">REUTILIZACAO DE PAVIMENTO RECICLADO COM ADICAO DE 25% DE BRITA 1 EM PESO       </v>
          </cell>
          <cell r="C304" t="str">
            <v>m3</v>
          </cell>
          <cell r="D304">
            <v>72.635785185185185</v>
          </cell>
        </row>
        <row r="305">
          <cell r="A305" t="str">
            <v>23.13.07.08</v>
          </cell>
          <cell r="B305" t="str">
            <v xml:space="preserve">REMOCAO, PULVERIZACAO, CARGA E TRANSPORTE (5KM) DE PAVIMENTO FLEXIVEL          </v>
          </cell>
          <cell r="C305" t="str">
            <v>m3</v>
          </cell>
          <cell r="D305">
            <v>119.04611703703705</v>
          </cell>
        </row>
        <row r="306">
          <cell r="A306" t="str">
            <v>23.13.07.09</v>
          </cell>
          <cell r="B306" t="str">
            <v>RECICLA.IN SITU A FRIO COM ESPUL.DE ASFAL.E REVEST.ASFALT.A BASE C/ADIÇ DE CIM.</v>
          </cell>
          <cell r="C306" t="str">
            <v>m3</v>
          </cell>
          <cell r="D306">
            <v>546.20408888888892</v>
          </cell>
        </row>
        <row r="307">
          <cell r="A307" t="str">
            <v>23.13.07.10</v>
          </cell>
          <cell r="B307" t="str">
            <v xml:space="preserve">RECICLAGEM EM USINA A FRIO COM ESPUMA ASFÁLTICA.                               </v>
          </cell>
          <cell r="C307" t="str">
            <v>m3</v>
          </cell>
          <cell r="D307">
            <v>700.47271259259253</v>
          </cell>
        </row>
        <row r="308">
          <cell r="A308" t="str">
            <v>24.01.01</v>
          </cell>
          <cell r="B308" t="str">
            <v xml:space="preserve">ATERRO DE ACESSO                                                               </v>
          </cell>
          <cell r="C308" t="str">
            <v>m3</v>
          </cell>
          <cell r="D308">
            <v>12.623525185185185</v>
          </cell>
        </row>
        <row r="309">
          <cell r="A309" t="str">
            <v>24.02.01</v>
          </cell>
          <cell r="B309" t="str">
            <v xml:space="preserve">ESCAVACAO MANUAL PARA OBRAS S/ EXPLOSIVO                                       </v>
          </cell>
          <cell r="C309" t="str">
            <v>m3</v>
          </cell>
          <cell r="D309">
            <v>77.846844444444443</v>
          </cell>
        </row>
        <row r="310">
          <cell r="A310" t="str">
            <v>24.02.02</v>
          </cell>
          <cell r="B310" t="str">
            <v xml:space="preserve">ESCAVACAO MECANICA P/ OBRAS S/EXPLOSIVO                                        </v>
          </cell>
          <cell r="C310" t="str">
            <v>m3</v>
          </cell>
          <cell r="D310">
            <v>14.527157037037037</v>
          </cell>
        </row>
        <row r="311">
          <cell r="A311" t="str">
            <v>24.02.03</v>
          </cell>
          <cell r="B311" t="str">
            <v xml:space="preserve">ESCAVACAO MECANICA P/ OBRAS C/EXPLOSIVO                                        </v>
          </cell>
          <cell r="C311" t="str">
            <v>m3</v>
          </cell>
          <cell r="D311">
            <v>68.57328592592593</v>
          </cell>
        </row>
        <row r="312">
          <cell r="A312" t="str">
            <v>24.02.04</v>
          </cell>
          <cell r="B312" t="str">
            <v xml:space="preserve">CORTA-RIO ESCAVACAO SEM EXPLOSIVO                                              </v>
          </cell>
          <cell r="C312" t="str">
            <v>m3</v>
          </cell>
          <cell r="D312">
            <v>14.527157037037037</v>
          </cell>
        </row>
        <row r="313">
          <cell r="A313" t="str">
            <v>24.02.05</v>
          </cell>
          <cell r="B313" t="str">
            <v xml:space="preserve">CORTA-RIO ESCAVACAO COM EXPLOSIVO                                              </v>
          </cell>
          <cell r="C313" t="str">
            <v>m3</v>
          </cell>
          <cell r="D313">
            <v>68.57328592592593</v>
          </cell>
        </row>
        <row r="314">
          <cell r="A314" t="str">
            <v>24.02.08</v>
          </cell>
          <cell r="B314" t="str">
            <v xml:space="preserve">ESCAV.FUND.BUEIRO OU DRENO S/EXPL.ATE 2M                                       </v>
          </cell>
          <cell r="C314" t="str">
            <v>m3</v>
          </cell>
          <cell r="D314">
            <v>94.373346666666663</v>
          </cell>
        </row>
        <row r="315">
          <cell r="A315" t="str">
            <v>24.02.09</v>
          </cell>
          <cell r="B315" t="str">
            <v xml:space="preserve">ACRESC.P/ESCAV.1,5M PROFUNDIDADE,ALEM 2M                                       </v>
          </cell>
          <cell r="C315" t="str">
            <v>m3</v>
          </cell>
          <cell r="D315">
            <v>19.631868148148147</v>
          </cell>
        </row>
        <row r="316">
          <cell r="A316" t="str">
            <v>24.02.10</v>
          </cell>
          <cell r="B316" t="str">
            <v xml:space="preserve">ESCAV.FUND.BUEIRO OU DRENO C/EXPL.ATE 2M                                       </v>
          </cell>
          <cell r="C316" t="str">
            <v>m3</v>
          </cell>
          <cell r="D316">
            <v>310.10056518518513</v>
          </cell>
        </row>
        <row r="317">
          <cell r="A317" t="str">
            <v>24.02.11</v>
          </cell>
          <cell r="B317" t="str">
            <v xml:space="preserve">ACRESC.ESC.ENS.EXPL.C/1,5M PROF.ALEM 2M                                        </v>
          </cell>
          <cell r="C317" t="str">
            <v>m3</v>
          </cell>
          <cell r="D317">
            <v>29.415897777777776</v>
          </cell>
        </row>
        <row r="318">
          <cell r="A318" t="str">
            <v>24.02.12</v>
          </cell>
          <cell r="B318" t="str">
            <v xml:space="preserve">ESCAV.FUND.DENTRO ENSEC.SEM EXPL. ATE 3M                                       </v>
          </cell>
          <cell r="C318" t="str">
            <v>m3</v>
          </cell>
          <cell r="D318">
            <v>80.782053333333323</v>
          </cell>
        </row>
        <row r="319">
          <cell r="A319" t="str">
            <v>24.02.13</v>
          </cell>
          <cell r="B319" t="str">
            <v xml:space="preserve">ACR.P/ESCAV.ENSEC.P/CADA 1M  PROF.ALEM3M                                       </v>
          </cell>
          <cell r="C319" t="str">
            <v>m3</v>
          </cell>
          <cell r="D319">
            <v>16.228727407407408</v>
          </cell>
        </row>
        <row r="320">
          <cell r="A320" t="str">
            <v>24.02.14</v>
          </cell>
          <cell r="B320" t="str">
            <v xml:space="preserve">ESCAV.FUND.DENTRO ENSEC.C/EXPL.ATE 3M                                          </v>
          </cell>
          <cell r="C320" t="str">
            <v>m3</v>
          </cell>
          <cell r="D320">
            <v>258.83012296296295</v>
          </cell>
        </row>
        <row r="321">
          <cell r="A321" t="str">
            <v>24.02.15</v>
          </cell>
          <cell r="B321" t="str">
            <v xml:space="preserve">ACRESC.P/ESC.ENSEC.C/EXPL.C/1,5M ALEM 3M                                       </v>
          </cell>
          <cell r="C321" t="str">
            <v>m3</v>
          </cell>
          <cell r="D321">
            <v>29.415897777777776</v>
          </cell>
        </row>
        <row r="322">
          <cell r="A322" t="str">
            <v>24.03.01</v>
          </cell>
          <cell r="B322" t="str">
            <v xml:space="preserve">PAREDE ENSECADEIRA COM PRANCHA-ESP.0,05M                                       </v>
          </cell>
          <cell r="C322" t="str">
            <v>m2</v>
          </cell>
          <cell r="D322">
            <v>328.16911555555555</v>
          </cell>
        </row>
        <row r="323">
          <cell r="A323" t="str">
            <v>24.03.02</v>
          </cell>
          <cell r="B323" t="str">
            <v xml:space="preserve">PAREDE ENSECADEIRA C/PRANCHA-ESP.0,075M                                        </v>
          </cell>
          <cell r="C323" t="str">
            <v>m2</v>
          </cell>
          <cell r="D323">
            <v>462.97602814814809</v>
          </cell>
        </row>
        <row r="324">
          <cell r="A324" t="str">
            <v>24.03.03</v>
          </cell>
          <cell r="B324" t="str">
            <v xml:space="preserve">PAREDE ENSECADEIRA COM PERFIL METALICO                                         </v>
          </cell>
          <cell r="C324" t="str">
            <v>m2</v>
          </cell>
          <cell r="D324">
            <v>635.95129111111112</v>
          </cell>
        </row>
        <row r="325">
          <cell r="A325" t="str">
            <v>24.03.04</v>
          </cell>
          <cell r="B325" t="str">
            <v xml:space="preserve">ARGILA ENCH.ENSECADEIRA,INCL.APILOAMENTO                                       </v>
          </cell>
          <cell r="C325" t="str">
            <v>m3</v>
          </cell>
          <cell r="D325">
            <v>79.346353333333326</v>
          </cell>
        </row>
        <row r="326">
          <cell r="A326" t="str">
            <v>24.03.05</v>
          </cell>
          <cell r="B326" t="str">
            <v xml:space="preserve">ESGOTAMENTO CONTINUO AGUA                                                      </v>
          </cell>
          <cell r="C326" t="str">
            <v>m3</v>
          </cell>
          <cell r="D326">
            <v>3.1479051851851851</v>
          </cell>
        </row>
        <row r="327">
          <cell r="A327" t="str">
            <v>24.03.06</v>
          </cell>
          <cell r="B327" t="str">
            <v xml:space="preserve">ESCORAMENTO DE VALAS/CAVAS P/FUND.CONT.                                        </v>
          </cell>
          <cell r="C327" t="str">
            <v>m2</v>
          </cell>
          <cell r="D327">
            <v>125.91620740740741</v>
          </cell>
        </row>
        <row r="328">
          <cell r="A328" t="str">
            <v>24.03.07</v>
          </cell>
          <cell r="B328" t="str">
            <v xml:space="preserve">ESCORAMENTO DE VALAS/CAVAS P/FUND.DESC.                                        </v>
          </cell>
          <cell r="C328" t="str">
            <v>m2</v>
          </cell>
          <cell r="D328">
            <v>89.49196666666667</v>
          </cell>
        </row>
        <row r="329">
          <cell r="A329" t="str">
            <v>24.03.08</v>
          </cell>
          <cell r="B329" t="str">
            <v xml:space="preserve">ESCORAMENTO PARA FORMAS                                                        </v>
          </cell>
          <cell r="C329" t="str">
            <v>m2</v>
          </cell>
          <cell r="D329">
            <v>57.608791851851855</v>
          </cell>
        </row>
        <row r="330">
          <cell r="A330" t="str">
            <v>24.04.01</v>
          </cell>
          <cell r="B330" t="str">
            <v xml:space="preserve">CIMB.DE PASSAGEM SECUND. E GALERIA RET.                                        </v>
          </cell>
          <cell r="C330" t="str">
            <v>m3</v>
          </cell>
          <cell r="D330">
            <v>54.205651111111109</v>
          </cell>
        </row>
        <row r="331">
          <cell r="A331" t="str">
            <v>24.04.02</v>
          </cell>
          <cell r="B331" t="str">
            <v xml:space="preserve">CIMBRAMENTO DE GALERIA EM ABOBODA                                              </v>
          </cell>
          <cell r="C331" t="str">
            <v>m3</v>
          </cell>
          <cell r="D331">
            <v>77.985097037037036</v>
          </cell>
        </row>
        <row r="332">
          <cell r="A332" t="str">
            <v>24.04.03</v>
          </cell>
          <cell r="B332" t="str">
            <v xml:space="preserve">ANDAIME DE MADEIRA                                                             </v>
          </cell>
          <cell r="C332" t="str">
            <v>m3</v>
          </cell>
          <cell r="D332">
            <v>20.301861481481481</v>
          </cell>
        </row>
        <row r="333">
          <cell r="A333" t="str">
            <v>24.04.04</v>
          </cell>
          <cell r="B333" t="str">
            <v xml:space="preserve">ANDAIME TUBULAR                                                                </v>
          </cell>
          <cell r="C333" t="str">
            <v>m3</v>
          </cell>
          <cell r="D333">
            <v>24.768483703703705</v>
          </cell>
        </row>
        <row r="334">
          <cell r="A334" t="str">
            <v>24.05.01</v>
          </cell>
          <cell r="B334" t="str">
            <v xml:space="preserve">FORMA PLANA PARA CONCRETO COMUM                                                </v>
          </cell>
          <cell r="C334" t="str">
            <v>m2</v>
          </cell>
          <cell r="D334">
            <v>119.93944148148148</v>
          </cell>
        </row>
        <row r="335">
          <cell r="A335" t="str">
            <v>24.05.02</v>
          </cell>
          <cell r="B335" t="str">
            <v xml:space="preserve">FORMA PLANA PARA CONCRETO APARENTE                                             </v>
          </cell>
          <cell r="C335" t="str">
            <v>m2</v>
          </cell>
          <cell r="D335">
            <v>134.27517185185187</v>
          </cell>
        </row>
        <row r="336">
          <cell r="A336" t="str">
            <v>24.06.01</v>
          </cell>
          <cell r="B336" t="str">
            <v xml:space="preserve">BARRA DE ACO CA-25                                                             </v>
          </cell>
          <cell r="C336" t="str">
            <v>kg</v>
          </cell>
          <cell r="D336">
            <v>12.889395555555556</v>
          </cell>
        </row>
        <row r="337">
          <cell r="A337" t="str">
            <v>24.06.02</v>
          </cell>
          <cell r="B337" t="str">
            <v xml:space="preserve">BARRA DE ACO CA-50                                                             </v>
          </cell>
          <cell r="C337" t="str">
            <v>kg</v>
          </cell>
          <cell r="D337">
            <v>11.528139259259261</v>
          </cell>
        </row>
        <row r="338">
          <cell r="A338" t="str">
            <v>24.06.03</v>
          </cell>
          <cell r="B338" t="str">
            <v xml:space="preserve">BARRA DE ACO CA-60                                                             </v>
          </cell>
          <cell r="C338" t="str">
            <v>kg</v>
          </cell>
          <cell r="D338">
            <v>13.867798518518519</v>
          </cell>
        </row>
        <row r="339">
          <cell r="A339" t="str">
            <v>24.06.04</v>
          </cell>
          <cell r="B339" t="str">
            <v xml:space="preserve">TELA METALICA                                                                  </v>
          </cell>
          <cell r="C339" t="str">
            <v>kg</v>
          </cell>
          <cell r="D339">
            <v>10.517831851851852</v>
          </cell>
        </row>
        <row r="340">
          <cell r="A340" t="str">
            <v>24.07.01</v>
          </cell>
          <cell r="B340" t="str">
            <v xml:space="preserve">CONCRETO FCK 10 MPA                                                            </v>
          </cell>
          <cell r="C340" t="str">
            <v>m3</v>
          </cell>
          <cell r="D340">
            <v>513.03410148148146</v>
          </cell>
        </row>
        <row r="341">
          <cell r="A341" t="str">
            <v>24.07.02</v>
          </cell>
          <cell r="B341" t="str">
            <v xml:space="preserve">CONCRETO FCK 15 MPA                                                            </v>
          </cell>
          <cell r="C341" t="str">
            <v>m3</v>
          </cell>
          <cell r="D341">
            <v>556.72192074074076</v>
          </cell>
        </row>
        <row r="342">
          <cell r="A342" t="str">
            <v>24.07.03</v>
          </cell>
          <cell r="B342" t="str">
            <v xml:space="preserve">CONCRETO FCK 18 MPA                                                            </v>
          </cell>
          <cell r="C342" t="str">
            <v>m3</v>
          </cell>
          <cell r="D342">
            <v>567.32483111111117</v>
          </cell>
        </row>
        <row r="343">
          <cell r="A343" t="str">
            <v>24.07.04</v>
          </cell>
          <cell r="B343" t="str">
            <v xml:space="preserve">CONCRETO FCK 20 MPA                                                            </v>
          </cell>
          <cell r="C343" t="str">
            <v>m3</v>
          </cell>
          <cell r="D343">
            <v>587.83938888888895</v>
          </cell>
        </row>
        <row r="344">
          <cell r="A344" t="str">
            <v>24.07.05</v>
          </cell>
          <cell r="B344" t="str">
            <v xml:space="preserve">CONCRETO FCK 25 MPA                                                            </v>
          </cell>
          <cell r="C344" t="str">
            <v>m3</v>
          </cell>
          <cell r="D344">
            <v>601.03719407407402</v>
          </cell>
        </row>
        <row r="345">
          <cell r="A345" t="str">
            <v>24.07.07</v>
          </cell>
          <cell r="B345" t="str">
            <v xml:space="preserve">CONCRETO FCK 30 MPA                                                            </v>
          </cell>
          <cell r="C345" t="str">
            <v>m3</v>
          </cell>
          <cell r="D345">
            <v>618.24432444444437</v>
          </cell>
        </row>
        <row r="346">
          <cell r="A346" t="str">
            <v>24.07.08</v>
          </cell>
          <cell r="B346" t="str">
            <v xml:space="preserve">CONCRETO CICLOPICO                                                             </v>
          </cell>
          <cell r="C346" t="str">
            <v>m3</v>
          </cell>
          <cell r="D346">
            <v>514.87392444444436</v>
          </cell>
        </row>
        <row r="347">
          <cell r="A347" t="str">
            <v>24.07.09</v>
          </cell>
          <cell r="B347" t="str">
            <v xml:space="preserve">BOMBEAMENTO P/ CONCRETO QUALQUER RESIST.                                       </v>
          </cell>
          <cell r="C347" t="str">
            <v>m3</v>
          </cell>
          <cell r="D347">
            <v>65.6912511111111</v>
          </cell>
        </row>
        <row r="348">
          <cell r="A348" t="str">
            <v>24.07.12</v>
          </cell>
          <cell r="B348" t="str">
            <v xml:space="preserve">CONCRETO FCK 35 MPA                                                            </v>
          </cell>
          <cell r="C348" t="str">
            <v>m3</v>
          </cell>
          <cell r="D348">
            <v>628.61326888888891</v>
          </cell>
        </row>
        <row r="349">
          <cell r="A349" t="str">
            <v>24.07.13</v>
          </cell>
          <cell r="B349" t="str">
            <v xml:space="preserve">CONCRETO FCK 40 MPA                                                            </v>
          </cell>
          <cell r="C349" t="str">
            <v>m3</v>
          </cell>
          <cell r="D349">
            <v>659.51804074074073</v>
          </cell>
        </row>
        <row r="350">
          <cell r="A350" t="str">
            <v>24.07.14</v>
          </cell>
          <cell r="B350" t="str">
            <v xml:space="preserve">CONCRETO FCK 45 MPA                                                            </v>
          </cell>
          <cell r="C350" t="str">
            <v>m3</v>
          </cell>
          <cell r="D350">
            <v>731.76033777777775</v>
          </cell>
        </row>
        <row r="351">
          <cell r="A351" t="str">
            <v>24.07.15</v>
          </cell>
          <cell r="B351" t="str">
            <v xml:space="preserve"> CONCRETO FCK 50 MPA                                                           </v>
          </cell>
          <cell r="C351" t="str">
            <v>m3</v>
          </cell>
          <cell r="D351">
            <v>754.74217259259251</v>
          </cell>
        </row>
        <row r="352">
          <cell r="A352" t="str">
            <v>24.08.01</v>
          </cell>
          <cell r="B352" t="str">
            <v xml:space="preserve">JUNTA ELASTICA EM PVC TIPO O-12                                                </v>
          </cell>
          <cell r="C352" t="str">
            <v>m</v>
          </cell>
          <cell r="D352">
            <v>142.45334444444444</v>
          </cell>
        </row>
        <row r="353">
          <cell r="A353" t="str">
            <v>24.08.02</v>
          </cell>
          <cell r="B353" t="str">
            <v xml:space="preserve">JUNTA ELASTICA EM PVC TIPO O-22                                                </v>
          </cell>
          <cell r="C353" t="str">
            <v>m</v>
          </cell>
          <cell r="D353">
            <v>184.70546370370371</v>
          </cell>
        </row>
        <row r="354">
          <cell r="A354" t="str">
            <v>24.09.01</v>
          </cell>
          <cell r="B354" t="str">
            <v xml:space="preserve">ENROCAMENTO PEDRA ARRUMADA                                                     </v>
          </cell>
          <cell r="C354" t="str">
            <v>m3</v>
          </cell>
          <cell r="D354">
            <v>298.45544296296293</v>
          </cell>
        </row>
        <row r="355">
          <cell r="A355" t="str">
            <v>24.09.02</v>
          </cell>
          <cell r="B355" t="str">
            <v xml:space="preserve">ENROCAMENTO PEDRA ARRUMADA E REJUNTADA                                         </v>
          </cell>
          <cell r="C355" t="str">
            <v>m3</v>
          </cell>
          <cell r="D355">
            <v>447.59808592592589</v>
          </cell>
        </row>
        <row r="356">
          <cell r="A356" t="str">
            <v>24.09.03</v>
          </cell>
          <cell r="B356" t="str">
            <v xml:space="preserve">ENROCAMENTO PEDRA JOGADA                                                       </v>
          </cell>
          <cell r="C356" t="str">
            <v>m3</v>
          </cell>
          <cell r="D356">
            <v>191.10762222222223</v>
          </cell>
        </row>
        <row r="357">
          <cell r="A357" t="str">
            <v>24.09.04</v>
          </cell>
          <cell r="B357" t="str">
            <v xml:space="preserve">GABIAO TIPO CAIXA, ZINCO-ALUMINIO, NBR 8964, ALTURA 50CM                       </v>
          </cell>
          <cell r="C357" t="str">
            <v>m3</v>
          </cell>
          <cell r="D357">
            <v>840.83099851851841</v>
          </cell>
        </row>
        <row r="358">
          <cell r="A358" t="str">
            <v>24.09.04.01</v>
          </cell>
          <cell r="B358" t="str">
            <v xml:space="preserve">GABIAO TIPO CAIXA, ZINCO-ALUMINIO, NBR 8964, ALTURA DE 50CM-REVESTIDO DE PVC   </v>
          </cell>
          <cell r="C358" t="str">
            <v>m3</v>
          </cell>
          <cell r="D358">
            <v>789.22024222222217</v>
          </cell>
        </row>
        <row r="359">
          <cell r="A359" t="str">
            <v>24.09.04.02</v>
          </cell>
          <cell r="B359" t="str">
            <v xml:space="preserve">GABIAO TIPO CAIXA, ZINCO-ALUMINIO, NBR 8964, REVESTIDO DE PVC, ALTURA DE 1,00M </v>
          </cell>
          <cell r="C359" t="str">
            <v>m3</v>
          </cell>
          <cell r="D359">
            <v>730.87764814814818</v>
          </cell>
        </row>
        <row r="360">
          <cell r="A360" t="str">
            <v>24.09.04.03</v>
          </cell>
          <cell r="B360" t="str">
            <v xml:space="preserve">GABIAO TIPO CAIXA, ZINCO ALUMINIO, NBR 8964, ALTURA DE 1,00M                   </v>
          </cell>
          <cell r="C360" t="str">
            <v>m3</v>
          </cell>
          <cell r="D360">
            <v>405.56929777777776</v>
          </cell>
        </row>
        <row r="361">
          <cell r="A361" t="str">
            <v>24.09.05.01</v>
          </cell>
          <cell r="B361" t="str">
            <v xml:space="preserve">GABIAO TIPO COLCHAO, ZINCO ALUMINIO, NBR 8964, ESPES.17CM                      </v>
          </cell>
          <cell r="C361" t="str">
            <v>m2</v>
          </cell>
          <cell r="D361">
            <v>172.64558370370369</v>
          </cell>
        </row>
        <row r="362">
          <cell r="A362" t="str">
            <v>24.09.06.01</v>
          </cell>
          <cell r="B362" t="str">
            <v xml:space="preserve">GABIAO TIPO COLCHAO, ZINCO-ALUMINIO, NBR 8964, ESPESSURA 23CM                  </v>
          </cell>
          <cell r="C362" t="str">
            <v>m2</v>
          </cell>
          <cell r="D362">
            <v>190.66096000000002</v>
          </cell>
        </row>
        <row r="363">
          <cell r="A363" t="str">
            <v>24.09.07.01</v>
          </cell>
          <cell r="B363" t="str">
            <v xml:space="preserve">GABIAO TIPO COLCHAO, ZINCO-ALUMINIO, NBR 8964, ESPES.30CM                      </v>
          </cell>
          <cell r="C363" t="str">
            <v>m2</v>
          </cell>
          <cell r="D363">
            <v>226.17060666666666</v>
          </cell>
        </row>
        <row r="364">
          <cell r="A364" t="str">
            <v>24.09.08.01</v>
          </cell>
          <cell r="B364" t="str">
            <v xml:space="preserve">GABIAO TIPO COLCHAO, ZINCO ALUMINIO, NBR 8964, ESPES.17CM-TELA PVC             </v>
          </cell>
          <cell r="C364" t="str">
            <v>m2</v>
          </cell>
          <cell r="D364">
            <v>235.78447925925929</v>
          </cell>
        </row>
        <row r="365">
          <cell r="A365" t="str">
            <v>24.09.09.01</v>
          </cell>
          <cell r="B365" t="str">
            <v xml:space="preserve">GABIAO TIPO COLCHAO, ZINCO-ALUMINIO, NBR 8964, ESPESSURA 23CM - TELA PVC       </v>
          </cell>
          <cell r="C365" t="str">
            <v>m2</v>
          </cell>
          <cell r="D365">
            <v>283.07750074074073</v>
          </cell>
        </row>
        <row r="366">
          <cell r="A366" t="str">
            <v>24.09.10.01</v>
          </cell>
          <cell r="B366" t="str">
            <v xml:space="preserve">GABIAO TIPO COLCHAO, ZINCO-ALUMINIO, NBR 8964, ESPESSURA 30CM - TELA PVC       </v>
          </cell>
          <cell r="C366" t="str">
            <v>m2</v>
          </cell>
          <cell r="D366">
            <v>312.5359377777778</v>
          </cell>
        </row>
        <row r="367">
          <cell r="A367" t="str">
            <v>24.09.11</v>
          </cell>
          <cell r="B367" t="str">
            <v xml:space="preserve">GABIAO TIPO SACO, ZINCO-ALUMINIO, NBR 8964                                     </v>
          </cell>
          <cell r="C367" t="str">
            <v>m3</v>
          </cell>
          <cell r="D367">
            <v>630.14468222222217</v>
          </cell>
        </row>
        <row r="368">
          <cell r="A368" t="str">
            <v>24.09.12</v>
          </cell>
          <cell r="B368" t="str">
            <v xml:space="preserve">GABIAO TIPO SACO, ZINCO ALUMINIO, NBR 8964, TELA PVC                           </v>
          </cell>
          <cell r="C368" t="str">
            <v>m3</v>
          </cell>
          <cell r="D368">
            <v>708.48072814814816</v>
          </cell>
        </row>
        <row r="369">
          <cell r="A369" t="str">
            <v>24.09.13</v>
          </cell>
          <cell r="B369" t="str">
            <v xml:space="preserve">CAMADA FILTRANTE PEDRA BRITADA                                                 </v>
          </cell>
          <cell r="C369" t="str">
            <v>m3</v>
          </cell>
          <cell r="D369">
            <v>171.83733777777778</v>
          </cell>
        </row>
        <row r="370">
          <cell r="A370" t="str">
            <v>24.10.02</v>
          </cell>
          <cell r="B370" t="str">
            <v xml:space="preserve">CALCAMENTO CONCRETO FCK 15 MPA                                                 </v>
          </cell>
          <cell r="C370" t="str">
            <v>m3</v>
          </cell>
          <cell r="D370">
            <v>834.13106518518521</v>
          </cell>
        </row>
        <row r="371">
          <cell r="A371" t="str">
            <v>24.10.03</v>
          </cell>
          <cell r="B371" t="str">
            <v xml:space="preserve">CALCAMENTO CONCRETO FCK 10 MPA                                                 </v>
          </cell>
          <cell r="C371" t="str">
            <v>m3</v>
          </cell>
          <cell r="D371">
            <v>788.26310888888895</v>
          </cell>
        </row>
        <row r="372">
          <cell r="A372" t="str">
            <v>24.11.01</v>
          </cell>
          <cell r="B372" t="str">
            <v xml:space="preserve">ALVENARIA TIJOLO                                                               </v>
          </cell>
          <cell r="C372" t="str">
            <v>m3</v>
          </cell>
          <cell r="D372">
            <v>1196.4166666666667</v>
          </cell>
        </row>
        <row r="373">
          <cell r="A373" t="str">
            <v>24.11.02</v>
          </cell>
          <cell r="B373" t="str">
            <v xml:space="preserve">ALVENARIA DE PEDRA SECA                                                        </v>
          </cell>
          <cell r="C373" t="str">
            <v>m3</v>
          </cell>
          <cell r="D373">
            <v>444.30129333333326</v>
          </cell>
        </row>
        <row r="374">
          <cell r="A374" t="str">
            <v>24.11.04</v>
          </cell>
          <cell r="B374" t="str">
            <v xml:space="preserve">ALVENARIA DE PEDRA ARGAMASSADA                                                 </v>
          </cell>
          <cell r="C374" t="str">
            <v>m3</v>
          </cell>
          <cell r="D374">
            <v>768.95028518518518</v>
          </cell>
        </row>
        <row r="375">
          <cell r="A375" t="str">
            <v>24.11.05</v>
          </cell>
          <cell r="B375" t="str">
            <v xml:space="preserve">ALVENARIA DE BLOCO DE CONCRETO                                                 </v>
          </cell>
          <cell r="C375" t="str">
            <v>m3</v>
          </cell>
          <cell r="D375">
            <v>609.1090185185185</v>
          </cell>
        </row>
        <row r="376">
          <cell r="A376" t="str">
            <v>24.11.07</v>
          </cell>
          <cell r="B376" t="str">
            <v xml:space="preserve">ARGAM.DE CIMENTO E AREIA TRACO 1:3 E=2CM                                       </v>
          </cell>
          <cell r="C376" t="str">
            <v>m2</v>
          </cell>
          <cell r="D376">
            <v>49.547602222222224</v>
          </cell>
        </row>
        <row r="377">
          <cell r="A377" t="str">
            <v>24.12.01.01</v>
          </cell>
          <cell r="B377" t="str">
            <v xml:space="preserve">ENCHIMENTO DE VALA COM PEDRA BRITADA 1E2                                       </v>
          </cell>
          <cell r="C377" t="str">
            <v>m3</v>
          </cell>
          <cell r="D377">
            <v>132.35027037037037</v>
          </cell>
        </row>
        <row r="378">
          <cell r="A378" t="str">
            <v>24.12.01.02</v>
          </cell>
          <cell r="B378" t="str">
            <v xml:space="preserve">ENCHIMENTO DE VALA COM PEDRA BRITADA 3E4                                       </v>
          </cell>
          <cell r="C378" t="str">
            <v>m3</v>
          </cell>
          <cell r="D378">
            <v>149.99342814814813</v>
          </cell>
        </row>
        <row r="379">
          <cell r="A379" t="str">
            <v>24.12.01.03</v>
          </cell>
          <cell r="B379" t="str">
            <v xml:space="preserve">ENCHIMENTO DE VALA COM BICA CORRIDA                                            </v>
          </cell>
          <cell r="C379" t="str">
            <v>m3</v>
          </cell>
          <cell r="D379">
            <v>123.75734</v>
          </cell>
        </row>
        <row r="380">
          <cell r="A380" t="str">
            <v>24.12.02</v>
          </cell>
          <cell r="B380" t="str">
            <v xml:space="preserve">ENCHIMENTO DE VALA COM AREIA                                                   </v>
          </cell>
          <cell r="C380" t="str">
            <v>m3</v>
          </cell>
          <cell r="D380">
            <v>175.62333185185184</v>
          </cell>
        </row>
        <row r="381">
          <cell r="A381" t="str">
            <v>24.12.03</v>
          </cell>
          <cell r="B381" t="str">
            <v xml:space="preserve">ENCHIMENTO DE VALA COM PEDRA MARROADA                                          </v>
          </cell>
          <cell r="C381" t="str">
            <v>m3</v>
          </cell>
          <cell r="D381">
            <v>124.22527185185186</v>
          </cell>
        </row>
        <row r="382">
          <cell r="A382" t="str">
            <v>24.12.05</v>
          </cell>
          <cell r="B382" t="str">
            <v xml:space="preserve">ENCHIMENTO BASE TUBO COM PEDRA BRITADA                                         </v>
          </cell>
          <cell r="C382" t="str">
            <v>m3</v>
          </cell>
          <cell r="D382">
            <v>188.81050222222223</v>
          </cell>
        </row>
        <row r="383">
          <cell r="A383" t="str">
            <v>24.12.08</v>
          </cell>
          <cell r="B383" t="str">
            <v xml:space="preserve">COMPACTACAO MANUAL C/REATERRO SOLO LOCAL                                       </v>
          </cell>
          <cell r="C383" t="str">
            <v>m3</v>
          </cell>
          <cell r="D383">
            <v>37.147408148148145</v>
          </cell>
        </row>
        <row r="384">
          <cell r="A384" t="str">
            <v>24.12.09</v>
          </cell>
          <cell r="B384" t="str">
            <v xml:space="preserve">COMPACTACAO MANUAL PARA BASES DE CAIXAS E VALAS                                </v>
          </cell>
          <cell r="C384" t="str">
            <v>m2</v>
          </cell>
          <cell r="D384">
            <v>18.568386666666665</v>
          </cell>
        </row>
        <row r="385">
          <cell r="A385" t="str">
            <v>24.13.01</v>
          </cell>
          <cell r="B385" t="str">
            <v xml:space="preserve">VALETA SECAO TRANSV.ATE 0,50M2 1 CAT.                                          </v>
          </cell>
          <cell r="C385" t="str">
            <v>m3</v>
          </cell>
          <cell r="D385">
            <v>84.982805185185185</v>
          </cell>
        </row>
        <row r="386">
          <cell r="A386" t="str">
            <v>24.13.02</v>
          </cell>
          <cell r="B386" t="str">
            <v xml:space="preserve">VALETA SECAO TRANSV.ATE 0,50M2 2 CAT.                                          </v>
          </cell>
          <cell r="C386" t="str">
            <v>m3</v>
          </cell>
          <cell r="D386">
            <v>125.85239851851851</v>
          </cell>
        </row>
        <row r="387">
          <cell r="A387" t="str">
            <v>24.13.03</v>
          </cell>
          <cell r="B387" t="str">
            <v xml:space="preserve">VALETA SECAO TRANSV.ATE 0,50M2 3 CAT.                                          </v>
          </cell>
          <cell r="C387" t="str">
            <v>m3</v>
          </cell>
          <cell r="D387">
            <v>279.21706296296298</v>
          </cell>
        </row>
        <row r="388">
          <cell r="A388" t="str">
            <v>24.13.04</v>
          </cell>
          <cell r="B388" t="str">
            <v xml:space="preserve">VALETA SECAO TRANSV.MAIOR 0,50M2 1 CAT.                                        </v>
          </cell>
          <cell r="C388" t="str">
            <v>m3</v>
          </cell>
          <cell r="D388">
            <v>22.822312592592592</v>
          </cell>
        </row>
        <row r="389">
          <cell r="A389" t="str">
            <v>24.13.05</v>
          </cell>
          <cell r="B389" t="str">
            <v xml:space="preserve">VALETA SECAO TRANSV.MAIOR 0,50M2 2 CAT.                                        </v>
          </cell>
          <cell r="C389" t="str">
            <v>m3</v>
          </cell>
          <cell r="D389">
            <v>30.426205185185186</v>
          </cell>
        </row>
        <row r="390">
          <cell r="A390" t="str">
            <v>24.13.06</v>
          </cell>
          <cell r="B390" t="str">
            <v xml:space="preserve">VALETA SECAO TRANSV.MAIOR 0,50M2 3 CAT - COM EXPLOSIVOS                        </v>
          </cell>
          <cell r="C390" t="str">
            <v>m3</v>
          </cell>
          <cell r="D390">
            <v>189.2358948148148</v>
          </cell>
        </row>
        <row r="391">
          <cell r="A391" t="str">
            <v>24.13.07</v>
          </cell>
          <cell r="B391" t="str">
            <v xml:space="preserve">VALETA SECAO TRANSV.MAIOR 0.50M2 - SEM EXPLOSIVO                               </v>
          </cell>
          <cell r="C391" t="str">
            <v>m3</v>
          </cell>
          <cell r="D391">
            <v>154.3324325925926</v>
          </cell>
        </row>
        <row r="392">
          <cell r="A392" t="str">
            <v>24.14.01.01</v>
          </cell>
          <cell r="B392" t="str">
            <v xml:space="preserve">MANTA GEOTEXTIL NAO TECIDA RESISTENCIA LONGITUDINAL 07 KN/M                    </v>
          </cell>
          <cell r="C392" t="str">
            <v>m2</v>
          </cell>
          <cell r="D392">
            <v>5.5620081481481485</v>
          </cell>
        </row>
        <row r="393">
          <cell r="A393" t="str">
            <v>24.14.01.02</v>
          </cell>
          <cell r="B393" t="str">
            <v xml:space="preserve">MANTA GEOTEXTIL NAO TECIDA RESISTENCIA LONGITUDINAL 08 KN/M                    </v>
          </cell>
          <cell r="C393" t="str">
            <v>m2</v>
          </cell>
          <cell r="D393">
            <v>5.9448614814814817</v>
          </cell>
        </row>
        <row r="394">
          <cell r="A394" t="str">
            <v>24.14.01.03</v>
          </cell>
          <cell r="B394" t="str">
            <v xml:space="preserve">MANTA GEOTEXTIL NAO TECIDA RESISTENCIA LONGITUDINAL 09 KN/M                    </v>
          </cell>
          <cell r="C394" t="str">
            <v>m2</v>
          </cell>
          <cell r="D394">
            <v>6.7956466666666664</v>
          </cell>
        </row>
        <row r="395">
          <cell r="A395" t="str">
            <v>24.14.01.04</v>
          </cell>
          <cell r="B395" t="str">
            <v xml:space="preserve">MANTA GEOTEXTIL NAO TECIDA RESISTENCIA LONGITUDINAL 10 KN/M                    </v>
          </cell>
          <cell r="C395" t="str">
            <v>m2</v>
          </cell>
          <cell r="D395">
            <v>7.401831111111111</v>
          </cell>
        </row>
        <row r="396">
          <cell r="A396" t="str">
            <v>24.14.01.05</v>
          </cell>
          <cell r="B396" t="str">
            <v xml:space="preserve">MANTA GEOTEXTIL NAO TECIDA RESISTENCIA LONGITUDINAL 14 KN/M                    </v>
          </cell>
          <cell r="C396" t="str">
            <v>m2</v>
          </cell>
          <cell r="D396">
            <v>8.8800703703703707</v>
          </cell>
        </row>
        <row r="397">
          <cell r="A397" t="str">
            <v>24.14.01.06</v>
          </cell>
          <cell r="B397" t="str">
            <v xml:space="preserve">MANTA GEOTEXTIL NAO TECIDA RESISTENCIA LONGITUDINAL 16 KN/M                    </v>
          </cell>
          <cell r="C397" t="str">
            <v>m2</v>
          </cell>
          <cell r="D397">
            <v>10.326405185185186</v>
          </cell>
        </row>
        <row r="398">
          <cell r="A398" t="str">
            <v>24.14.01.07</v>
          </cell>
          <cell r="B398" t="str">
            <v xml:space="preserve">MANTA GEOTEXTIL NAO TECIDA RESISTENCIA LONGITUDINAL 21 KN/M                    </v>
          </cell>
          <cell r="C398" t="str">
            <v>m2</v>
          </cell>
          <cell r="D398">
            <v>13.250979259259259</v>
          </cell>
        </row>
        <row r="399">
          <cell r="A399" t="str">
            <v>24.14.01.08</v>
          </cell>
          <cell r="B399" t="str">
            <v xml:space="preserve">MANTA GEOTEXTIL NAO TECIDA RESISTENCIA LONGITUDINAL 26 KN/M                    </v>
          </cell>
          <cell r="C399" t="str">
            <v>m2</v>
          </cell>
          <cell r="D399">
            <v>16.164918518518519</v>
          </cell>
        </row>
        <row r="400">
          <cell r="A400" t="str">
            <v>24.14.01.09</v>
          </cell>
          <cell r="B400" t="str">
            <v xml:space="preserve">MANTA GEOTEXTIL NAO TECIDA RESISTENCIA LONGITUDINAL 31 KN/M                    </v>
          </cell>
          <cell r="C400" t="str">
            <v>m2</v>
          </cell>
          <cell r="D400">
            <v>19.100127407407406</v>
          </cell>
        </row>
        <row r="401">
          <cell r="A401" t="str">
            <v>24.14.01.10</v>
          </cell>
          <cell r="B401" t="str">
            <v xml:space="preserve">MANTA GEOTEXTIL TECIDA RESIST. LONGIT. 24 KN/M                                 </v>
          </cell>
          <cell r="C401" t="str">
            <v>m2</v>
          </cell>
          <cell r="D401">
            <v>7.5932577777777777</v>
          </cell>
        </row>
        <row r="402">
          <cell r="A402" t="str">
            <v>24.14.01.11</v>
          </cell>
          <cell r="B402" t="str">
            <v xml:space="preserve">MANTA GEOTEXTIL TECIDA RESISTENCIA LOGINTUDINAL 48 KN/M                        </v>
          </cell>
          <cell r="C402" t="str">
            <v>m2</v>
          </cell>
          <cell r="D402">
            <v>11.645122222222222</v>
          </cell>
        </row>
        <row r="403">
          <cell r="A403" t="str">
            <v>24.14.01.12</v>
          </cell>
          <cell r="B403" t="str">
            <v xml:space="preserve">GEOCOMPOSTO PARA DRENAGEM                                                      </v>
          </cell>
          <cell r="C403" t="str">
            <v>m2</v>
          </cell>
          <cell r="D403">
            <v>60.884314814814807</v>
          </cell>
        </row>
        <row r="404">
          <cell r="A404" t="str">
            <v>24.14.02</v>
          </cell>
          <cell r="B404" t="str">
            <v xml:space="preserve">MANTA GEOTEXTIL TECIDA                                                         </v>
          </cell>
          <cell r="C404" t="str">
            <v>kg</v>
          </cell>
          <cell r="D404">
            <v>53.578197037037036</v>
          </cell>
        </row>
        <row r="405">
          <cell r="A405" t="str">
            <v>24.15.01</v>
          </cell>
          <cell r="B405" t="str">
            <v xml:space="preserve">TUBO DRENO CONCRETO 15CM                                                       </v>
          </cell>
          <cell r="C405" t="str">
            <v>m</v>
          </cell>
          <cell r="D405">
            <v>72.050870370370362</v>
          </cell>
        </row>
        <row r="406">
          <cell r="A406" t="str">
            <v>24.15.02</v>
          </cell>
          <cell r="B406" t="str">
            <v xml:space="preserve">TUBO DRENO CONCRETO 20CM                                                       </v>
          </cell>
          <cell r="C406" t="str">
            <v>m</v>
          </cell>
          <cell r="D406">
            <v>78.33604592592593</v>
          </cell>
        </row>
        <row r="407">
          <cell r="A407" t="str">
            <v>24.15.03</v>
          </cell>
          <cell r="B407" t="str">
            <v xml:space="preserve">TUBO DRENO BARRO 15CM                                                          </v>
          </cell>
          <cell r="C407" t="str">
            <v>m</v>
          </cell>
          <cell r="D407">
            <v>68.700903703703702</v>
          </cell>
        </row>
        <row r="408">
          <cell r="A408" t="str">
            <v>24.15.04</v>
          </cell>
          <cell r="B408" t="str">
            <v xml:space="preserve">TUBO DRENO BARRO 20CM                                                          </v>
          </cell>
          <cell r="C408" t="str">
            <v>m</v>
          </cell>
          <cell r="D408">
            <v>91.119093333333339</v>
          </cell>
        </row>
        <row r="409">
          <cell r="A409" t="str">
            <v>24.15.05</v>
          </cell>
          <cell r="B409" t="str">
            <v xml:space="preserve">TUBO DE PVC PERFURADO OU NAO D=0,05M                                           </v>
          </cell>
          <cell r="C409" t="str">
            <v>m</v>
          </cell>
          <cell r="D409">
            <v>26.28926222222222</v>
          </cell>
        </row>
        <row r="410">
          <cell r="A410" t="str">
            <v>24.15.06</v>
          </cell>
          <cell r="B410" t="str">
            <v xml:space="preserve">TUBO DE PVC PERFURADO OU NAO D=0,075M                                          </v>
          </cell>
          <cell r="C410" t="str">
            <v>m</v>
          </cell>
          <cell r="D410">
            <v>33.329509629629626</v>
          </cell>
        </row>
        <row r="411">
          <cell r="A411" t="str">
            <v>24.15.07</v>
          </cell>
          <cell r="B411" t="str">
            <v xml:space="preserve">TUBO DE PVC PERFURADO OU NAO D=0,10M                                           </v>
          </cell>
          <cell r="C411" t="str">
            <v>m</v>
          </cell>
          <cell r="D411">
            <v>75.836864444444444</v>
          </cell>
        </row>
        <row r="412">
          <cell r="A412" t="str">
            <v>24.15.08</v>
          </cell>
          <cell r="B412" t="str">
            <v xml:space="preserve">TUBO DE PVC PERFURADO OU NAO D=0,15M                                           </v>
          </cell>
          <cell r="C412" t="str">
            <v>m</v>
          </cell>
          <cell r="D412">
            <v>138.32703629629631</v>
          </cell>
        </row>
        <row r="413">
          <cell r="A413" t="str">
            <v>24.15.09</v>
          </cell>
          <cell r="B413" t="str">
            <v xml:space="preserve">DRENO HORIZONTAL PROFUNDO                                                      </v>
          </cell>
          <cell r="C413" t="str">
            <v>m</v>
          </cell>
          <cell r="D413">
            <v>292.06391925925925</v>
          </cell>
        </row>
        <row r="414">
          <cell r="A414" t="str">
            <v>24.15.09.01</v>
          </cell>
          <cell r="B414" t="str">
            <v xml:space="preserve">DRENO LONGITUDINAL PROFUNDO PARA CORTE EM ROCHA DPR-PP-DE-H07/123              </v>
          </cell>
          <cell r="C414" t="str">
            <v>m</v>
          </cell>
          <cell r="D414">
            <v>220.65113777777779</v>
          </cell>
        </row>
        <row r="415">
          <cell r="A415" t="str">
            <v>24.15.09.02</v>
          </cell>
          <cell r="B415" t="str">
            <v xml:space="preserve">DRENO TRANSVERSAL RASO PARA CORTE EM ROCHA TIPO DRR, PP-DE-H07/123.            </v>
          </cell>
          <cell r="C415" t="str">
            <v>m</v>
          </cell>
          <cell r="D415">
            <v>39.965634074074075</v>
          </cell>
        </row>
        <row r="416">
          <cell r="A416" t="str">
            <v>24.15.09.03</v>
          </cell>
          <cell r="B416" t="str">
            <v xml:space="preserve">DRENO LONGITUDINAL RASO DLR-2, PP-DE-H07/125.                                  </v>
          </cell>
          <cell r="C416" t="str">
            <v>m</v>
          </cell>
          <cell r="D416">
            <v>106.28433925925926</v>
          </cell>
        </row>
        <row r="417">
          <cell r="A417" t="str">
            <v>24.15.09.04</v>
          </cell>
          <cell r="B417" t="str">
            <v xml:space="preserve">DRENOS LONGITUDINAIS PROFUNDOS PARA SOLOS ARENOSOS                             </v>
          </cell>
          <cell r="C417" t="str">
            <v>m</v>
          </cell>
          <cell r="D417">
            <v>183.80150444444442</v>
          </cell>
        </row>
        <row r="418">
          <cell r="A418" t="str">
            <v>24.15.09.05</v>
          </cell>
          <cell r="B418" t="str">
            <v xml:space="preserve">DRENOS LONGITUDINAIS PROFUNDOS EM SOLOS SILTOSOS E/OU ARGILOSOS                </v>
          </cell>
          <cell r="C418" t="str">
            <v>m</v>
          </cell>
          <cell r="D418">
            <v>202.2210037037037</v>
          </cell>
        </row>
        <row r="419">
          <cell r="A419" t="str">
            <v>24.15.11</v>
          </cell>
          <cell r="B419" t="str">
            <v xml:space="preserve">TUBO DRENO DE POLIET.DE ALTA DENS.0,10M                                        </v>
          </cell>
          <cell r="C419" t="str">
            <v>m</v>
          </cell>
          <cell r="D419">
            <v>43.719723703703707</v>
          </cell>
        </row>
        <row r="420">
          <cell r="A420" t="str">
            <v>24.15.12</v>
          </cell>
          <cell r="B420" t="str">
            <v xml:space="preserve">TUBO DRENO DE POLIET.DE ALTA DENS.0,15M                                        </v>
          </cell>
          <cell r="C420" t="str">
            <v>m</v>
          </cell>
          <cell r="D420">
            <v>64.106663703703703</v>
          </cell>
        </row>
        <row r="421">
          <cell r="A421" t="str">
            <v>24.15.13</v>
          </cell>
          <cell r="B421" t="str">
            <v xml:space="preserve">TUBO DRENO DE POLIET.DE ALTA DENS.0,20M                                        </v>
          </cell>
          <cell r="C421" t="str">
            <v>m</v>
          </cell>
          <cell r="D421">
            <v>110.50636074074075</v>
          </cell>
        </row>
        <row r="422">
          <cell r="A422" t="str">
            <v>24.15.14</v>
          </cell>
          <cell r="B422" t="str">
            <v xml:space="preserve">DUTO CORRUG. PEAD 0,05M                                                        </v>
          </cell>
          <cell r="C422" t="str">
            <v>m</v>
          </cell>
          <cell r="D422">
            <v>28.044006666666668</v>
          </cell>
        </row>
        <row r="423">
          <cell r="A423" t="str">
            <v>24.15.15</v>
          </cell>
          <cell r="B423" t="str">
            <v xml:space="preserve">DUTO CORRUG.PEAD 0,075M                                                        </v>
          </cell>
          <cell r="C423" t="str">
            <v>m</v>
          </cell>
          <cell r="D423">
            <v>42.688146666666668</v>
          </cell>
        </row>
        <row r="424">
          <cell r="A424" t="str">
            <v>24.15.16</v>
          </cell>
          <cell r="B424" t="str">
            <v xml:space="preserve">DUTO CORRUG.PEAD 0,10M                                                         </v>
          </cell>
          <cell r="C424" t="str">
            <v>m</v>
          </cell>
          <cell r="D424">
            <v>53.471848888888893</v>
          </cell>
        </row>
        <row r="425">
          <cell r="A425" t="str">
            <v>24.15.17</v>
          </cell>
          <cell r="B425" t="str">
            <v xml:space="preserve">DUTO CORRUG.PEAD 0,15M                                                         </v>
          </cell>
          <cell r="C425" t="str">
            <v>m</v>
          </cell>
          <cell r="D425">
            <v>108.28368444444443</v>
          </cell>
        </row>
        <row r="426">
          <cell r="A426" t="str">
            <v>24.16.01</v>
          </cell>
          <cell r="B426" t="str">
            <v xml:space="preserve">TUBO DE CONCRETO D=0,40M CLASSE PA-1                                           </v>
          </cell>
          <cell r="C426" t="str">
            <v>m</v>
          </cell>
          <cell r="D426">
            <v>164.5524896296296</v>
          </cell>
        </row>
        <row r="427">
          <cell r="A427" t="str">
            <v>24.16.02</v>
          </cell>
          <cell r="B427" t="str">
            <v xml:space="preserve">TUBO DE CONCRETO D=0,40M CLASSE PA-2                                           </v>
          </cell>
          <cell r="C427" t="str">
            <v>m</v>
          </cell>
          <cell r="D427">
            <v>160.19221555555555</v>
          </cell>
        </row>
        <row r="428">
          <cell r="A428" t="str">
            <v>24.16.03</v>
          </cell>
          <cell r="B428" t="str">
            <v xml:space="preserve">TUBO DE CONCRETO D=0,50M CLASSE PA-1                                           </v>
          </cell>
          <cell r="C428" t="str">
            <v>m</v>
          </cell>
          <cell r="D428">
            <v>207.76174222222221</v>
          </cell>
        </row>
        <row r="429">
          <cell r="A429" t="str">
            <v>24.16.04</v>
          </cell>
          <cell r="B429" t="str">
            <v xml:space="preserve">TUBO DE CONCRETO D=0,50M CLASSE PA-2                                           </v>
          </cell>
          <cell r="C429" t="str">
            <v>m</v>
          </cell>
          <cell r="D429">
            <v>196.4569340740741</v>
          </cell>
        </row>
        <row r="430">
          <cell r="A430" t="str">
            <v>24.16.05</v>
          </cell>
          <cell r="B430" t="str">
            <v xml:space="preserve">TUBO DE CONCRETO D=0,50M CLASSE PA-3                                           </v>
          </cell>
          <cell r="C430" t="str">
            <v>m</v>
          </cell>
          <cell r="D430">
            <v>247.64229777777777</v>
          </cell>
        </row>
        <row r="431">
          <cell r="A431" t="str">
            <v>24.16.06</v>
          </cell>
          <cell r="B431" t="str">
            <v xml:space="preserve">TUBO DE CONCRETO D=0,50M CLASSE PA-4                                           </v>
          </cell>
          <cell r="C431" t="str">
            <v>m</v>
          </cell>
          <cell r="D431">
            <v>249.53529481481479</v>
          </cell>
        </row>
        <row r="432">
          <cell r="A432" t="str">
            <v>24.16.07</v>
          </cell>
          <cell r="B432" t="str">
            <v xml:space="preserve">TUBO DE CONCRETO D=0,60M CLASSE PA-1                                           </v>
          </cell>
          <cell r="C432" t="str">
            <v>m</v>
          </cell>
          <cell r="D432">
            <v>237.20954444444445</v>
          </cell>
        </row>
        <row r="433">
          <cell r="A433" t="str">
            <v>24.16.08</v>
          </cell>
          <cell r="B433" t="str">
            <v xml:space="preserve">TUBO DE CONCRETO D=0,60M CLASSE PA-2                                           </v>
          </cell>
          <cell r="C433" t="str">
            <v>m</v>
          </cell>
          <cell r="D433">
            <v>236.01844518518519</v>
          </cell>
        </row>
        <row r="434">
          <cell r="A434" t="str">
            <v>24.16.09</v>
          </cell>
          <cell r="B434" t="str">
            <v xml:space="preserve">TUBO DE CONCRETO D=0,60M CLASSE PA-3                                           </v>
          </cell>
          <cell r="C434" t="str">
            <v>m</v>
          </cell>
          <cell r="D434">
            <v>317.93842370370362</v>
          </cell>
        </row>
        <row r="435">
          <cell r="A435" t="str">
            <v>24.16.10</v>
          </cell>
          <cell r="B435" t="str">
            <v xml:space="preserve">TUBO DE CONCRETO D=0,60M CLASSE PA-4                                           </v>
          </cell>
          <cell r="C435" t="str">
            <v>m</v>
          </cell>
          <cell r="D435">
            <v>288.62887407407402</v>
          </cell>
        </row>
        <row r="436">
          <cell r="A436" t="str">
            <v>24.16.11</v>
          </cell>
          <cell r="B436" t="str">
            <v xml:space="preserve">TUBO DE CONCRETO D=0,80M CLASSE PA-1                                           </v>
          </cell>
          <cell r="C436" t="str">
            <v>m</v>
          </cell>
          <cell r="D436">
            <v>390.32960814814817</v>
          </cell>
        </row>
        <row r="437">
          <cell r="A437" t="str">
            <v>24.16.12</v>
          </cell>
          <cell r="B437" t="str">
            <v xml:space="preserve">TUBO DE CONCRETO D=0,80M CLASSE PA-2                                           </v>
          </cell>
          <cell r="C437" t="str">
            <v>m</v>
          </cell>
          <cell r="D437">
            <v>403.47423925925926</v>
          </cell>
        </row>
        <row r="438">
          <cell r="A438" t="str">
            <v>24.16.13</v>
          </cell>
          <cell r="B438" t="str">
            <v xml:space="preserve">TUBO DE CONCRETO D=0,80M CLASSE PA-3                                           </v>
          </cell>
          <cell r="C438" t="str">
            <v>m</v>
          </cell>
          <cell r="D438">
            <v>509.79048296296298</v>
          </cell>
        </row>
        <row r="439">
          <cell r="A439" t="str">
            <v>24.16.14</v>
          </cell>
          <cell r="B439" t="str">
            <v xml:space="preserve">TUBO DE CONCRETO D=0,80M CLASSE PA-4                                           </v>
          </cell>
          <cell r="C439" t="str">
            <v>m</v>
          </cell>
          <cell r="D439">
            <v>466.33662962962967</v>
          </cell>
        </row>
        <row r="440">
          <cell r="A440" t="str">
            <v>24.16.15</v>
          </cell>
          <cell r="B440" t="str">
            <v xml:space="preserve">TUBO DE CONCRETO D=1,00M CLASSE PA-1                                           </v>
          </cell>
          <cell r="C440" t="str">
            <v>m</v>
          </cell>
          <cell r="D440">
            <v>526.66793407407408</v>
          </cell>
        </row>
        <row r="441">
          <cell r="A441" t="str">
            <v>24.16.16</v>
          </cell>
          <cell r="B441" t="str">
            <v xml:space="preserve">TUBO DE CONCRETO D=1,00M CLASSE PA-2                                           </v>
          </cell>
          <cell r="C441" t="str">
            <v>m</v>
          </cell>
          <cell r="D441">
            <v>546.46995925925921</v>
          </cell>
        </row>
        <row r="442">
          <cell r="A442" t="str">
            <v>24.16.17</v>
          </cell>
          <cell r="B442" t="str">
            <v xml:space="preserve">TUBO DE CONCRETO D=1,00M CLASSE PA-3                                           </v>
          </cell>
          <cell r="C442" t="str">
            <v>m</v>
          </cell>
          <cell r="D442">
            <v>700.52588666666668</v>
          </cell>
        </row>
        <row r="443">
          <cell r="A443" t="str">
            <v>24.16.18</v>
          </cell>
          <cell r="B443" t="str">
            <v xml:space="preserve">TUBO DE CONCRETO D=1,00M CLASSE PA-4                                           </v>
          </cell>
          <cell r="C443" t="str">
            <v>m</v>
          </cell>
          <cell r="D443">
            <v>650.10622962962952</v>
          </cell>
        </row>
        <row r="444">
          <cell r="A444" t="str">
            <v>24.16.19</v>
          </cell>
          <cell r="B444" t="str">
            <v xml:space="preserve">TUBO DE CONCRETO D=1,20M CLASSE PA-1                                           </v>
          </cell>
          <cell r="C444" t="str">
            <v>m</v>
          </cell>
          <cell r="D444">
            <v>797.51539777777782</v>
          </cell>
        </row>
        <row r="445">
          <cell r="A445" t="str">
            <v>24.16.20</v>
          </cell>
          <cell r="B445" t="str">
            <v xml:space="preserve">TUBO DE CONCRETO D=1,20M CLASSE PA-2                                           </v>
          </cell>
          <cell r="C445" t="str">
            <v>m</v>
          </cell>
          <cell r="D445">
            <v>860.87762444444445</v>
          </cell>
        </row>
        <row r="446">
          <cell r="A446" t="str">
            <v>24.16.21</v>
          </cell>
          <cell r="B446" t="str">
            <v xml:space="preserve">TUBO DE CONCRETO D=1,20M CLASSE PA-3                                           </v>
          </cell>
          <cell r="C446" t="str">
            <v>m</v>
          </cell>
          <cell r="D446">
            <v>1016.5287740740741</v>
          </cell>
        </row>
        <row r="447">
          <cell r="A447" t="str">
            <v>24.16.22</v>
          </cell>
          <cell r="B447" t="str">
            <v xml:space="preserve">TUBO DE CONCRETO D=1,20M CLASSE PA-4                                           </v>
          </cell>
          <cell r="C447" t="str">
            <v>m</v>
          </cell>
          <cell r="D447">
            <v>991.03712296296294</v>
          </cell>
        </row>
        <row r="448">
          <cell r="A448" t="str">
            <v>24.16.23</v>
          </cell>
          <cell r="B448" t="str">
            <v xml:space="preserve">TUBO DE CONCRETO D=1,50M CLASSE PA-1                                           </v>
          </cell>
          <cell r="C448" t="str">
            <v>m</v>
          </cell>
          <cell r="D448">
            <v>1124.0467518518519</v>
          </cell>
        </row>
        <row r="449">
          <cell r="A449" t="str">
            <v>24.16.24</v>
          </cell>
          <cell r="B449" t="str">
            <v xml:space="preserve">TUBO DE CONCRETO D=1,50M CLASSE PA-2                                           </v>
          </cell>
          <cell r="C449" t="str">
            <v>m</v>
          </cell>
          <cell r="D449">
            <v>1250.8456488888887</v>
          </cell>
        </row>
        <row r="450">
          <cell r="A450" t="str">
            <v>24.16.25</v>
          </cell>
          <cell r="B450" t="str">
            <v xml:space="preserve">TUBO DE CONCRETO D=1,50M CLASSE PA-3                                           </v>
          </cell>
          <cell r="C450" t="str">
            <v>m</v>
          </cell>
          <cell r="D450">
            <v>1530.2328688888888</v>
          </cell>
        </row>
        <row r="451">
          <cell r="A451" t="str">
            <v>24.16.26</v>
          </cell>
          <cell r="B451" t="str">
            <v xml:space="preserve">TUBO DE CONCRETO D=1,50M CLASSE PA-4                                           </v>
          </cell>
          <cell r="C451" t="str">
            <v>m</v>
          </cell>
          <cell r="D451">
            <v>1426.7348511111111</v>
          </cell>
        </row>
        <row r="452">
          <cell r="A452" t="str">
            <v>24.16.27</v>
          </cell>
          <cell r="B452" t="str">
            <v xml:space="preserve">TUBO DE CONCRETO SIMPLES D=0,40M                                               </v>
          </cell>
          <cell r="C452" t="str">
            <v>m</v>
          </cell>
          <cell r="D452">
            <v>99.882180740740736</v>
          </cell>
        </row>
        <row r="453">
          <cell r="A453" t="str">
            <v>24.16.28</v>
          </cell>
          <cell r="B453" t="str">
            <v xml:space="preserve">TUBO DE CONCRETO SIMPLES D=0,60M                                               </v>
          </cell>
          <cell r="C453" t="str">
            <v>m</v>
          </cell>
          <cell r="D453">
            <v>151.42912814814812</v>
          </cell>
        </row>
        <row r="454">
          <cell r="A454" t="str">
            <v>24.18.01</v>
          </cell>
          <cell r="B454" t="str">
            <v xml:space="preserve">CANALETA CONCRETO 40CM                                                         </v>
          </cell>
          <cell r="C454" t="str">
            <v>m</v>
          </cell>
          <cell r="D454">
            <v>57.544982962962962</v>
          </cell>
        </row>
        <row r="455">
          <cell r="A455" t="str">
            <v>24.18.02</v>
          </cell>
          <cell r="B455" t="str">
            <v xml:space="preserve">CANALETA CONCRETO 60CM                                                         </v>
          </cell>
          <cell r="C455" t="str">
            <v>m</v>
          </cell>
          <cell r="D455">
            <v>92.033687407407399</v>
          </cell>
        </row>
        <row r="456">
          <cell r="A456" t="str">
            <v>24.18.03</v>
          </cell>
          <cell r="B456" t="str">
            <v xml:space="preserve">CANALETA CONCRETO 80CM                                                         </v>
          </cell>
          <cell r="C456" t="str">
            <v>m</v>
          </cell>
          <cell r="D456">
            <v>159.47968296296295</v>
          </cell>
        </row>
        <row r="457">
          <cell r="A457" t="str">
            <v>24.19.03.01</v>
          </cell>
          <cell r="B457" t="str">
            <v xml:space="preserve">GUIA PRE-FABRICADA CONCRETO FCK 20 MPA                                         </v>
          </cell>
          <cell r="C457" t="str">
            <v>m</v>
          </cell>
          <cell r="D457">
            <v>61.373516296296295</v>
          </cell>
        </row>
        <row r="458">
          <cell r="A458" t="str">
            <v>24.19.04.01</v>
          </cell>
          <cell r="B458" t="str">
            <v xml:space="preserve">SARJETA DE CONCRETO FCK 20 MPA                                                 </v>
          </cell>
          <cell r="C458" t="str">
            <v>m3</v>
          </cell>
          <cell r="D458">
            <v>812.52112148148137</v>
          </cell>
        </row>
        <row r="459">
          <cell r="A459" t="str">
            <v>24.19.05.01</v>
          </cell>
          <cell r="B459" t="str">
            <v xml:space="preserve">GUIA DE CONCRETO FCK 20 MPA                                                    </v>
          </cell>
          <cell r="C459" t="str">
            <v>m3</v>
          </cell>
          <cell r="D459">
            <v>1040.5847251851851</v>
          </cell>
        </row>
        <row r="460">
          <cell r="A460" t="str">
            <v>24.19.06</v>
          </cell>
          <cell r="B460" t="str">
            <v xml:space="preserve">TELAR E TAMPAO DE FERRO FUNDIDO                                                </v>
          </cell>
          <cell r="C460" t="str">
            <v>un</v>
          </cell>
          <cell r="D460">
            <v>446.60904814814813</v>
          </cell>
        </row>
        <row r="461">
          <cell r="A461" t="str">
            <v>24.19.07.01</v>
          </cell>
          <cell r="B461" t="str">
            <v xml:space="preserve">GRELHA DE CONCRETO DE 10X44X120CM - FCK 20 MPA                                 </v>
          </cell>
          <cell r="C461" t="str">
            <v>un</v>
          </cell>
          <cell r="D461">
            <v>241.18696518518516</v>
          </cell>
        </row>
        <row r="462">
          <cell r="A462" t="str">
            <v>24.19.08</v>
          </cell>
          <cell r="B462" t="str">
            <v xml:space="preserve">GRELHA FERRO FUNDIDO BOCA LOB GRS-135                                          </v>
          </cell>
          <cell r="C462" t="str">
            <v>un</v>
          </cell>
          <cell r="D462">
            <v>353.71394074074072</v>
          </cell>
        </row>
        <row r="463">
          <cell r="A463" t="str">
            <v>24.20.01</v>
          </cell>
          <cell r="B463" t="str">
            <v xml:space="preserve">TUBO ACO CORR.GALV.MET.NAO DESTRUTIVO                                          </v>
          </cell>
          <cell r="C463" t="str">
            <v>kg</v>
          </cell>
          <cell r="D463">
            <v>47.484448148148154</v>
          </cell>
        </row>
        <row r="464">
          <cell r="A464" t="str">
            <v>24.20.02</v>
          </cell>
          <cell r="B464" t="str">
            <v xml:space="preserve">TUBO ACO CORR.EPOXI MET.NAO DESTRUTIVO                                         </v>
          </cell>
          <cell r="C464" t="str">
            <v>kg</v>
          </cell>
          <cell r="D464">
            <v>49.026496296296294</v>
          </cell>
        </row>
        <row r="465">
          <cell r="A465" t="str">
            <v>24.20.03</v>
          </cell>
          <cell r="B465" t="str">
            <v xml:space="preserve">TUBO ACO CORR.GALV.MET.DESTRUTIVO                                              </v>
          </cell>
          <cell r="C465" t="str">
            <v>kg</v>
          </cell>
          <cell r="D465">
            <v>26.225453333333331</v>
          </cell>
        </row>
        <row r="466">
          <cell r="A466" t="str">
            <v>24.20.04</v>
          </cell>
          <cell r="B466" t="str">
            <v xml:space="preserve">TUBO ACO CORRUGADO EPOXI MET. DESTRUTIVO                                       </v>
          </cell>
          <cell r="C466" t="str">
            <v>kg</v>
          </cell>
          <cell r="D466">
            <v>27.405917777777777</v>
          </cell>
        </row>
        <row r="467">
          <cell r="A467" t="str">
            <v>24.21.01</v>
          </cell>
          <cell r="B467" t="str">
            <v xml:space="preserve">BROCA DE CONCRETO ARMADO D=20,00CM                                             </v>
          </cell>
          <cell r="C467" t="str">
            <v>m</v>
          </cell>
          <cell r="D467">
            <v>69.264548888888896</v>
          </cell>
        </row>
        <row r="468">
          <cell r="A468" t="str">
            <v>24.21.02</v>
          </cell>
          <cell r="B468" t="str">
            <v xml:space="preserve">BROCA DE CONCRETO D=25,00CM                                                    </v>
          </cell>
          <cell r="C468" t="str">
            <v>m</v>
          </cell>
          <cell r="D468">
            <v>107.16702888888889</v>
          </cell>
        </row>
        <row r="469">
          <cell r="A469" t="str">
            <v>24.21.03</v>
          </cell>
          <cell r="B469" t="str">
            <v xml:space="preserve">BROCA DE CONCRETO D=15,00CM                                                    </v>
          </cell>
          <cell r="C469" t="str">
            <v>m</v>
          </cell>
          <cell r="D469">
            <v>39.391354074074073</v>
          </cell>
        </row>
        <row r="470">
          <cell r="A470" t="str">
            <v>24.22.01</v>
          </cell>
          <cell r="B470" t="str">
            <v xml:space="preserve">GEOFORMA TEXTIL TENSORIZADA TIPO COLCHAO - ESPESSURA DE 15 CM                  </v>
          </cell>
          <cell r="C470" t="str">
            <v>m2</v>
          </cell>
          <cell r="D470">
            <v>188.85304148148148</v>
          </cell>
        </row>
        <row r="471">
          <cell r="A471" t="str">
            <v>24.22.02</v>
          </cell>
          <cell r="B471" t="str">
            <v xml:space="preserve">GEOFORMA TEXTIL COM DISPOSITIVO AUTO-DRENANTE "UNIFLUXO"                       </v>
          </cell>
          <cell r="C471" t="str">
            <v>m3</v>
          </cell>
          <cell r="D471">
            <v>652.37144518518517</v>
          </cell>
        </row>
        <row r="472">
          <cell r="A472" t="str">
            <v>24.23.01</v>
          </cell>
          <cell r="B472" t="str">
            <v xml:space="preserve">GEOCOMPOSTO DRENANTE (GEOMANTA+GEOTEXTIL 1 LADO PERM.) TIPO 1L - 12 MM         </v>
          </cell>
          <cell r="C472" t="str">
            <v>m2</v>
          </cell>
          <cell r="D472">
            <v>22.194858518518519</v>
          </cell>
        </row>
        <row r="473">
          <cell r="A473" t="str">
            <v>24.23.02</v>
          </cell>
          <cell r="B473" t="str">
            <v xml:space="preserve">GEOCOMPOSTO DRENANTE (GEOMANTA+GEOTEXTIL 1 LADO PERM.) TIPO 1S - 18 MM         </v>
          </cell>
          <cell r="C473" t="str">
            <v>m2</v>
          </cell>
          <cell r="D473">
            <v>25.38530296296296</v>
          </cell>
        </row>
        <row r="474">
          <cell r="A474" t="str">
            <v>24.23.03</v>
          </cell>
          <cell r="B474" t="str">
            <v xml:space="preserve">GEOCOMPOSTO DRENANTE (GEOMANTA+GEOTEXTIL 2 LADOS PERM.TIPO 2L - 10 MM          </v>
          </cell>
          <cell r="C474" t="str">
            <v>m2</v>
          </cell>
          <cell r="D474">
            <v>28.586382222222223</v>
          </cell>
        </row>
        <row r="475">
          <cell r="A475" t="str">
            <v>24.23.04</v>
          </cell>
          <cell r="B475" t="str">
            <v xml:space="preserve">GEOCOMPOSTO DRENANTE (GEOMANTA+GEOTEXTIL 2 LADOS PERM.)TIPO 2S - 16 MM         </v>
          </cell>
          <cell r="C475" t="str">
            <v>m2</v>
          </cell>
          <cell r="D475">
            <v>31.755557037037033</v>
          </cell>
        </row>
        <row r="476">
          <cell r="A476" t="str">
            <v>24.23.05</v>
          </cell>
          <cell r="B476" t="str">
            <v xml:space="preserve">GEOCOMP. DRENANTE (GEOMANTA+GEOTEXTIL 1 LADO PER./1 LADOIMP.) TIPO 2L FP-10MM  </v>
          </cell>
          <cell r="C476" t="str">
            <v>m2</v>
          </cell>
          <cell r="D476">
            <v>36.530588888888886</v>
          </cell>
        </row>
        <row r="477">
          <cell r="A477" t="str">
            <v>24.23.07</v>
          </cell>
          <cell r="B477" t="str">
            <v xml:space="preserve">GEOCOMP. TRINCHEIRA DRENANTE (GEOMANTA+GEOTEXTIL 2 LADOSPERM.) H=60CM / 10MM   </v>
          </cell>
          <cell r="C477" t="str">
            <v>m</v>
          </cell>
          <cell r="D477">
            <v>23.428497037037037</v>
          </cell>
        </row>
        <row r="478">
          <cell r="A478" t="str">
            <v>24.23.08</v>
          </cell>
          <cell r="B478" t="str">
            <v xml:space="preserve">GEOCOMP. TRINCHEIRA DRENANTE (GEOMANTA+GEOTEXTIL 2 LADOS PERM.) H=30CM / 10MM  </v>
          </cell>
          <cell r="C478" t="str">
            <v>m</v>
          </cell>
          <cell r="D478">
            <v>26.810368148148147</v>
          </cell>
        </row>
        <row r="479">
          <cell r="A479" t="str">
            <v>24.23.09</v>
          </cell>
          <cell r="B479" t="str">
            <v xml:space="preserve">GEOCOMPOSTO DRENANTE VERTICAL (GEOMANTA + GEOTEXTIL 2 LADOSPERM.)              </v>
          </cell>
          <cell r="C479" t="str">
            <v>m</v>
          </cell>
          <cell r="D479">
            <v>30.170969629629631</v>
          </cell>
        </row>
        <row r="480">
          <cell r="A480" t="str">
            <v>24.23.44</v>
          </cell>
          <cell r="B480" t="str">
            <v xml:space="preserve">GEOCOMP.TRINCHEIRA DRENANTE(GEOMANTA+GEOTEXTIL 2 LADOS PERM.)H=40CM/11MM       </v>
          </cell>
          <cell r="C480" t="str">
            <v>m</v>
          </cell>
          <cell r="D480">
            <v>43.953689629629629</v>
          </cell>
        </row>
        <row r="481">
          <cell r="A481" t="str">
            <v>24.23.45</v>
          </cell>
          <cell r="B481" t="str">
            <v xml:space="preserve">GEOCOMP.TRINCHEIRA DRENANTE(GEOMANTA+GEOTEXTIL 2 LADOS PERM.)H=60CM/11MM       </v>
          </cell>
          <cell r="C481" t="str">
            <v>m</v>
          </cell>
          <cell r="D481">
            <v>45.134154074074075</v>
          </cell>
        </row>
        <row r="482">
          <cell r="A482" t="str">
            <v>24.23.46</v>
          </cell>
          <cell r="B482" t="str">
            <v xml:space="preserve">GEOCOMP.TRINCHEIRA DRENATE(GEOMANTA+GEOTEXTIL 2 LADOS PERM.)H=100CM/11MM       </v>
          </cell>
          <cell r="C482" t="str">
            <v>m</v>
          </cell>
          <cell r="D482">
            <v>49.866646666666668</v>
          </cell>
        </row>
        <row r="483">
          <cell r="A483" t="str">
            <v>24.23.47</v>
          </cell>
          <cell r="B483" t="str">
            <v xml:space="preserve">GEOCOMP.TRINCEIRA DRENANTE(GEOMANTA+GEOTEXTIL 2 LADOS PERM.)H=140CM/11MM       </v>
          </cell>
          <cell r="C483" t="str">
            <v>m</v>
          </cell>
          <cell r="D483">
            <v>53.418674814814814</v>
          </cell>
        </row>
        <row r="484">
          <cell r="A484" t="str">
            <v>24.23.48</v>
          </cell>
          <cell r="B484" t="str">
            <v xml:space="preserve">GEOCOMPOSTO DRENANTE(GEOMANTA+GEOTEXTIL 1 LADO PERM.)TIPO 1L - 12MM.           </v>
          </cell>
          <cell r="C484" t="str">
            <v>m</v>
          </cell>
          <cell r="D484">
            <v>44.123846666666665</v>
          </cell>
        </row>
        <row r="485">
          <cell r="A485" t="str">
            <v>24.23.49</v>
          </cell>
          <cell r="B485" t="str">
            <v xml:space="preserve">GEOCOMPOSTO DRENANTE(GEOMANTA+GEOTEXTIL 2 LADOS PERM.)TIPO 2L - 11MM.          </v>
          </cell>
          <cell r="C485" t="str">
            <v>m</v>
          </cell>
          <cell r="D485">
            <v>48.430946666666664</v>
          </cell>
        </row>
        <row r="486">
          <cell r="A486" t="str">
            <v>24.23.50</v>
          </cell>
          <cell r="B486" t="str">
            <v xml:space="preserve">GEOCOMPOSTO DRENANTE(GEOMANTA+GEOTEXTIL 1 LADO PERM.)TIPO 1S -16MM.            </v>
          </cell>
          <cell r="C486" t="str">
            <v>m</v>
          </cell>
          <cell r="D486">
            <v>52.738046666666669</v>
          </cell>
        </row>
        <row r="487">
          <cell r="A487" t="str">
            <v>24.23.51</v>
          </cell>
          <cell r="B487" t="str">
            <v xml:space="preserve">GEOCOMPOSTO DRENANTE(GEOMANTA+GEOTEXTIL 2 LADOS PERM.)TIPO 2S-16MM.            </v>
          </cell>
          <cell r="C487" t="str">
            <v>m</v>
          </cell>
          <cell r="D487">
            <v>57.045146666666668</v>
          </cell>
        </row>
        <row r="488">
          <cell r="A488" t="str">
            <v>24.23.52</v>
          </cell>
          <cell r="B488" t="str">
            <v>GEOCOMPOSTO DRENANTE(GEOMANTA+GEOTEXTIL 1 LADO PER./1 LADO IMP.)TIPO 2L FP-11MM</v>
          </cell>
          <cell r="C488" t="str">
            <v>m</v>
          </cell>
          <cell r="D488">
            <v>49.866646666666668</v>
          </cell>
        </row>
        <row r="489">
          <cell r="A489" t="str">
            <v>25.01.01</v>
          </cell>
          <cell r="B489" t="str">
            <v xml:space="preserve">ATERRO DE ACESSO                                                               </v>
          </cell>
          <cell r="C489" t="str">
            <v>m3</v>
          </cell>
          <cell r="D489">
            <v>12.623525185185185</v>
          </cell>
        </row>
        <row r="490">
          <cell r="A490" t="str">
            <v>25.01.02</v>
          </cell>
          <cell r="B490" t="str">
            <v xml:space="preserve">ATERRO SOLO COM 3% DE CIMENTO EM USINA                                         </v>
          </cell>
          <cell r="C490" t="str">
            <v>m3</v>
          </cell>
          <cell r="D490">
            <v>61.607482222222224</v>
          </cell>
        </row>
        <row r="491">
          <cell r="A491" t="str">
            <v>25.01.03</v>
          </cell>
          <cell r="B491" t="str">
            <v xml:space="preserve">ATERRO SOLO COM 3% DE CIMENTO C/PULVE.                                         </v>
          </cell>
          <cell r="C491" t="str">
            <v>m3</v>
          </cell>
          <cell r="D491">
            <v>55.864682222222221</v>
          </cell>
        </row>
        <row r="492">
          <cell r="A492" t="str">
            <v>25.01.03.05</v>
          </cell>
          <cell r="B492" t="str">
            <v xml:space="preserve">ATERRO SOLO COM 6% DE CIMENTO C/PULVE.                                         </v>
          </cell>
          <cell r="C492" t="str">
            <v>m3</v>
          </cell>
          <cell r="D492">
            <v>102.72167629629629</v>
          </cell>
        </row>
        <row r="493">
          <cell r="A493" t="str">
            <v>25.02.01</v>
          </cell>
          <cell r="B493" t="str">
            <v xml:space="preserve">ESCAVACAO MANUAL PARA OBRAS S/EXPLOSIVO                                        </v>
          </cell>
          <cell r="C493" t="str">
            <v>m3</v>
          </cell>
          <cell r="D493">
            <v>77.846844444444443</v>
          </cell>
        </row>
        <row r="494">
          <cell r="A494" t="str">
            <v>25.02.02</v>
          </cell>
          <cell r="B494" t="str">
            <v xml:space="preserve">ESCAVACAO MECANICA P/ OBRAS S/EXPLOSIVO                                        </v>
          </cell>
          <cell r="C494" t="str">
            <v>m3</v>
          </cell>
          <cell r="D494">
            <v>14.527157037037037</v>
          </cell>
        </row>
        <row r="495">
          <cell r="A495" t="str">
            <v>25.02.03</v>
          </cell>
          <cell r="B495" t="str">
            <v xml:space="preserve">ESCAVACAO MECANICA P/ OBRAS C/EXPLOSIVO                                        </v>
          </cell>
          <cell r="C495" t="str">
            <v>m3</v>
          </cell>
          <cell r="D495">
            <v>68.57328592592593</v>
          </cell>
        </row>
        <row r="496">
          <cell r="A496" t="str">
            <v>25.02.04</v>
          </cell>
          <cell r="B496" t="str">
            <v xml:space="preserve">CORTA-RIO ESCAVACAO SEM EXPLOSIVO                                              </v>
          </cell>
          <cell r="C496" t="str">
            <v>m3</v>
          </cell>
          <cell r="D496">
            <v>14.527157037037037</v>
          </cell>
        </row>
        <row r="497">
          <cell r="A497" t="str">
            <v>25.02.05</v>
          </cell>
          <cell r="B497" t="str">
            <v xml:space="preserve">CORTA-RIO ESCAVACAO COM EXPLOSIVO                                              </v>
          </cell>
          <cell r="C497" t="str">
            <v>m3</v>
          </cell>
          <cell r="D497">
            <v>68.57328592592593</v>
          </cell>
        </row>
        <row r="498">
          <cell r="A498" t="str">
            <v>25.02.06</v>
          </cell>
          <cell r="B498" t="str">
            <v xml:space="preserve">ESCAV.FUND.BUEIRO OU DRENO S/EXPL.ATE 2M                                       </v>
          </cell>
          <cell r="C498" t="str">
            <v>m3</v>
          </cell>
          <cell r="D498">
            <v>94.373346666666663</v>
          </cell>
        </row>
        <row r="499">
          <cell r="A499" t="str">
            <v>25.02.07</v>
          </cell>
          <cell r="B499" t="str">
            <v xml:space="preserve">ACRESC.P/ESCAV.1,5M PROFUNDIDADE,ALEM 2M                                       </v>
          </cell>
          <cell r="C499" t="str">
            <v>m3</v>
          </cell>
          <cell r="D499">
            <v>19.631868148148147</v>
          </cell>
        </row>
        <row r="500">
          <cell r="A500" t="str">
            <v>25.02.08</v>
          </cell>
          <cell r="B500" t="str">
            <v xml:space="preserve">ESCAV.FUND.BUEIRO OU DRENO C/EXPL.ATE 2M                                       </v>
          </cell>
          <cell r="C500" t="str">
            <v>m3</v>
          </cell>
          <cell r="D500">
            <v>310.10056518518513</v>
          </cell>
        </row>
        <row r="501">
          <cell r="A501" t="str">
            <v>25.02.09</v>
          </cell>
          <cell r="B501" t="str">
            <v xml:space="preserve">ACRESC.ESC.ENS.EXPL.C/1,5M PROF.ALEM 2M                                        </v>
          </cell>
          <cell r="C501" t="str">
            <v>m3</v>
          </cell>
          <cell r="D501">
            <v>29.415897777777776</v>
          </cell>
        </row>
        <row r="502">
          <cell r="A502" t="str">
            <v>25.02.10</v>
          </cell>
          <cell r="B502" t="str">
            <v xml:space="preserve">ESCAV.FUND.DENTRO ENSEC. SEM EXPL.ATE 3M                                       </v>
          </cell>
          <cell r="C502" t="str">
            <v>m3</v>
          </cell>
          <cell r="D502">
            <v>80.782053333333323</v>
          </cell>
        </row>
        <row r="503">
          <cell r="A503" t="str">
            <v>25.02.11</v>
          </cell>
          <cell r="B503" t="str">
            <v xml:space="preserve">ACR.P/ESCAV.ENSEC.P/CADA1,0M PROF.ALEM3M                                       </v>
          </cell>
          <cell r="C503" t="str">
            <v>m3</v>
          </cell>
          <cell r="D503">
            <v>16.228727407407408</v>
          </cell>
        </row>
        <row r="504">
          <cell r="A504" t="str">
            <v>25.02.12</v>
          </cell>
          <cell r="B504" t="str">
            <v xml:space="preserve">ESCAV.FUND.DENTRO ENSEC.C/EXPL.ATE  3M                                         </v>
          </cell>
          <cell r="C504" t="str">
            <v>m3</v>
          </cell>
          <cell r="D504">
            <v>258.83012296296295</v>
          </cell>
        </row>
        <row r="505">
          <cell r="A505" t="str">
            <v>25.02.13</v>
          </cell>
          <cell r="B505" t="str">
            <v xml:space="preserve">ACRESC.P/ESC.ENSEC.C/EXPL.C/1,5M ALEM 3M                                       </v>
          </cell>
          <cell r="C505" t="str">
            <v>m3</v>
          </cell>
          <cell r="D505">
            <v>29.415897777777776</v>
          </cell>
        </row>
        <row r="506">
          <cell r="A506" t="str">
            <v>25.03.01</v>
          </cell>
          <cell r="B506" t="str">
            <v xml:space="preserve">PAREDE ENSECADEIRA COM PRANCHA-ESP.0,05M                                       </v>
          </cell>
          <cell r="C506" t="str">
            <v>m2</v>
          </cell>
          <cell r="D506">
            <v>328.16911555555555</v>
          </cell>
        </row>
        <row r="507">
          <cell r="A507" t="str">
            <v>25.03.02</v>
          </cell>
          <cell r="B507" t="str">
            <v xml:space="preserve">PAREDE ENSECADEIRA C/PRANCHA-ESP.0,075M                                        </v>
          </cell>
          <cell r="C507" t="str">
            <v>m2</v>
          </cell>
          <cell r="D507">
            <v>462.97602814814809</v>
          </cell>
        </row>
        <row r="508">
          <cell r="A508" t="str">
            <v>25.03.03</v>
          </cell>
          <cell r="B508" t="str">
            <v xml:space="preserve">PAREDE ENSECADEIRA COM PERFIL METALICO                                         </v>
          </cell>
          <cell r="C508" t="str">
            <v>m2</v>
          </cell>
          <cell r="D508">
            <v>635.95129111111112</v>
          </cell>
        </row>
        <row r="509">
          <cell r="A509" t="str">
            <v>25.03.04</v>
          </cell>
          <cell r="B509" t="str">
            <v xml:space="preserve">ARGILA ENCH.ENSECADEIRA,INCL.APILOAMENTO                                       </v>
          </cell>
          <cell r="C509" t="str">
            <v>m3</v>
          </cell>
          <cell r="D509">
            <v>79.346353333333326</v>
          </cell>
        </row>
        <row r="510">
          <cell r="A510" t="str">
            <v>25.03.04.01</v>
          </cell>
          <cell r="B510" t="str">
            <v xml:space="preserve">ENSECADEIRA COM SACOS DE AREIA                                                 </v>
          </cell>
          <cell r="C510" t="str">
            <v>m3</v>
          </cell>
          <cell r="D510">
            <v>521.99925037037042</v>
          </cell>
        </row>
        <row r="511">
          <cell r="A511" t="str">
            <v>25.03.04.03</v>
          </cell>
          <cell r="B511" t="str">
            <v xml:space="preserve">SOLO CIMENTO ENSACADO, COM TEOR DE CIMENTO A 4%                                </v>
          </cell>
          <cell r="C511" t="str">
            <v>m3</v>
          </cell>
          <cell r="D511">
            <v>225.37299555555558</v>
          </cell>
        </row>
        <row r="512">
          <cell r="A512" t="str">
            <v>25.03.04.04</v>
          </cell>
          <cell r="B512" t="str">
            <v xml:space="preserve">SOLO CIMENTO ENSACADO, COM TEOR DE CIMENTO A 6%                                </v>
          </cell>
          <cell r="C512" t="str">
            <v>m3</v>
          </cell>
          <cell r="D512">
            <v>246.56818148148147</v>
          </cell>
        </row>
        <row r="513">
          <cell r="A513" t="str">
            <v>25.03.05</v>
          </cell>
          <cell r="B513" t="str">
            <v xml:space="preserve">ESGOTAMENTO CONTINUO AGUA                                                      </v>
          </cell>
          <cell r="C513" t="str">
            <v>m3</v>
          </cell>
          <cell r="D513">
            <v>3.1479051851851851</v>
          </cell>
        </row>
        <row r="514">
          <cell r="A514" t="str">
            <v>25.03.06</v>
          </cell>
          <cell r="B514" t="str">
            <v xml:space="preserve">ESCORAMENTO DE VALAS/CAVAS P/FUND.CONT.                                        </v>
          </cell>
          <cell r="C514" t="str">
            <v>m2</v>
          </cell>
          <cell r="D514">
            <v>125.91620740740741</v>
          </cell>
        </row>
        <row r="515">
          <cell r="A515" t="str">
            <v>25.03.07</v>
          </cell>
          <cell r="B515" t="str">
            <v xml:space="preserve">ESCORAMENTO DE VALAS/CAVAS P/FUND.DESC.                                        </v>
          </cell>
          <cell r="C515" t="str">
            <v>m2</v>
          </cell>
          <cell r="D515">
            <v>89.49196666666667</v>
          </cell>
        </row>
        <row r="516">
          <cell r="A516" t="str">
            <v>25.03.08</v>
          </cell>
          <cell r="B516" t="str">
            <v xml:space="preserve">ESCORAMENTO PARA FORMAS                                                        </v>
          </cell>
          <cell r="C516" t="str">
            <v>m2</v>
          </cell>
          <cell r="D516">
            <v>57.608791851851855</v>
          </cell>
        </row>
        <row r="517">
          <cell r="A517" t="str">
            <v>25.04.01</v>
          </cell>
          <cell r="B517" t="str">
            <v xml:space="preserve">ESTACA CONCRETO PRE-MOLDADO - 20/25T                                           </v>
          </cell>
          <cell r="C517" t="str">
            <v>m</v>
          </cell>
          <cell r="D517">
            <v>113.04808148148149</v>
          </cell>
        </row>
        <row r="518">
          <cell r="A518" t="str">
            <v>25.04.02</v>
          </cell>
          <cell r="B518" t="str">
            <v xml:space="preserve">ESTACA CONCRETO PRE-MOLDADO - 30/35T                                           </v>
          </cell>
          <cell r="C518" t="str">
            <v>m</v>
          </cell>
          <cell r="D518">
            <v>113.97331037037036</v>
          </cell>
        </row>
        <row r="519">
          <cell r="A519" t="str">
            <v>25.04.03</v>
          </cell>
          <cell r="B519" t="str">
            <v xml:space="preserve">ESTACA CONCRETO PRE-MOLDADO - 40/45T                                           </v>
          </cell>
          <cell r="C519" t="str">
            <v>m</v>
          </cell>
          <cell r="D519">
            <v>125.28875333333333</v>
          </cell>
        </row>
        <row r="520">
          <cell r="A520" t="str">
            <v>25.04.04</v>
          </cell>
          <cell r="B520" t="str">
            <v xml:space="preserve">ESTACA CONCRETO PRE-MOLDADO - 50/60T                                           </v>
          </cell>
          <cell r="C520" t="str">
            <v>m</v>
          </cell>
          <cell r="D520">
            <v>139.14591703703704</v>
          </cell>
        </row>
        <row r="521">
          <cell r="A521" t="str">
            <v>25.04.05</v>
          </cell>
          <cell r="B521" t="str">
            <v xml:space="preserve">ESTACA CONCRETO PRE-MOLDADO - 70/80T                                           </v>
          </cell>
          <cell r="C521" t="str">
            <v>m</v>
          </cell>
          <cell r="D521">
            <v>181.58946296296295</v>
          </cell>
        </row>
        <row r="522">
          <cell r="A522" t="str">
            <v>25.04.06</v>
          </cell>
          <cell r="B522" t="str">
            <v xml:space="preserve">ESTACA METALICA, FORNEC. E CRAVACAO                                            </v>
          </cell>
          <cell r="C522" t="str">
            <v>kg</v>
          </cell>
          <cell r="D522">
            <v>11.591948148148148</v>
          </cell>
        </row>
        <row r="523">
          <cell r="A523" t="str">
            <v>25.04.07</v>
          </cell>
          <cell r="B523" t="str">
            <v xml:space="preserve">ESTACA DE MADEIRA D=20CM - 8 TON                                               </v>
          </cell>
          <cell r="C523" t="str">
            <v>m</v>
          </cell>
          <cell r="D523">
            <v>124.79955185185185</v>
          </cell>
        </row>
        <row r="524">
          <cell r="A524" t="str">
            <v>25.04.08</v>
          </cell>
          <cell r="B524" t="str">
            <v xml:space="preserve">ESTACA DE MADEIRA D=25CM - 15TON                                               </v>
          </cell>
          <cell r="C524" t="str">
            <v>m</v>
          </cell>
          <cell r="D524">
            <v>149.67438370370371</v>
          </cell>
        </row>
        <row r="525">
          <cell r="A525" t="str">
            <v>25.04.09</v>
          </cell>
          <cell r="B525" t="str">
            <v xml:space="preserve">ESTACA RAIZ EM SOLO D=15CM                                                     </v>
          </cell>
          <cell r="C525" t="str">
            <v>m</v>
          </cell>
          <cell r="D525">
            <v>290.93662888888889</v>
          </cell>
        </row>
        <row r="526">
          <cell r="A526" t="str">
            <v>25.04.10</v>
          </cell>
          <cell r="B526" t="str">
            <v xml:space="preserve">ESTACA RAIZ EM SOLO D=16CM                                                     </v>
          </cell>
          <cell r="C526" t="str">
            <v>m</v>
          </cell>
          <cell r="D526">
            <v>301.2204948148148</v>
          </cell>
        </row>
        <row r="527">
          <cell r="A527" t="str">
            <v>25.04.11</v>
          </cell>
          <cell r="B527" t="str">
            <v xml:space="preserve">ESTACA RAIZ EM SOLO D=20CM                                                     </v>
          </cell>
          <cell r="C527" t="str">
            <v>m</v>
          </cell>
          <cell r="D527">
            <v>360.43514370370372</v>
          </cell>
        </row>
        <row r="528">
          <cell r="A528" t="str">
            <v>25.04.12</v>
          </cell>
          <cell r="B528" t="str">
            <v xml:space="preserve">ESTACA RAIZ EM SOLO D=25CM                                                     </v>
          </cell>
          <cell r="C528" t="str">
            <v>m</v>
          </cell>
          <cell r="D528">
            <v>454.40436740740739</v>
          </cell>
        </row>
        <row r="529">
          <cell r="A529" t="str">
            <v>25.04.13</v>
          </cell>
          <cell r="B529" t="str">
            <v xml:space="preserve">ESTACA RAIZ EM SOLO D=31CM                                                     </v>
          </cell>
          <cell r="C529" t="str">
            <v>m</v>
          </cell>
          <cell r="D529">
            <v>575.17332444444446</v>
          </cell>
        </row>
        <row r="530">
          <cell r="A530" t="str">
            <v>25.04.14</v>
          </cell>
          <cell r="B530" t="str">
            <v xml:space="preserve">ESTACA RAIZ EM SOLO D=40CM                                                     </v>
          </cell>
          <cell r="C530" t="str">
            <v>m</v>
          </cell>
          <cell r="D530">
            <v>798.99363703703693</v>
          </cell>
        </row>
        <row r="531">
          <cell r="A531" t="str">
            <v>25.04.15</v>
          </cell>
          <cell r="B531" t="str">
            <v xml:space="preserve">ESTACA RAIZ EM ROCHA ALTERADA D=15CM                                           </v>
          </cell>
          <cell r="C531" t="str">
            <v>m</v>
          </cell>
          <cell r="D531">
            <v>603.87668962962971</v>
          </cell>
        </row>
        <row r="532">
          <cell r="A532" t="str">
            <v>25.04.16</v>
          </cell>
          <cell r="B532" t="str">
            <v xml:space="preserve">ESTACA RAIZ EM ROCHA ALTERADA D=16CM                                           </v>
          </cell>
          <cell r="C532" t="str">
            <v>m</v>
          </cell>
          <cell r="D532">
            <v>634.45178222222228</v>
          </cell>
        </row>
        <row r="533">
          <cell r="A533" t="str">
            <v>25.04.17</v>
          </cell>
          <cell r="B533" t="str">
            <v xml:space="preserve">ESTACA RAIZ EM ROCHA ALTERADA D=20CM                                           </v>
          </cell>
          <cell r="C533" t="str">
            <v>m</v>
          </cell>
          <cell r="D533">
            <v>743.53307777777775</v>
          </cell>
        </row>
        <row r="534">
          <cell r="A534" t="str">
            <v>25.04.18</v>
          </cell>
          <cell r="B534" t="str">
            <v xml:space="preserve">ESTACA RAIZ EM ROCHA ALTERADA D=25CM                                           </v>
          </cell>
          <cell r="C534" t="str">
            <v>m</v>
          </cell>
          <cell r="D534">
            <v>869.49182444444443</v>
          </cell>
        </row>
        <row r="535">
          <cell r="A535" t="str">
            <v>25.04.19</v>
          </cell>
          <cell r="B535" t="str">
            <v xml:space="preserve">ESTACA RAIZ EM ROCHA ALTERADA D=31CM                                           </v>
          </cell>
          <cell r="C535" t="str">
            <v>m</v>
          </cell>
          <cell r="D535">
            <v>1076.7962696296297</v>
          </cell>
        </row>
        <row r="536">
          <cell r="A536" t="str">
            <v>25.04.20</v>
          </cell>
          <cell r="B536" t="str">
            <v xml:space="preserve">ESTACA RAIZ EM ROCHA ALTERADA D=40CM                                           </v>
          </cell>
          <cell r="C536" t="str">
            <v>m</v>
          </cell>
          <cell r="D536">
            <v>1397.0743525925925</v>
          </cell>
        </row>
        <row r="537">
          <cell r="A537" t="str">
            <v>25.04.21</v>
          </cell>
          <cell r="B537" t="str">
            <v xml:space="preserve">TAXA DE INSTALACAO EQUIPAM.ESTACA RAIZ                                         </v>
          </cell>
          <cell r="C537" t="str">
            <v>un</v>
          </cell>
          <cell r="D537">
            <v>21686.631353333334</v>
          </cell>
        </row>
        <row r="538">
          <cell r="A538" t="str">
            <v>25.04.23.01</v>
          </cell>
          <cell r="B538" t="str">
            <v xml:space="preserve">ESTACA TIPO STRAUSS D=32CM                                                     </v>
          </cell>
          <cell r="C538" t="str">
            <v>m</v>
          </cell>
          <cell r="D538">
            <v>94.766834814814828</v>
          </cell>
        </row>
        <row r="539">
          <cell r="A539" t="str">
            <v>25.04.28</v>
          </cell>
          <cell r="B539" t="str">
            <v xml:space="preserve">TAXA MOBIL. DE EQUIPAMENTO BATE-ESTACA                                         </v>
          </cell>
          <cell r="C539" t="str">
            <v>un</v>
          </cell>
          <cell r="D539">
            <v>7265.7480207407398</v>
          </cell>
        </row>
        <row r="540">
          <cell r="A540" t="str">
            <v>25.05.01</v>
          </cell>
          <cell r="B540" t="str">
            <v xml:space="preserve">ANDAIME DE MADEIRA                                                             </v>
          </cell>
          <cell r="C540" t="str">
            <v>m3</v>
          </cell>
          <cell r="D540">
            <v>20.301861481481481</v>
          </cell>
        </row>
        <row r="541">
          <cell r="A541" t="str">
            <v>25.05.02</v>
          </cell>
          <cell r="B541" t="str">
            <v xml:space="preserve">ANDAIME TUBULAR                                                                </v>
          </cell>
          <cell r="C541" t="str">
            <v>m3</v>
          </cell>
          <cell r="D541">
            <v>24.768483703703705</v>
          </cell>
        </row>
        <row r="542">
          <cell r="A542" t="str">
            <v>25.06.01</v>
          </cell>
          <cell r="B542" t="str">
            <v xml:space="preserve">FORMA PLANA PARA CONCRETO ARMADO COMUM                                         </v>
          </cell>
          <cell r="C542" t="str">
            <v>m2</v>
          </cell>
          <cell r="D542">
            <v>119.93944148148148</v>
          </cell>
        </row>
        <row r="543">
          <cell r="A543" t="str">
            <v>25.06.02</v>
          </cell>
          <cell r="B543" t="str">
            <v xml:space="preserve">FORMA PL.P/CONCRETO PROTENDIDO OU APAR.                                        </v>
          </cell>
          <cell r="C543" t="str">
            <v>m2</v>
          </cell>
          <cell r="D543">
            <v>134.27517185185187</v>
          </cell>
        </row>
        <row r="544">
          <cell r="A544" t="str">
            <v>25.07.01</v>
          </cell>
          <cell r="B544" t="str">
            <v xml:space="preserve">BARRA DE ACO CA-25                                                             </v>
          </cell>
          <cell r="C544" t="str">
            <v>kg</v>
          </cell>
          <cell r="D544">
            <v>12.889395555555556</v>
          </cell>
        </row>
        <row r="545">
          <cell r="A545" t="str">
            <v>25.07.02</v>
          </cell>
          <cell r="B545" t="str">
            <v xml:space="preserve">BARRA DE ACO CA-50                                                             </v>
          </cell>
          <cell r="C545" t="str">
            <v>kg</v>
          </cell>
          <cell r="D545">
            <v>11.528139259259261</v>
          </cell>
        </row>
        <row r="546">
          <cell r="A546" t="str">
            <v>25.07.03</v>
          </cell>
          <cell r="B546" t="str">
            <v xml:space="preserve">BARRA DE ACO CA-60                                                             </v>
          </cell>
          <cell r="C546" t="str">
            <v>kg</v>
          </cell>
          <cell r="D546">
            <v>13.867798518518519</v>
          </cell>
        </row>
        <row r="547">
          <cell r="A547" t="str">
            <v>25.07.04</v>
          </cell>
          <cell r="B547" t="str">
            <v xml:space="preserve">ACO PARA CONCRETO PROTENDIDO                                                   </v>
          </cell>
          <cell r="C547" t="str">
            <v>kg</v>
          </cell>
          <cell r="D547">
            <v>29.511611111111112</v>
          </cell>
        </row>
        <row r="548">
          <cell r="A548" t="str">
            <v>25.07.05</v>
          </cell>
          <cell r="B548" t="str">
            <v xml:space="preserve">TELA METALICA                                                                  </v>
          </cell>
          <cell r="C548" t="str">
            <v>kg</v>
          </cell>
          <cell r="D548">
            <v>10.517831851851852</v>
          </cell>
        </row>
        <row r="549">
          <cell r="A549" t="str">
            <v>25.07.06</v>
          </cell>
          <cell r="B549" t="str">
            <v xml:space="preserve">ACO P/CONCRETO PROTENDIDO TIPO DYWIDAG OU SIMILAR                              </v>
          </cell>
          <cell r="C549" t="str">
            <v>kg</v>
          </cell>
          <cell r="D549">
            <v>76.847171851851854</v>
          </cell>
        </row>
        <row r="550">
          <cell r="A550" t="str">
            <v>25.08.02</v>
          </cell>
          <cell r="B550" t="str">
            <v xml:space="preserve">AP.ANC.P/CABOS PROTEN.ATIVA 12 FIOS-8MM                                        </v>
          </cell>
          <cell r="C550" t="str">
            <v>un</v>
          </cell>
          <cell r="D550">
            <v>591.19999037037041</v>
          </cell>
        </row>
        <row r="551">
          <cell r="A551" t="str">
            <v>25.08.03</v>
          </cell>
          <cell r="B551" t="str">
            <v xml:space="preserve">AP.ANC.P/CABOS PROTEN.ATIVA 4FIOS-12,7MM                                       </v>
          </cell>
          <cell r="C551" t="str">
            <v>un</v>
          </cell>
          <cell r="D551">
            <v>571.95097555555549</v>
          </cell>
        </row>
        <row r="552">
          <cell r="A552" t="str">
            <v>25.08.04</v>
          </cell>
          <cell r="B552" t="str">
            <v xml:space="preserve">AP.ANC.P/CABOS PROTEN.ATIVA 6FIOS-12,7MM                                       </v>
          </cell>
          <cell r="C552" t="str">
            <v>un</v>
          </cell>
          <cell r="D552">
            <v>863.71712000000002</v>
          </cell>
        </row>
        <row r="553">
          <cell r="A553" t="str">
            <v>25.08.05</v>
          </cell>
          <cell r="B553" t="str">
            <v xml:space="preserve">AP.ANC.P/CABOS PROTEN.ATIV.12FIOS-12,7MM                                       </v>
          </cell>
          <cell r="C553" t="str">
            <v>un</v>
          </cell>
          <cell r="D553">
            <v>1525.7024377777777</v>
          </cell>
        </row>
        <row r="554">
          <cell r="A554" t="str">
            <v>25.08.06</v>
          </cell>
          <cell r="B554" t="str">
            <v xml:space="preserve">AP.ANC.P/CABOS PROTEN.ATIV.19FIOS-12,7MM                                       </v>
          </cell>
          <cell r="C554" t="str">
            <v>un</v>
          </cell>
          <cell r="D554">
            <v>2869.9111259259262</v>
          </cell>
        </row>
        <row r="555">
          <cell r="A555" t="str">
            <v>25.08.07</v>
          </cell>
          <cell r="B555" t="str">
            <v xml:space="preserve">AP.ANC.P/CABOS PROTEN.ATIV.22FIOS-12,7MM                                       </v>
          </cell>
          <cell r="C555" t="str">
            <v>un</v>
          </cell>
          <cell r="D555">
            <v>4069.4331585185187</v>
          </cell>
        </row>
        <row r="556">
          <cell r="A556" t="str">
            <v>25.08.09</v>
          </cell>
          <cell r="B556" t="str">
            <v xml:space="preserve">AP.ANC.P/CABOS PROTEN.PAS. 4 FIOS-12,7MM                                       </v>
          </cell>
          <cell r="C556" t="str">
            <v>un</v>
          </cell>
          <cell r="D556">
            <v>123.16179037037037</v>
          </cell>
        </row>
        <row r="557">
          <cell r="A557" t="str">
            <v>25.08.10</v>
          </cell>
          <cell r="B557" t="str">
            <v xml:space="preserve">AP.ANC.P/CABOS PROTEN.PAS. 6 FIOS-12,7MM                                       </v>
          </cell>
          <cell r="C557" t="str">
            <v>un</v>
          </cell>
          <cell r="D557">
            <v>169.42323481481483</v>
          </cell>
        </row>
        <row r="558">
          <cell r="A558" t="str">
            <v>25.08.11</v>
          </cell>
          <cell r="B558" t="str">
            <v xml:space="preserve">AP.ANC.P/CABOS PROTEN.PAS. 12FIOS-12,7MM                                       </v>
          </cell>
          <cell r="C558" t="str">
            <v>un</v>
          </cell>
          <cell r="D558">
            <v>2028.8887007407407</v>
          </cell>
        </row>
        <row r="559">
          <cell r="A559" t="str">
            <v>25.08.12</v>
          </cell>
          <cell r="B559" t="str">
            <v xml:space="preserve">AP.ANC.P/CABOS PROTEN.PAS. 19FIOS-12,7MM                                       </v>
          </cell>
          <cell r="C559" t="str">
            <v>un</v>
          </cell>
          <cell r="D559">
            <v>1136.1917103703702</v>
          </cell>
        </row>
        <row r="560">
          <cell r="A560" t="str">
            <v>25.08.13.01</v>
          </cell>
          <cell r="B560" t="str">
            <v xml:space="preserve">APARELHO DE ANCORAGEM ATIVO DE 4 FIOS DE Ã 5/8" (15,2MM)                       </v>
          </cell>
          <cell r="C560" t="str">
            <v>un</v>
          </cell>
          <cell r="D560">
            <v>766.00444148148142</v>
          </cell>
        </row>
        <row r="561">
          <cell r="A561" t="str">
            <v>25.08.13.02</v>
          </cell>
          <cell r="B561" t="str">
            <v xml:space="preserve">APARELHO DE ANCORAGEM ATIVO DE 12 FIOS DE Ã 5/8" (15,2MM)                      </v>
          </cell>
          <cell r="C561" t="str">
            <v>un</v>
          </cell>
          <cell r="D561">
            <v>2592.2680155555558</v>
          </cell>
        </row>
        <row r="562">
          <cell r="A562" t="str">
            <v>25.08.13.03</v>
          </cell>
          <cell r="B562" t="str">
            <v xml:space="preserve">APARELHO DE ANCORAGEM ATIVO DE 15 FIOS DE Ã 5/8" (15,2MM)                      </v>
          </cell>
          <cell r="C562" t="str">
            <v>un</v>
          </cell>
          <cell r="D562">
            <v>3657.2277362962964</v>
          </cell>
        </row>
        <row r="563">
          <cell r="A563" t="str">
            <v>25.08.13.04</v>
          </cell>
          <cell r="B563" t="str">
            <v xml:space="preserve">APARELHO DE ANCORAGEM ATIVO DE 19 FIOS DE Ã 5/8" (15,2MM)                      </v>
          </cell>
          <cell r="C563" t="str">
            <v>un</v>
          </cell>
          <cell r="D563">
            <v>4679.2866140740744</v>
          </cell>
        </row>
        <row r="564">
          <cell r="A564" t="str">
            <v>25.08.15.01</v>
          </cell>
          <cell r="B564" t="str">
            <v xml:space="preserve">TIRANTE  40TF 5 FIOS D=1/2" FORN. E INST                                       </v>
          </cell>
          <cell r="C564" t="str">
            <v>m</v>
          </cell>
          <cell r="D564">
            <v>293.58469777777776</v>
          </cell>
        </row>
        <row r="565">
          <cell r="A565" t="str">
            <v>25.08.15.02</v>
          </cell>
          <cell r="B565" t="str">
            <v xml:space="preserve">TIRANTE  60TF 8 FIOS D=1/2" FORN. E INST                                       </v>
          </cell>
          <cell r="C565" t="str">
            <v>m</v>
          </cell>
          <cell r="D565">
            <v>339.61217629629624</v>
          </cell>
        </row>
        <row r="566">
          <cell r="A566" t="str">
            <v>25.08.15.03</v>
          </cell>
          <cell r="B566" t="str">
            <v xml:space="preserve">TIRANTE  80TF 10 FIOS D=1/2" FORN.E INST                                       </v>
          </cell>
          <cell r="C566" t="str">
            <v>m</v>
          </cell>
          <cell r="D566">
            <v>389.32993555555561</v>
          </cell>
        </row>
        <row r="567">
          <cell r="A567" t="str">
            <v>25.08.15.04</v>
          </cell>
          <cell r="B567" t="str">
            <v xml:space="preserve">TIRAN.100TF 12 FIOS D=1/2" FORN.E INST.                                        </v>
          </cell>
          <cell r="C567" t="str">
            <v>m</v>
          </cell>
          <cell r="D567">
            <v>428.14700962962962</v>
          </cell>
        </row>
        <row r="568">
          <cell r="A568" t="str">
            <v>25.08.16.01</v>
          </cell>
          <cell r="B568" t="str">
            <v xml:space="preserve">TERMO FIXO P/TIRANTES 40TF 5 FIOS D=1/2"                                       </v>
          </cell>
          <cell r="C568" t="str">
            <v>un</v>
          </cell>
          <cell r="D568">
            <v>1142.7214866666666</v>
          </cell>
        </row>
        <row r="569">
          <cell r="A569" t="str">
            <v>25.08.16.02</v>
          </cell>
          <cell r="B569" t="str">
            <v xml:space="preserve">TERMO FIXO P/TIRANTES 60TF 8 FIOS D=1/2"                                       </v>
          </cell>
          <cell r="C569" t="str">
            <v>un</v>
          </cell>
          <cell r="D569">
            <v>1500.3171348148146</v>
          </cell>
        </row>
        <row r="570">
          <cell r="A570" t="str">
            <v>25.08.16.03</v>
          </cell>
          <cell r="B570" t="str">
            <v xml:space="preserve">TERMO FIXO P/TIRANTES 80TF 10FIOS D=1/2"                                       </v>
          </cell>
          <cell r="C570" t="str">
            <v>un</v>
          </cell>
          <cell r="D570">
            <v>1707.4939622222223</v>
          </cell>
        </row>
        <row r="571">
          <cell r="A571" t="str">
            <v>25.08.16.04</v>
          </cell>
          <cell r="B571" t="str">
            <v xml:space="preserve">TERMO FIXO P/TIRANTES 100TF 12F D=1/2"                                         </v>
          </cell>
          <cell r="C571" t="str">
            <v>un</v>
          </cell>
          <cell r="D571">
            <v>1808.2269281481481</v>
          </cell>
        </row>
        <row r="572">
          <cell r="A572" t="str">
            <v>25.09.01</v>
          </cell>
          <cell r="B572" t="str">
            <v xml:space="preserve">CONCRETO FCK 10 MPA                                                            </v>
          </cell>
          <cell r="C572" t="str">
            <v>m3</v>
          </cell>
          <cell r="D572">
            <v>513.03410148148146</v>
          </cell>
        </row>
        <row r="573">
          <cell r="A573" t="str">
            <v>25.09.02</v>
          </cell>
          <cell r="B573" t="str">
            <v xml:space="preserve">CONCRETO FCK 15 MPA                                                            </v>
          </cell>
          <cell r="C573" t="str">
            <v>m3</v>
          </cell>
          <cell r="D573">
            <v>556.72192074074076</v>
          </cell>
        </row>
        <row r="574">
          <cell r="A574" t="str">
            <v>25.09.03</v>
          </cell>
          <cell r="B574" t="str">
            <v xml:space="preserve">CONCRETO FCK 18 MPA                                                            </v>
          </cell>
          <cell r="C574" t="str">
            <v>m3</v>
          </cell>
          <cell r="D574">
            <v>567.32483111111117</v>
          </cell>
        </row>
        <row r="575">
          <cell r="A575" t="str">
            <v>25.09.04</v>
          </cell>
          <cell r="B575" t="str">
            <v xml:space="preserve">CONCRETO FCK 20 MPA                                                            </v>
          </cell>
          <cell r="C575" t="str">
            <v>m3</v>
          </cell>
          <cell r="D575">
            <v>587.83938888888895</v>
          </cell>
        </row>
        <row r="576">
          <cell r="A576" t="str">
            <v>25.09.05</v>
          </cell>
          <cell r="B576" t="str">
            <v xml:space="preserve">CONCRETO FCK 25 MPA                                                            </v>
          </cell>
          <cell r="C576" t="str">
            <v>m3</v>
          </cell>
          <cell r="D576">
            <v>601.03719407407402</v>
          </cell>
        </row>
        <row r="577">
          <cell r="A577" t="str">
            <v>25.09.06</v>
          </cell>
          <cell r="B577" t="str">
            <v xml:space="preserve">CONCRETO FCK 30 MPA                                                            </v>
          </cell>
          <cell r="C577" t="str">
            <v>m3</v>
          </cell>
          <cell r="D577">
            <v>618.24432444444437</v>
          </cell>
        </row>
        <row r="578">
          <cell r="A578" t="str">
            <v>25.09.07</v>
          </cell>
          <cell r="B578" t="str">
            <v xml:space="preserve">CONCRETO FCK 35 MPA                                                            </v>
          </cell>
          <cell r="C578" t="str">
            <v>m3</v>
          </cell>
          <cell r="D578">
            <v>628.61326888888891</v>
          </cell>
        </row>
        <row r="579">
          <cell r="A579" t="str">
            <v>25.09.08</v>
          </cell>
          <cell r="B579" t="str">
            <v xml:space="preserve">CONCRETO CICLOPICO                                                             </v>
          </cell>
          <cell r="C579" t="str">
            <v>m3</v>
          </cell>
          <cell r="D579">
            <v>514.87392444444436</v>
          </cell>
        </row>
        <row r="580">
          <cell r="A580" t="str">
            <v>25.09.10</v>
          </cell>
          <cell r="B580" t="str">
            <v xml:space="preserve">CONCRETO PROJETADO                                                             </v>
          </cell>
          <cell r="C580" t="str">
            <v>m3</v>
          </cell>
          <cell r="D580">
            <v>1747.6829274074073</v>
          </cell>
        </row>
        <row r="581">
          <cell r="A581" t="str">
            <v>25.09.11</v>
          </cell>
          <cell r="B581" t="str">
            <v xml:space="preserve">BOMBEAMENTO CONCRETO QUALQUER RESIST.                                          </v>
          </cell>
          <cell r="C581" t="str">
            <v>m3</v>
          </cell>
          <cell r="D581">
            <v>65.6912511111111</v>
          </cell>
        </row>
        <row r="582">
          <cell r="A582" t="str">
            <v>25.09.12</v>
          </cell>
          <cell r="B582" t="str">
            <v xml:space="preserve">INJECAO DE NATA DE CIMENTO                                                     </v>
          </cell>
          <cell r="C582" t="str">
            <v>kg</v>
          </cell>
          <cell r="D582">
            <v>3.4669496296296298</v>
          </cell>
        </row>
        <row r="583">
          <cell r="A583" t="str">
            <v>25.09.15</v>
          </cell>
          <cell r="B583" t="str">
            <v xml:space="preserve">CONCRETO FCK 40 MPA                                                            </v>
          </cell>
          <cell r="C583" t="str">
            <v>m3</v>
          </cell>
          <cell r="D583">
            <v>659.51804074074073</v>
          </cell>
        </row>
        <row r="584">
          <cell r="A584" t="str">
            <v>25.09.16</v>
          </cell>
          <cell r="B584" t="str">
            <v xml:space="preserve">CONCRETO FCK 45 MPA                                                            </v>
          </cell>
          <cell r="C584" t="str">
            <v>m3</v>
          </cell>
          <cell r="D584">
            <v>731.76033777777775</v>
          </cell>
        </row>
        <row r="585">
          <cell r="A585" t="str">
            <v>25.09.17</v>
          </cell>
          <cell r="B585" t="str">
            <v xml:space="preserve">CONCRETO FCK 50 MPA                                                            </v>
          </cell>
          <cell r="C585" t="str">
            <v>m3</v>
          </cell>
          <cell r="D585">
            <v>754.74217259259251</v>
          </cell>
        </row>
        <row r="586">
          <cell r="A586" t="str">
            <v>25.10.01</v>
          </cell>
          <cell r="B586" t="str">
            <v xml:space="preserve">PERF.P/DRENO E TIR. SOLO D=57,10MM(AX)                                         </v>
          </cell>
          <cell r="C586" t="str">
            <v>m</v>
          </cell>
          <cell r="D586">
            <v>209.47394740740742</v>
          </cell>
        </row>
        <row r="587">
          <cell r="A587" t="str">
            <v>25.10.02</v>
          </cell>
          <cell r="B587" t="str">
            <v xml:space="preserve">PERF.P/DRENO E TIR. SOLO D=73,00MM(BX)                                         </v>
          </cell>
          <cell r="C587" t="str">
            <v>m</v>
          </cell>
          <cell r="D587">
            <v>215.70594888888888</v>
          </cell>
        </row>
        <row r="588">
          <cell r="A588" t="str">
            <v>25.10.03</v>
          </cell>
          <cell r="B588" t="str">
            <v xml:space="preserve">PERF.P/DRENO E TIR. SOLO D=88,90MM(NX)                                         </v>
          </cell>
          <cell r="C588" t="str">
            <v>m</v>
          </cell>
          <cell r="D588">
            <v>222.35270814814817</v>
          </cell>
        </row>
        <row r="589">
          <cell r="A589" t="str">
            <v>25.10.04</v>
          </cell>
          <cell r="B589" t="str">
            <v xml:space="preserve">PERF.P/DRENO E TIR. SOLO D=114,30MM(HX)                                        </v>
          </cell>
          <cell r="C589" t="str">
            <v>m</v>
          </cell>
          <cell r="D589">
            <v>224.24570518518519</v>
          </cell>
        </row>
        <row r="590">
          <cell r="A590" t="str">
            <v>25.10.05</v>
          </cell>
          <cell r="B590" t="str">
            <v xml:space="preserve">PERF.P/DRENO E TIR.RCH.ALT.D=57,10MM(AX)                                       </v>
          </cell>
          <cell r="C590" t="str">
            <v>m</v>
          </cell>
          <cell r="D590">
            <v>516.91580888888882</v>
          </cell>
        </row>
        <row r="591">
          <cell r="A591" t="str">
            <v>25.10.06</v>
          </cell>
          <cell r="B591" t="str">
            <v xml:space="preserve">PERF.P/DRENO E TIR.RCH.ALT.D=73,00MM(BX)                                       </v>
          </cell>
          <cell r="C591" t="str">
            <v>m</v>
          </cell>
          <cell r="D591">
            <v>638.80142148148138</v>
          </cell>
        </row>
        <row r="592">
          <cell r="A592" t="str">
            <v>25.10.07</v>
          </cell>
          <cell r="B592" t="str">
            <v xml:space="preserve">PERF.P/DRENO E TIR.RCH.ALT.D=88,90MM(NX)                                       </v>
          </cell>
          <cell r="C592" t="str">
            <v>m</v>
          </cell>
          <cell r="D592">
            <v>721.08298370370369</v>
          </cell>
        </row>
        <row r="593">
          <cell r="A593" t="str">
            <v>25.10.08</v>
          </cell>
          <cell r="B593" t="str">
            <v xml:space="preserve">PERF.P/DRENO E TIR.RCH.ALT.D=114,3MM(HX)                                       </v>
          </cell>
          <cell r="C593" t="str">
            <v>m</v>
          </cell>
          <cell r="D593">
            <v>851.33819555555556</v>
          </cell>
        </row>
        <row r="594">
          <cell r="A594" t="str">
            <v>25.10.09</v>
          </cell>
          <cell r="B594" t="str">
            <v xml:space="preserve">PERF.P/DRENO E TIR.RCH SA D=57,10MM (AX)                                       </v>
          </cell>
          <cell r="C594" t="str">
            <v>m</v>
          </cell>
          <cell r="D594">
            <v>785.61504000000002</v>
          </cell>
        </row>
        <row r="595">
          <cell r="A595" t="str">
            <v>25.10.10</v>
          </cell>
          <cell r="B595" t="str">
            <v xml:space="preserve">PERF.P/DRENO E TIR.RCH SA D=73,00MM(BX)                                        </v>
          </cell>
          <cell r="C595" t="str">
            <v>m</v>
          </cell>
          <cell r="D595">
            <v>967.53418222222228</v>
          </cell>
        </row>
        <row r="596">
          <cell r="A596" t="str">
            <v>25.10.11</v>
          </cell>
          <cell r="B596" t="str">
            <v xml:space="preserve">PERF.P/DRENO E TIR.RCH. SA D=88,90MM(NX)                                       </v>
          </cell>
          <cell r="C596" t="str">
            <v>m</v>
          </cell>
          <cell r="D596">
            <v>1088.1329822222222</v>
          </cell>
        </row>
        <row r="597">
          <cell r="A597" t="str">
            <v>25.10.12</v>
          </cell>
          <cell r="B597" t="str">
            <v xml:space="preserve">PERF.P/DRENO E TIR RCH SA D=114,30MM(HX)                                       </v>
          </cell>
          <cell r="C597" t="str">
            <v>m</v>
          </cell>
          <cell r="D597">
            <v>1271.2751281481483</v>
          </cell>
        </row>
        <row r="598">
          <cell r="A598" t="str">
            <v>25.10.14</v>
          </cell>
          <cell r="B598" t="str">
            <v xml:space="preserve">PERFURACAO MANUAL EM SOLO D=62,5MM OU D=2 1/2"                                 </v>
          </cell>
          <cell r="C598" t="str">
            <v>m</v>
          </cell>
          <cell r="D598">
            <v>13.98478148148148</v>
          </cell>
        </row>
        <row r="599">
          <cell r="A599" t="str">
            <v>25.10.15</v>
          </cell>
          <cell r="B599" t="str">
            <v xml:space="preserve">PERFURAÇÃO MANUAL EM SOLO D=114,3MM OU D=4"                                    </v>
          </cell>
          <cell r="C599" t="str">
            <v>m</v>
          </cell>
          <cell r="D599">
            <v>21.078202962962962</v>
          </cell>
        </row>
        <row r="600">
          <cell r="A600" t="str">
            <v>25.11.01</v>
          </cell>
          <cell r="B600" t="str">
            <v xml:space="preserve">ENROCAMENTO PEDRA ARRUMADA                                                     </v>
          </cell>
          <cell r="C600" t="str">
            <v>m3</v>
          </cell>
          <cell r="D600">
            <v>298.45544296296293</v>
          </cell>
        </row>
        <row r="601">
          <cell r="A601" t="str">
            <v>25.11.02</v>
          </cell>
          <cell r="B601" t="str">
            <v xml:space="preserve">ENROCAMENTO PEDRA ARRUMADA E REJUNTADA                                         </v>
          </cell>
          <cell r="C601" t="str">
            <v>m3</v>
          </cell>
          <cell r="D601">
            <v>447.59808592592589</v>
          </cell>
        </row>
        <row r="602">
          <cell r="A602" t="str">
            <v>25.11.03</v>
          </cell>
          <cell r="B602" t="str">
            <v xml:space="preserve">ENROCAMENTO PEDRA JOGADA                                                       </v>
          </cell>
          <cell r="C602" t="str">
            <v>m3</v>
          </cell>
          <cell r="D602">
            <v>191.10762222222223</v>
          </cell>
        </row>
        <row r="603">
          <cell r="A603" t="str">
            <v>25.11.04</v>
          </cell>
          <cell r="B603" t="str">
            <v xml:space="preserve">GABIAO TIPO CAIXA, ZINCO-ALUMÍNIO, NBR 8964, ALTURA 50CM                       </v>
          </cell>
          <cell r="C603" t="str">
            <v>m3</v>
          </cell>
          <cell r="D603">
            <v>840.83099851851841</v>
          </cell>
        </row>
        <row r="604">
          <cell r="A604" t="str">
            <v>25.11.05.01</v>
          </cell>
          <cell r="B604" t="str">
            <v xml:space="preserve">GABIAO TIPO COLCHAO, ZINCO-ALUMINIO, NBR 8964, ESPES.17CM                      </v>
          </cell>
          <cell r="C604" t="str">
            <v>m2</v>
          </cell>
          <cell r="D604">
            <v>172.64558370370369</v>
          </cell>
        </row>
        <row r="605">
          <cell r="A605" t="str">
            <v>25.11.06.01</v>
          </cell>
          <cell r="B605" t="str">
            <v xml:space="preserve">GABIAO TIPO COLCHAO, ZINCO-ALUMINIO, NBR 8964, ESPESSURA 23CM                  </v>
          </cell>
          <cell r="C605" t="str">
            <v>m2</v>
          </cell>
          <cell r="D605">
            <v>190.66096000000002</v>
          </cell>
        </row>
        <row r="606">
          <cell r="A606" t="str">
            <v>25.11.07.01</v>
          </cell>
          <cell r="B606" t="str">
            <v xml:space="preserve">GABIAO TIPO COLCHAO, ZINCO-ALUMINIO, NBR 8964, ESPESSURA 30CM                  </v>
          </cell>
          <cell r="C606" t="str">
            <v>m2</v>
          </cell>
          <cell r="D606">
            <v>226.17060666666666</v>
          </cell>
        </row>
        <row r="607">
          <cell r="A607" t="str">
            <v>25.11.08.01</v>
          </cell>
          <cell r="B607" t="str">
            <v xml:space="preserve">GABIAO TIPO COLCHAO, ZINCO-ALUMINIO, NBR 8964, ESPES.17CM - TELA PVC           </v>
          </cell>
          <cell r="C607" t="str">
            <v>m2</v>
          </cell>
          <cell r="D607">
            <v>235.78447925925929</v>
          </cell>
        </row>
        <row r="608">
          <cell r="A608" t="str">
            <v>25.11.09.01</v>
          </cell>
          <cell r="B608" t="str">
            <v xml:space="preserve">GABIAO TIPO COLCHAO, ZINCO ALUMINIO, NBR 8964, ESPES.23CM TELA Z-ALU.PVC       </v>
          </cell>
          <cell r="C608" t="str">
            <v>m2</v>
          </cell>
          <cell r="D608">
            <v>283.07750074074073</v>
          </cell>
        </row>
        <row r="609">
          <cell r="A609" t="str">
            <v>25.11.10.01</v>
          </cell>
          <cell r="B609" t="str">
            <v xml:space="preserve">GABIAO TIPO COLCHAO, ZINCO ALUMINIO, NBR 8964, ESPES.30CM-TELA PVC             </v>
          </cell>
          <cell r="C609" t="str">
            <v>m2</v>
          </cell>
          <cell r="D609">
            <v>312.5359377777778</v>
          </cell>
        </row>
        <row r="610">
          <cell r="A610" t="str">
            <v>25.11.11</v>
          </cell>
          <cell r="B610" t="str">
            <v xml:space="preserve">GABIAO TIPO SACO - ZINCO-ALUMINIO, NBR 8964                                    </v>
          </cell>
          <cell r="C610" t="str">
            <v>m3</v>
          </cell>
          <cell r="D610">
            <v>630.14468222222217</v>
          </cell>
        </row>
        <row r="611">
          <cell r="A611" t="str">
            <v>25.12.02</v>
          </cell>
          <cell r="B611" t="str">
            <v xml:space="preserve">CALCAMENTO CONCRETO FCK 15 MPA                                                 </v>
          </cell>
          <cell r="C611" t="str">
            <v>m3</v>
          </cell>
          <cell r="D611">
            <v>834.13106518518521</v>
          </cell>
        </row>
        <row r="612">
          <cell r="A612" t="str">
            <v>25.12.03</v>
          </cell>
          <cell r="B612" t="str">
            <v xml:space="preserve">CALCAMENTO CONCRETO FCK 10 MPA                                                 </v>
          </cell>
          <cell r="C612" t="str">
            <v>m3</v>
          </cell>
          <cell r="D612">
            <v>788.26310888888895</v>
          </cell>
        </row>
        <row r="613">
          <cell r="A613" t="str">
            <v>25.13.01</v>
          </cell>
          <cell r="B613" t="str">
            <v xml:space="preserve">ALVENARIA TIJOLO                                                               </v>
          </cell>
          <cell r="C613" t="str">
            <v>m3</v>
          </cell>
          <cell r="D613">
            <v>1196.4166666666667</v>
          </cell>
        </row>
        <row r="614">
          <cell r="A614" t="str">
            <v>25.13.02</v>
          </cell>
          <cell r="B614" t="str">
            <v xml:space="preserve">ALVENARIA DE PEDRA SECA                                                        </v>
          </cell>
          <cell r="C614" t="str">
            <v>m3</v>
          </cell>
          <cell r="D614">
            <v>444.30129333333326</v>
          </cell>
        </row>
        <row r="615">
          <cell r="A615" t="str">
            <v>25.13.04</v>
          </cell>
          <cell r="B615" t="str">
            <v xml:space="preserve">ALVENARIA DE PEDRA ARGAMASSADA                                                 </v>
          </cell>
          <cell r="C615" t="str">
            <v>m3</v>
          </cell>
          <cell r="D615">
            <v>768.95028518518518</v>
          </cell>
        </row>
        <row r="616">
          <cell r="A616" t="str">
            <v>25.13.05</v>
          </cell>
          <cell r="B616" t="str">
            <v xml:space="preserve">ALVENARIA DE BLOCO DE CONCRETO                                                 </v>
          </cell>
          <cell r="C616" t="str">
            <v>m3</v>
          </cell>
          <cell r="D616">
            <v>609.1090185185185</v>
          </cell>
        </row>
        <row r="617">
          <cell r="A617" t="str">
            <v>25.13.07</v>
          </cell>
          <cell r="B617" t="str">
            <v xml:space="preserve">ARGAM.DE CIMENTO E AREIA TRACO 1:3 E=2CM                                       </v>
          </cell>
          <cell r="C617" t="str">
            <v>m2</v>
          </cell>
          <cell r="D617">
            <v>49.547602222222224</v>
          </cell>
        </row>
        <row r="618">
          <cell r="A618" t="str">
            <v>25.14.02</v>
          </cell>
          <cell r="B618" t="str">
            <v xml:space="preserve">MANTA GEOTEXTIL TECIDA                                                         </v>
          </cell>
          <cell r="C618" t="str">
            <v>kg</v>
          </cell>
          <cell r="D618">
            <v>53.578197037037036</v>
          </cell>
        </row>
        <row r="619">
          <cell r="A619" t="str">
            <v>25.15.01</v>
          </cell>
          <cell r="B619" t="str">
            <v xml:space="preserve">FORNECIMENTO DE TUBO DRENO CONCRETO 15CM                                       </v>
          </cell>
          <cell r="C619" t="str">
            <v>m</v>
          </cell>
          <cell r="D619">
            <v>38.412951111111106</v>
          </cell>
        </row>
        <row r="620">
          <cell r="A620" t="str">
            <v>25.15.02</v>
          </cell>
          <cell r="B620" t="str">
            <v xml:space="preserve">FORNECIMENTO DE TUBO DRENO CONCRETO 20CM                                       </v>
          </cell>
          <cell r="C620" t="str">
            <v>m</v>
          </cell>
          <cell r="D620">
            <v>42.177675555555545</v>
          </cell>
        </row>
        <row r="621">
          <cell r="A621" t="str">
            <v>25.15.03</v>
          </cell>
          <cell r="B621" t="str">
            <v xml:space="preserve">FORNECIMENTO DE TUBO DRENO BARRO 15CM                                          </v>
          </cell>
          <cell r="C621" t="str">
            <v>m</v>
          </cell>
          <cell r="D621">
            <v>29.426532592592594</v>
          </cell>
        </row>
        <row r="622">
          <cell r="A622" t="str">
            <v>25.15.04</v>
          </cell>
          <cell r="B622" t="str">
            <v xml:space="preserve">FORNECIMENTO DE TUBO DRENO BARRO 20CM                                          </v>
          </cell>
          <cell r="C622" t="str">
            <v>m</v>
          </cell>
          <cell r="D622">
            <v>43.996228888888893</v>
          </cell>
        </row>
        <row r="623">
          <cell r="A623" t="str">
            <v>25.15.05</v>
          </cell>
          <cell r="B623" t="str">
            <v xml:space="preserve">ASSENTAMENTO DE TUBO DRENO CONCRETO 15CM                                       </v>
          </cell>
          <cell r="C623" t="str">
            <v>m</v>
          </cell>
          <cell r="D623">
            <v>41.316255555555557</v>
          </cell>
        </row>
        <row r="624">
          <cell r="A624" t="str">
            <v>25.15.06</v>
          </cell>
          <cell r="B624" t="str">
            <v xml:space="preserve">ASSENTAMENTO DE TUBO DRENO CONCRETO 20CM                                       </v>
          </cell>
          <cell r="C624" t="str">
            <v>m</v>
          </cell>
          <cell r="D624">
            <v>49.249827407407409</v>
          </cell>
        </row>
        <row r="625">
          <cell r="A625" t="str">
            <v>25.15.07</v>
          </cell>
          <cell r="B625" t="str">
            <v xml:space="preserve">ASSENTAMENTO DE TUBO DRENO BARRO 15 CM                                         </v>
          </cell>
          <cell r="C625" t="str">
            <v>m</v>
          </cell>
          <cell r="D625">
            <v>39.274371111111108</v>
          </cell>
        </row>
        <row r="626">
          <cell r="A626" t="str">
            <v>25.15.08</v>
          </cell>
          <cell r="B626" t="str">
            <v xml:space="preserve">ASSENTAMENTO DE TUBO DRENO BARRO 20CM                                          </v>
          </cell>
          <cell r="C626" t="str">
            <v>m</v>
          </cell>
          <cell r="D626">
            <v>47.122864444444446</v>
          </cell>
        </row>
        <row r="627">
          <cell r="A627" t="str">
            <v>25.15.09</v>
          </cell>
          <cell r="B627" t="str">
            <v xml:space="preserve">TUBO DE PVC PERFURADO OU NAO D=0,050M                                          </v>
          </cell>
          <cell r="C627" t="str">
            <v>m</v>
          </cell>
          <cell r="D627">
            <v>26.28926222222222</v>
          </cell>
        </row>
        <row r="628">
          <cell r="A628" t="str">
            <v>25.15.09.01</v>
          </cell>
          <cell r="B628" t="str">
            <v xml:space="preserve">TUBO DE PVC PERFURADO OU NAO D=0,025M (D=1")                                   </v>
          </cell>
          <cell r="C628" t="str">
            <v>m</v>
          </cell>
          <cell r="D628">
            <v>107.7413088888889</v>
          </cell>
        </row>
        <row r="629">
          <cell r="A629" t="str">
            <v>25.15.10</v>
          </cell>
          <cell r="B629" t="str">
            <v xml:space="preserve">TUBO DE PVC PERFURADO OU NAO D=0,075M                                          </v>
          </cell>
          <cell r="C629" t="str">
            <v>m</v>
          </cell>
          <cell r="D629">
            <v>33.329509629629626</v>
          </cell>
        </row>
        <row r="630">
          <cell r="A630" t="str">
            <v>25.15.11</v>
          </cell>
          <cell r="B630" t="str">
            <v xml:space="preserve">TUBO DE PVC PERFURADO OU NAO D=0,10M                                           </v>
          </cell>
          <cell r="C630" t="str">
            <v>m</v>
          </cell>
          <cell r="D630">
            <v>75.836864444444444</v>
          </cell>
        </row>
        <row r="631">
          <cell r="A631" t="str">
            <v>25.15.12</v>
          </cell>
          <cell r="B631" t="str">
            <v xml:space="preserve">TUBO DE PVC PERFURADO OU NAO D=0,15M                                           </v>
          </cell>
          <cell r="C631" t="str">
            <v>m</v>
          </cell>
          <cell r="D631">
            <v>138.32703629629631</v>
          </cell>
        </row>
        <row r="632">
          <cell r="A632" t="str">
            <v>25.19.01</v>
          </cell>
          <cell r="B632" t="str">
            <v xml:space="preserve">RETALUDAMENTO DE 1 E 2 CATEGORIA                                               </v>
          </cell>
          <cell r="C632" t="str">
            <v>m3</v>
          </cell>
          <cell r="D632">
            <v>68.92423481481481</v>
          </cell>
        </row>
        <row r="633">
          <cell r="A633" t="str">
            <v>25.20.01</v>
          </cell>
          <cell r="B633" t="str">
            <v xml:space="preserve">SOLO REFORCADO TIPO GREIDE COM ALTURA DE 0 A 6 METROS.                         </v>
          </cell>
          <cell r="C633" t="str">
            <v>m2</v>
          </cell>
          <cell r="D633">
            <v>801.0461562962962</v>
          </cell>
        </row>
        <row r="634">
          <cell r="A634" t="str">
            <v>25.20.02</v>
          </cell>
          <cell r="B634" t="str">
            <v xml:space="preserve">SOLO REFORCADO TIPO GREIDE COM ALTURA DE 6 A 9 METROS                          </v>
          </cell>
          <cell r="C634" t="str">
            <v>m2</v>
          </cell>
          <cell r="D634">
            <v>976.90345407407403</v>
          </cell>
        </row>
        <row r="635">
          <cell r="A635" t="str">
            <v>25.20.03</v>
          </cell>
          <cell r="B635" t="str">
            <v xml:space="preserve">SOLO REFORCADO TIPO GREIDE COM ALTURA DE 9 A 12 METROS                         </v>
          </cell>
          <cell r="C635" t="str">
            <v>m2</v>
          </cell>
          <cell r="D635">
            <v>1166.1393488888889</v>
          </cell>
        </row>
        <row r="636">
          <cell r="A636" t="str">
            <v>25.20.04</v>
          </cell>
          <cell r="B636" t="str">
            <v xml:space="preserve">SOLO REFORCADO TIPO GREIDE COM ALTURA DE 12 A 15 METROS                        </v>
          </cell>
          <cell r="C636" t="str">
            <v>m2</v>
          </cell>
          <cell r="D636">
            <v>1414.1751348148148</v>
          </cell>
        </row>
        <row r="637">
          <cell r="A637" t="str">
            <v>25.20.05</v>
          </cell>
          <cell r="B637" t="str">
            <v xml:space="preserve">SOLO REFORCADO TIPO ENCONTRO PORTANTE COM ALTURA DE 0 A 6 METROS.              </v>
          </cell>
          <cell r="C637" t="str">
            <v>m2</v>
          </cell>
          <cell r="D637">
            <v>1242.2846229629631</v>
          </cell>
        </row>
        <row r="638">
          <cell r="A638" t="str">
            <v>25.20.06</v>
          </cell>
          <cell r="B638" t="str">
            <v xml:space="preserve">SOLO REFORCADO TIPO ENCONTRO PORTANTE COM ALTURA DE 6 A 9 METROS               </v>
          </cell>
          <cell r="C638" t="str">
            <v>m2</v>
          </cell>
          <cell r="D638">
            <v>1501.2104592592591</v>
          </cell>
        </row>
        <row r="639">
          <cell r="A639" t="str">
            <v>25.20.07</v>
          </cell>
          <cell r="B639" t="str">
            <v xml:space="preserve">SOLO REFORCADO TIPO ENCONTRO PORTANTE COM ALTURA DE 9 A 12 METROS              </v>
          </cell>
          <cell r="C639" t="str">
            <v>m2</v>
          </cell>
          <cell r="D639">
            <v>1762.1037362962961</v>
          </cell>
        </row>
        <row r="640">
          <cell r="A640" t="str">
            <v>25.20.08</v>
          </cell>
          <cell r="B640" t="str">
            <v xml:space="preserve">SOLO REFORCADO TIPO ENCONTRO PORTANTE COM ALTURA DE 12 A 15 METROS             </v>
          </cell>
          <cell r="C640" t="str">
            <v>m2</v>
          </cell>
          <cell r="D640">
            <v>2208.2661222222218</v>
          </cell>
        </row>
        <row r="641">
          <cell r="A641" t="str">
            <v>25.20.09</v>
          </cell>
          <cell r="B641" t="str">
            <v xml:space="preserve">SOLO REFORCADO TIPO PE DE TALUDE COM ALTURA DE 0 A 6M E ATERRO DE 0 A 3M       </v>
          </cell>
          <cell r="C641" t="str">
            <v>m2</v>
          </cell>
          <cell r="D641">
            <v>928.99361333333343</v>
          </cell>
        </row>
        <row r="642">
          <cell r="A642" t="str">
            <v>25.20.10</v>
          </cell>
          <cell r="B642" t="str">
            <v xml:space="preserve">SOLO REFORCADO TIPO PE DE TALUDE COM ALTURA DE 0 A 6M E ATERRO DE 3 A 6M       </v>
          </cell>
          <cell r="C642" t="str">
            <v>m2</v>
          </cell>
          <cell r="D642">
            <v>970.33113851851851</v>
          </cell>
        </row>
        <row r="643">
          <cell r="A643" t="str">
            <v>25.20.11</v>
          </cell>
          <cell r="B643" t="str">
            <v xml:space="preserve">SOLO REFORCADO TIPO PE DE TALUDE COM ALTURA DE 0 A 6M E ATERRO MAIOR QUE 6M    </v>
          </cell>
          <cell r="C643" t="str">
            <v>m2</v>
          </cell>
          <cell r="D643">
            <v>1170.499622962963</v>
          </cell>
        </row>
        <row r="644">
          <cell r="A644" t="str">
            <v>25.20.12</v>
          </cell>
          <cell r="B644" t="str">
            <v xml:space="preserve">SOLO REFORCADO TIPO PE DE TALUDE COM ALTURA DE 6 A 9M E ATERRO DE 0 A 3M       </v>
          </cell>
          <cell r="C644" t="str">
            <v>m2</v>
          </cell>
          <cell r="D644">
            <v>1018.2197096296295</v>
          </cell>
        </row>
        <row r="645">
          <cell r="A645" t="str">
            <v>25.20.13</v>
          </cell>
          <cell r="B645" t="str">
            <v xml:space="preserve">SOLO REFORCADO TIPO PE DE TALUDE COM ALTURA DE 6 A 9M E ATERRO DE 3 A 6M       </v>
          </cell>
          <cell r="C645" t="str">
            <v>m2</v>
          </cell>
          <cell r="D645">
            <v>1170.499622962963</v>
          </cell>
        </row>
        <row r="646">
          <cell r="A646" t="str">
            <v>25.20.14</v>
          </cell>
          <cell r="B646" t="str">
            <v xml:space="preserve">SOLO REFORCADO TIPO PE DE TALUDE COM ALTURA DE 6 A 9M E ATERRO MAIOR QUE 6M    </v>
          </cell>
          <cell r="C646" t="str">
            <v>m2</v>
          </cell>
          <cell r="D646">
            <v>1229.2782444444445</v>
          </cell>
        </row>
        <row r="647">
          <cell r="A647" t="str">
            <v>25.20.15</v>
          </cell>
          <cell r="B647" t="str">
            <v xml:space="preserve">SOLO REFORCADO TIPO PE DE TALUDE COM ALTURA DE 9 A 12M E ATERRO DE 0 A 3M      </v>
          </cell>
          <cell r="C647" t="str">
            <v>m2</v>
          </cell>
          <cell r="D647">
            <v>1229.2782444444445</v>
          </cell>
        </row>
        <row r="648">
          <cell r="A648" t="str">
            <v>25.20.16</v>
          </cell>
          <cell r="B648" t="str">
            <v xml:space="preserve">SOLO REFORCADO TIPO PE DE TALUDE COM ALTURA DE 9 A 12M E ATERRO DE 3 A 6M      </v>
          </cell>
          <cell r="C648" t="str">
            <v>m2</v>
          </cell>
          <cell r="D648">
            <v>1418.5141392592593</v>
          </cell>
        </row>
        <row r="649">
          <cell r="A649" t="str">
            <v>25.20.17</v>
          </cell>
          <cell r="B649" t="str">
            <v xml:space="preserve">SOLO REFORCADO TIPO PE DE TALUDE COM ALTURA DE 9 A 12M E ATERRO MAIOR QUE 6M   </v>
          </cell>
          <cell r="C649" t="str">
            <v>m2</v>
          </cell>
          <cell r="D649">
            <v>1418.5141392592593</v>
          </cell>
        </row>
        <row r="650">
          <cell r="A650" t="str">
            <v>25.20.18</v>
          </cell>
          <cell r="B650" t="str">
            <v xml:space="preserve">SOLO REFORCADO TIPO DE PE DE TALUDE DE 12 A 15M E ATERRO DE 0 A 3M             </v>
          </cell>
          <cell r="C650" t="str">
            <v>m2</v>
          </cell>
          <cell r="D650">
            <v>1490.3310437037035</v>
          </cell>
        </row>
        <row r="651">
          <cell r="A651" t="str">
            <v>25.20.19</v>
          </cell>
          <cell r="B651" t="str">
            <v xml:space="preserve">SOLO REFORCADO TIPO PE DE TALUDE DE 12 A 15M E ATERRO DE 3 A 6M                </v>
          </cell>
          <cell r="C651" t="str">
            <v>m2</v>
          </cell>
          <cell r="D651">
            <v>1600.528994814815</v>
          </cell>
        </row>
        <row r="652">
          <cell r="A652" t="str">
            <v>25.20.20</v>
          </cell>
          <cell r="B652" t="str">
            <v xml:space="preserve">SOLO REFORCADO TIPO PE DE TALUDE DE 12 A 15M E ATERRO MAIOR QUE 6M             </v>
          </cell>
          <cell r="C652" t="str">
            <v>m2</v>
          </cell>
          <cell r="D652">
            <v>1646.9499614814815</v>
          </cell>
        </row>
        <row r="653">
          <cell r="A653" t="str">
            <v>25.21.01</v>
          </cell>
          <cell r="B653" t="str">
            <v>SOLO REF. C/ MALHA HEXAG. DUPLA TORCAO-PANO UNICO GREIDE C/ 0 A 6M - EM RACHAO.</v>
          </cell>
          <cell r="C653" t="str">
            <v>m2</v>
          </cell>
          <cell r="D653">
            <v>728.83576370370372</v>
          </cell>
        </row>
        <row r="654">
          <cell r="A654" t="str">
            <v>25.21.02</v>
          </cell>
          <cell r="B654" t="str">
            <v>SOLO REF. C/ MALHA HEXAG. DUPLA TORCAO-PANO UNICO GREIDE C/ 6 A 9M - EM RACHAO.</v>
          </cell>
          <cell r="C654" t="str">
            <v>m2</v>
          </cell>
          <cell r="D654">
            <v>779.26605555555557</v>
          </cell>
        </row>
        <row r="655">
          <cell r="A655" t="str">
            <v>25.21.03</v>
          </cell>
          <cell r="B655" t="str">
            <v>SOLO REF. C/ MALHA HEXAG. DUPLA TORCAO-PANO UNICO GREIDE C/ 9 A 12M - EM RACHAO</v>
          </cell>
          <cell r="C655" t="str">
            <v>m2</v>
          </cell>
          <cell r="D655">
            <v>941.35126814814805</v>
          </cell>
        </row>
        <row r="656">
          <cell r="A656" t="str">
            <v>25.21.04</v>
          </cell>
          <cell r="B656" t="str">
            <v xml:space="preserve">SOLO REF. C/ MALHA HEXAG. DUPLA TORCAO-PANO UNICO GREIDE C/ 12A15M - EM RACHAO </v>
          </cell>
          <cell r="C656" t="str">
            <v>m2</v>
          </cell>
          <cell r="D656">
            <v>1123.3873933333334</v>
          </cell>
        </row>
        <row r="657">
          <cell r="A657" t="str">
            <v>25.21.05</v>
          </cell>
          <cell r="B657" t="str">
            <v xml:space="preserve">SOLO REF. C/ MALHA HEXAG. DUPLA TORCAO-PANO UNICO GREIDE C/ 15A18M - EM RACHAO </v>
          </cell>
          <cell r="C657" t="str">
            <v>m2</v>
          </cell>
          <cell r="D657">
            <v>1426.8518340740741</v>
          </cell>
        </row>
        <row r="658">
          <cell r="A658" t="str">
            <v>25.21.06</v>
          </cell>
          <cell r="B658" t="str">
            <v>SOLO REF. MALHA HEXAG. DUPLA TORCAO-PANO UNICO ENCONTRO PORTAN.0 A 6M-EM RACHAO</v>
          </cell>
          <cell r="C658" t="str">
            <v>m2</v>
          </cell>
          <cell r="D658">
            <v>997.83276962962964</v>
          </cell>
        </row>
        <row r="659">
          <cell r="A659" t="str">
            <v>25.21.07</v>
          </cell>
          <cell r="B659" t="str">
            <v>SOLO REF. MALHA HEXAG. DUPLA TORCAO-PANO UNICO ENCONTRO PORTAN.6 A 9M-EM RACHAO</v>
          </cell>
          <cell r="C659" t="str">
            <v>m2</v>
          </cell>
          <cell r="D659">
            <v>1234.1702592592594</v>
          </cell>
        </row>
        <row r="660">
          <cell r="A660" t="str">
            <v>25.21.08</v>
          </cell>
          <cell r="B660" t="str">
            <v xml:space="preserve">SOLO REF.MALHA HEXAG.DUPLA TORCAO-PANO UNICO ENCONTRO PORTAN.9 A 12M-EM RACHAO </v>
          </cell>
          <cell r="C660" t="str">
            <v>m2</v>
          </cell>
          <cell r="D660">
            <v>1423.7996422222222</v>
          </cell>
        </row>
        <row r="661">
          <cell r="A661" t="str">
            <v>25.21.09</v>
          </cell>
          <cell r="B661" t="str">
            <v>SOLO REF.MALHA HEXAG.DUPLA TORCAO-PANO UNICO ENCONTRO PORTAN.12 A 15M-EM RACHAO</v>
          </cell>
          <cell r="C661" t="str">
            <v>m2</v>
          </cell>
          <cell r="D661">
            <v>1813.4698918518518</v>
          </cell>
        </row>
        <row r="662">
          <cell r="A662" t="str">
            <v>25.21.10</v>
          </cell>
          <cell r="B662" t="str">
            <v>SOLO REF.MALHA HEXAG.DUPLA TORCAO-PANO UNICO ENCONTRO PORTAN.15 A 18M-EM RACHAO</v>
          </cell>
          <cell r="C662" t="str">
            <v>m2</v>
          </cell>
          <cell r="D662">
            <v>2191.282322962963</v>
          </cell>
        </row>
        <row r="663">
          <cell r="A663" t="str">
            <v>25.21.11</v>
          </cell>
          <cell r="B663" t="str">
            <v xml:space="preserve">SOLO REF.C/MALHA HEX.DUPLA TORCAO-PANO UNICO PE DE TALUDE 0A6M E ATERRO 0A3M   </v>
          </cell>
          <cell r="C663" t="str">
            <v>m2</v>
          </cell>
          <cell r="D663">
            <v>724.57120296296296</v>
          </cell>
        </row>
        <row r="664">
          <cell r="A664" t="str">
            <v>25.21.12</v>
          </cell>
          <cell r="B664" t="str">
            <v xml:space="preserve">SOLO REF.C/MALHA HEX.DUPLA TORCAO-PANO UNICO PE DE TALUDE 0A6M E ATERRO 3A6M   </v>
          </cell>
          <cell r="C664" t="str">
            <v>m2</v>
          </cell>
          <cell r="D664">
            <v>774.69308518518517</v>
          </cell>
        </row>
        <row r="665">
          <cell r="A665" t="str">
            <v>25.21.13</v>
          </cell>
          <cell r="B665" t="str">
            <v xml:space="preserve">SOLO REF.C/MALHA HEX.DUPLA TORCAO-PANO UNICO PE DE TALUDE 0A6M E ATERRO &gt; 6M   </v>
          </cell>
          <cell r="C665" t="str">
            <v>m2</v>
          </cell>
          <cell r="D665">
            <v>821.33738296296292</v>
          </cell>
        </row>
        <row r="666">
          <cell r="A666" t="str">
            <v>25.21.14</v>
          </cell>
          <cell r="B666" t="str">
            <v xml:space="preserve">SOLO REF.C/MALHA HEX.DUPLA TORCAO-PANO UNICO PE DE TALUDE 6A9M E ATERRO 0A3M   </v>
          </cell>
          <cell r="C666" t="str">
            <v>m2</v>
          </cell>
          <cell r="D666">
            <v>818.4234437037037</v>
          </cell>
        </row>
        <row r="667">
          <cell r="A667" t="str">
            <v>25.21.15</v>
          </cell>
          <cell r="B667" t="str">
            <v xml:space="preserve">SOLO REF.C/MALHA HEX.DUPLA TORCAO-PANO UNICO PE DE TALUDE 6A9M E ATERRO 3A6M   </v>
          </cell>
          <cell r="C667" t="str">
            <v>m2</v>
          </cell>
          <cell r="D667">
            <v>934.09832444444453</v>
          </cell>
        </row>
        <row r="668">
          <cell r="A668" t="str">
            <v>25.21.16</v>
          </cell>
          <cell r="B668" t="str">
            <v xml:space="preserve">SOLO REF.C/MALHA HEX.DUPLA TORCAO-PANO UNICO PE DE TALUDE 6A9M E ATERRO &gt; 6M.  </v>
          </cell>
          <cell r="C668" t="str">
            <v>m2</v>
          </cell>
          <cell r="D668">
            <v>1031.5344977777779</v>
          </cell>
        </row>
        <row r="669">
          <cell r="A669" t="str">
            <v>25.21.17</v>
          </cell>
          <cell r="B669" t="str">
            <v xml:space="preserve">SOLO REF.C/MALHA HEX.DUPLA TORCAO-PANO UNICO PE DE TALUDE 9A12M E ATERRO 0A3M  </v>
          </cell>
          <cell r="C669" t="str">
            <v>m2</v>
          </cell>
          <cell r="D669">
            <v>1006.4788740740742</v>
          </cell>
        </row>
        <row r="670">
          <cell r="A670" t="str">
            <v>25.21.18</v>
          </cell>
          <cell r="B670" t="str">
            <v xml:space="preserve">SOLO REF.C/MALHA HEX.DUPLA TORCAO-PANO UNICO PE DE TALUDE 9A12M E ATERRO 3A6M  </v>
          </cell>
          <cell r="C670" t="str">
            <v>m2</v>
          </cell>
          <cell r="D670">
            <v>1152.2183762962964</v>
          </cell>
        </row>
        <row r="671">
          <cell r="A671" t="str">
            <v>25.21.19</v>
          </cell>
          <cell r="B671" t="str">
            <v xml:space="preserve">SOLO REF.C/MALHA HEX.DUPLA TORCAO-PANO UNICO PE DE TALUDE 9A12M E ATERRO &gt; 6M. </v>
          </cell>
          <cell r="C671" t="str">
            <v>m2</v>
          </cell>
          <cell r="D671">
            <v>1231.5221903703705</v>
          </cell>
        </row>
        <row r="672">
          <cell r="A672" t="str">
            <v>25.21.20</v>
          </cell>
          <cell r="B672" t="str">
            <v xml:space="preserve">SOLO REF.C/MALHA HEX.DUPLA TORCAO-PANO UNICO PE TALUDE C/12A15M E ATERRO 0A3M  </v>
          </cell>
          <cell r="C672" t="str">
            <v>m2</v>
          </cell>
          <cell r="D672">
            <v>1196.8952333333332</v>
          </cell>
        </row>
        <row r="673">
          <cell r="A673" t="str">
            <v>25.21.21</v>
          </cell>
          <cell r="B673" t="str">
            <v xml:space="preserve">SOLO REF.C/MALHA HEX.DUPLA TORCAO-PANO UNICO PE TALUDE C/12A15M E ATERRO 3A6M  </v>
          </cell>
          <cell r="C673" t="str">
            <v>m2</v>
          </cell>
          <cell r="D673">
            <v>1312.1872607407406</v>
          </cell>
        </row>
        <row r="674">
          <cell r="A674" t="str">
            <v>25.21.22</v>
          </cell>
          <cell r="B674" t="str">
            <v xml:space="preserve">SOLO REF.C/MALHA HEX.DUPLA TORCAO-PANO UNICO PE TALUDE C/12A15M E ATERRO &gt; 6M  </v>
          </cell>
          <cell r="C674" t="str">
            <v>m2</v>
          </cell>
          <cell r="D674">
            <v>1359.4802822222223</v>
          </cell>
        </row>
        <row r="675">
          <cell r="A675" t="str">
            <v>25.21.23</v>
          </cell>
          <cell r="B675" t="str">
            <v xml:space="preserve">SOLO REF.C/MALHA HEX.DUPLA TORCAO-PANO UNICO PE TALUDE C/15A18M E ATERRO 0A3M  </v>
          </cell>
          <cell r="C675" t="str">
            <v>m2</v>
          </cell>
          <cell r="D675">
            <v>1329.2986777777778</v>
          </cell>
        </row>
        <row r="676">
          <cell r="A676" t="str">
            <v>25.21.24</v>
          </cell>
          <cell r="B676" t="str">
            <v xml:space="preserve">SOLO REF.C/MALHA HEX.DUPLA TORCAO-PANO UNICO PE TALUDE C/15A18M E ATERRO 3A6M  </v>
          </cell>
          <cell r="C676" t="str">
            <v>m2</v>
          </cell>
          <cell r="D676">
            <v>1575.6860674074073</v>
          </cell>
        </row>
        <row r="677">
          <cell r="A677" t="str">
            <v>25.21.25</v>
          </cell>
          <cell r="B677" t="str">
            <v xml:space="preserve">SOLO REF.C/MALHA HEX.DUPLA TORCAO-PANO UNICO PE TALUDE C/15A18M E ATERRO &gt; 6M. </v>
          </cell>
          <cell r="C677" t="str">
            <v>m2</v>
          </cell>
          <cell r="D677">
            <v>1940.1092666666666</v>
          </cell>
        </row>
        <row r="678">
          <cell r="A678" t="str">
            <v>25.21.26</v>
          </cell>
          <cell r="B678" t="str">
            <v>SOLO REF. C/ MALHA HEX. DUPLA TORCAO-PANO UNICO VERDE GREIDE C/ 0A6M - INCL. 70</v>
          </cell>
          <cell r="C678" t="str">
            <v>m2</v>
          </cell>
          <cell r="D678">
            <v>579.32090222222223</v>
          </cell>
        </row>
        <row r="679">
          <cell r="A679" t="str">
            <v>25.21.27</v>
          </cell>
          <cell r="B679" t="str">
            <v>SOLO REF. C/ MALHA HEX. DUPLA TORCAO-PANO UNICO VERDE GREIDE C/ 6A9M - INCL. 70</v>
          </cell>
          <cell r="C679" t="str">
            <v>m2</v>
          </cell>
          <cell r="D679">
            <v>715.20193111111109</v>
          </cell>
        </row>
        <row r="680">
          <cell r="A680" t="str">
            <v>25.21.28</v>
          </cell>
          <cell r="B680" t="str">
            <v>SOLO REF. C/ MALHA HEX. DUPLA TORCAO-PANO UNICO VERDE GREIDE C/9A12M - INCL. 70</v>
          </cell>
          <cell r="C680" t="str">
            <v>m2</v>
          </cell>
          <cell r="D680">
            <v>837.27897037037042</v>
          </cell>
        </row>
        <row r="681">
          <cell r="A681" t="str">
            <v>25.21.29</v>
          </cell>
          <cell r="B681" t="str">
            <v>SOLO REF. C/ MALHA HEX. DUPLA TORCAO-PANO UNICO VERDE GREIDE C/12A15M - INCL.70</v>
          </cell>
          <cell r="C681" t="str">
            <v>m2</v>
          </cell>
          <cell r="D681">
            <v>952.28385777777771</v>
          </cell>
        </row>
        <row r="682">
          <cell r="A682" t="str">
            <v>25.21.30</v>
          </cell>
          <cell r="B682" t="str">
            <v>SOLO REF. C/ MALHA HEX. DUPLA TORCAO-PANO UNICO VERDE GREIDE C/15A18M - INCL.70</v>
          </cell>
          <cell r="C682" t="str">
            <v>m2</v>
          </cell>
          <cell r="D682">
            <v>1067.363188888889</v>
          </cell>
        </row>
        <row r="683">
          <cell r="A683" t="str">
            <v>25.21.31</v>
          </cell>
          <cell r="B683" t="str">
            <v>SOL.REF.C/MALH.HEX.DUPL.TORCAO-PANO UNICO VERDE PE DE TALUDE C/0A6M-0A3M-INC.70</v>
          </cell>
          <cell r="C683" t="str">
            <v>m2</v>
          </cell>
          <cell r="D683">
            <v>639.41824074074077</v>
          </cell>
        </row>
        <row r="684">
          <cell r="A684" t="str">
            <v>25.21.32</v>
          </cell>
          <cell r="B684" t="str">
            <v>SOL.REF.C/MAL.HEX.DUPLA TORCAO-PANO UNICO VERDE PE DE TALUDE C/0A6M-3A6M-INC.70</v>
          </cell>
          <cell r="C684" t="str">
            <v>m2</v>
          </cell>
          <cell r="D684">
            <v>715.20193111111109</v>
          </cell>
        </row>
        <row r="685">
          <cell r="A685" t="str">
            <v>25.21.33</v>
          </cell>
          <cell r="B685" t="str">
            <v xml:space="preserve">SOLO REF.C/MAL.HEX.DUPLA TORCAO-PANO UNICO VERDE PE DE TALUDE 0A6 E ATERRO &gt;6M </v>
          </cell>
          <cell r="C685" t="str">
            <v>m2</v>
          </cell>
          <cell r="D685">
            <v>837.27897037037042</v>
          </cell>
        </row>
        <row r="686">
          <cell r="A686" t="str">
            <v>25.21.34</v>
          </cell>
          <cell r="B686" t="str">
            <v>SOLO REF.C/MAL.HEX.DUPLA TORCAO-PANO UNICO VERDE PE DE TALUDE 6A9 E ATERRO 0A3M</v>
          </cell>
          <cell r="C686" t="str">
            <v>m2</v>
          </cell>
          <cell r="D686">
            <v>779.79779629629627</v>
          </cell>
        </row>
        <row r="687">
          <cell r="A687" t="str">
            <v>25.21.35</v>
          </cell>
          <cell r="B687" t="str">
            <v>SOLO REF.C/MAL.HEX.DUPLA TORCAO-PANO UNICO VERDE PE DE TALUDE 6A9 E ATERRO 3A6M</v>
          </cell>
          <cell r="C687" t="str">
            <v>m2</v>
          </cell>
          <cell r="D687">
            <v>837.27897037037042</v>
          </cell>
        </row>
        <row r="688">
          <cell r="A688" t="str">
            <v>25.21.36</v>
          </cell>
          <cell r="B688" t="str">
            <v>SOLO REF.C/MAL.HEX.DUPLA TORCAO-PANO UNICO VERDE PE DE TALUDE 6A9 E ATERRO &gt; 6M</v>
          </cell>
          <cell r="C688" t="str">
            <v>m2</v>
          </cell>
          <cell r="D688">
            <v>952.28385777777771</v>
          </cell>
        </row>
        <row r="689">
          <cell r="A689" t="str">
            <v>25.21.37</v>
          </cell>
          <cell r="B689" t="str">
            <v xml:space="preserve">SOLO REF.C/MAL.HEX.DUPLA TORCAO-PANO UNICO VERDE PE DE TALUDE 9A12 E ATER.0A3M </v>
          </cell>
          <cell r="C689" t="str">
            <v>m2</v>
          </cell>
          <cell r="D689">
            <v>894.80268370370368</v>
          </cell>
        </row>
        <row r="690">
          <cell r="A690" t="str">
            <v>25.21.38</v>
          </cell>
          <cell r="B690" t="str">
            <v xml:space="preserve">SOLO REF.C/MAL.HEX.DUPLA TORCAO-PANO UNICO VERDE PE DE TALUDE 9A12 E ATER.3A6M </v>
          </cell>
          <cell r="C690" t="str">
            <v>m2</v>
          </cell>
          <cell r="D690">
            <v>1009.7331274074074</v>
          </cell>
        </row>
        <row r="691">
          <cell r="A691" t="str">
            <v>25.21.39</v>
          </cell>
          <cell r="B691" t="str">
            <v xml:space="preserve">SOLO REF.C/MAL.HEX.DUPLA TORCAO-PANO UNICO VERDE PE DE TALUDE 9A12 E ATER. &gt;6M </v>
          </cell>
          <cell r="C691" t="str">
            <v>m2</v>
          </cell>
          <cell r="D691">
            <v>1106.1058192592593</v>
          </cell>
        </row>
        <row r="692">
          <cell r="A692" t="str">
            <v>25.21.40</v>
          </cell>
          <cell r="B692" t="str">
            <v>SOLO REF.C/MAL.HEX.DUPLA TORCAO-PANO UNICO VERDE PE DE TALUDE 12A15 E ATER.0A3M</v>
          </cell>
          <cell r="C692" t="str">
            <v>m2</v>
          </cell>
          <cell r="D692">
            <v>1009.7331274074074</v>
          </cell>
        </row>
        <row r="693">
          <cell r="A693" t="str">
            <v>25.21.41</v>
          </cell>
          <cell r="B693" t="str">
            <v>SOLO REF.C/MAL.HEX.DUPLA TORCAO-PANO UNICO VERDE PE DE TALUDE 12A15 E ATER.3A6M</v>
          </cell>
          <cell r="C693" t="str">
            <v>m2</v>
          </cell>
          <cell r="D693">
            <v>1130.5977977777777</v>
          </cell>
        </row>
        <row r="694">
          <cell r="A694" t="str">
            <v>25.21.42</v>
          </cell>
          <cell r="B694" t="str">
            <v xml:space="preserve">SOLO REF.C/MAL.HEX.DUPLA TORCAO-PANO UNICO VERDE PE DE TALUDE12A15 E ATER. &gt;6M </v>
          </cell>
          <cell r="C694" t="str">
            <v>m2</v>
          </cell>
          <cell r="D694">
            <v>1227.7149266666665</v>
          </cell>
        </row>
        <row r="695">
          <cell r="A695" t="str">
            <v>25.21.43</v>
          </cell>
          <cell r="B695" t="str">
            <v>SOLO REF.C/MAL.HEX.DUPLA TORCAO-PANO UNICO VERDE PE DE TALUDE 15A18 E ATER.0A3M</v>
          </cell>
          <cell r="C695" t="str">
            <v>m2</v>
          </cell>
          <cell r="D695">
            <v>1124.6954755555555</v>
          </cell>
        </row>
        <row r="696">
          <cell r="A696" t="str">
            <v>25.21.44</v>
          </cell>
          <cell r="B696" t="str">
            <v>SOLO REF.C/MAL.HEX.DUPLA TORCAO-PANO UNICO VERDE PE DE TALUDE 15A18 E ATER.3A6M</v>
          </cell>
          <cell r="C696" t="str">
            <v>m2</v>
          </cell>
          <cell r="D696">
            <v>1384.3232096296294</v>
          </cell>
        </row>
        <row r="697">
          <cell r="A697" t="str">
            <v>25.21.45</v>
          </cell>
          <cell r="B697" t="str">
            <v>SOLO REF.C/MAL.HEX.DUPLA TORCAO-PANO UNICO VERDE PE DE TALUDE 15A18 E ATER. &gt;6M</v>
          </cell>
          <cell r="C697" t="str">
            <v>m2</v>
          </cell>
          <cell r="D697">
            <v>1470.0079125925927</v>
          </cell>
        </row>
        <row r="698">
          <cell r="A698" t="str">
            <v>25.22.02</v>
          </cell>
          <cell r="B698" t="str">
            <v>SOLO GRAMP.P/CONTR.DE EROS.COM MALH.HEX.DE DUP.RES.PUNC.125KN E RES.TRA.118KN/M</v>
          </cell>
          <cell r="C698" t="str">
            <v>m2</v>
          </cell>
          <cell r="D698">
            <v>1030.6305385185185</v>
          </cell>
        </row>
        <row r="699">
          <cell r="A699" t="str">
            <v>25.23.01</v>
          </cell>
          <cell r="B699" t="str">
            <v xml:space="preserve">BARR.MET.COM MAL.DE RES.A TRAC.MAX.A 290KN/M E MAL.COM RES.A TRAC.50KN/M E C.M </v>
          </cell>
          <cell r="C699" t="str">
            <v>m2</v>
          </cell>
          <cell r="D699">
            <v>1310.8153696296297</v>
          </cell>
        </row>
        <row r="700">
          <cell r="A700" t="str">
            <v>26.01.01</v>
          </cell>
          <cell r="B700" t="str">
            <v xml:space="preserve">ESCAVACAO MANUAL P/ OBRAS S/EXPLOSIVO                                          </v>
          </cell>
          <cell r="C700" t="str">
            <v>m3</v>
          </cell>
          <cell r="D700">
            <v>77.846844444444443</v>
          </cell>
        </row>
        <row r="701">
          <cell r="A701" t="str">
            <v>26.01.02</v>
          </cell>
          <cell r="B701" t="str">
            <v xml:space="preserve">ESCAVACAO MECANICA P/ OBRAS S/EXPLOSIVO                                        </v>
          </cell>
          <cell r="C701" t="str">
            <v>m3</v>
          </cell>
          <cell r="D701">
            <v>14.527157037037037</v>
          </cell>
        </row>
        <row r="702">
          <cell r="A702" t="str">
            <v>26.01.03</v>
          </cell>
          <cell r="B702" t="str">
            <v xml:space="preserve">ESCAVACAO MECANICA P/ OBRAS C/ EXPLOSIVO                                       </v>
          </cell>
          <cell r="C702" t="str">
            <v>m3</v>
          </cell>
          <cell r="D702">
            <v>68.57328592592593</v>
          </cell>
        </row>
        <row r="703">
          <cell r="A703" t="str">
            <v>26.02.01</v>
          </cell>
          <cell r="B703" t="str">
            <v xml:space="preserve">ESTACA CONCRETO PRE-MOLDADO - 20/25 T                                          </v>
          </cell>
          <cell r="C703" t="str">
            <v>m</v>
          </cell>
          <cell r="D703">
            <v>113.04808148148149</v>
          </cell>
        </row>
        <row r="704">
          <cell r="A704" t="str">
            <v>26.02.02</v>
          </cell>
          <cell r="B704" t="str">
            <v xml:space="preserve">ESTACA CONCRETO PRE-MOLDADO - 30/35 T                                          </v>
          </cell>
          <cell r="C704" t="str">
            <v>m</v>
          </cell>
          <cell r="D704">
            <v>113.97331037037036</v>
          </cell>
        </row>
        <row r="705">
          <cell r="A705" t="str">
            <v>26.02.03</v>
          </cell>
          <cell r="B705" t="str">
            <v xml:space="preserve">ESTACA CONCRETO PRE-MOLDADO - 40/45 T                                          </v>
          </cell>
          <cell r="C705" t="str">
            <v>m</v>
          </cell>
          <cell r="D705">
            <v>125.28875333333333</v>
          </cell>
        </row>
        <row r="706">
          <cell r="A706" t="str">
            <v>26.02.04</v>
          </cell>
          <cell r="B706" t="str">
            <v xml:space="preserve">ESTACA CONCRETO PRE-MOLDADO - 50/60 T                                          </v>
          </cell>
          <cell r="C706" t="str">
            <v>m</v>
          </cell>
          <cell r="D706">
            <v>139.14591703703704</v>
          </cell>
        </row>
        <row r="707">
          <cell r="A707" t="str">
            <v>26.02.05</v>
          </cell>
          <cell r="B707" t="str">
            <v xml:space="preserve">ESTACA CONCRETO PRE-MOLDADO - 70/80 T                                          </v>
          </cell>
          <cell r="C707" t="str">
            <v>m</v>
          </cell>
          <cell r="D707">
            <v>181.58946296296295</v>
          </cell>
        </row>
        <row r="708">
          <cell r="A708" t="str">
            <v>26.02.06</v>
          </cell>
          <cell r="B708" t="str">
            <v xml:space="preserve">TAXA MOBIL. DE EQUIP. BATE-ESTACA                                              </v>
          </cell>
          <cell r="C708" t="str">
            <v>un</v>
          </cell>
          <cell r="D708">
            <v>7265.7480207407398</v>
          </cell>
        </row>
        <row r="709">
          <cell r="A709" t="str">
            <v>26.02.07</v>
          </cell>
          <cell r="B709" t="str">
            <v xml:space="preserve">ESTACA METALICA, FORNEC. E CRAVACAO                                            </v>
          </cell>
          <cell r="C709" t="str">
            <v>kg</v>
          </cell>
          <cell r="D709">
            <v>11.591948148148148</v>
          </cell>
        </row>
        <row r="710">
          <cell r="A710" t="str">
            <v>26.02.13</v>
          </cell>
          <cell r="B710" t="str">
            <v xml:space="preserve">ESTACAO EM SOLO D=1,00M                                                        </v>
          </cell>
          <cell r="C710" t="str">
            <v>m</v>
          </cell>
          <cell r="D710">
            <v>1773.4723533333333</v>
          </cell>
        </row>
        <row r="711">
          <cell r="A711" t="str">
            <v>26.02.14</v>
          </cell>
          <cell r="B711" t="str">
            <v xml:space="preserve">ESTACAO EM SOLO D=1,20M                                                        </v>
          </cell>
          <cell r="C711" t="str">
            <v>m</v>
          </cell>
          <cell r="D711">
            <v>2504.7222199999997</v>
          </cell>
        </row>
        <row r="712">
          <cell r="A712" t="str">
            <v>26.02.15</v>
          </cell>
          <cell r="B712" t="str">
            <v xml:space="preserve">ESTACAO EM SOLO D=1,40M                                                        </v>
          </cell>
          <cell r="C712" t="str">
            <v>m</v>
          </cell>
          <cell r="D712">
            <v>3331.1643140740744</v>
          </cell>
        </row>
        <row r="713">
          <cell r="A713" t="str">
            <v>26.02.16</v>
          </cell>
          <cell r="B713" t="str">
            <v xml:space="preserve">ESTACAO EM SOLO D=1,50M                                                        </v>
          </cell>
          <cell r="C713" t="str">
            <v>m</v>
          </cell>
          <cell r="D713">
            <v>3796.9798377777779</v>
          </cell>
        </row>
        <row r="714">
          <cell r="A714" t="str">
            <v>26.02.17</v>
          </cell>
          <cell r="B714" t="str">
            <v xml:space="preserve">ESTACAO EM SOLO D=1,60M                                                        </v>
          </cell>
          <cell r="C714" t="str">
            <v>m</v>
          </cell>
          <cell r="D714">
            <v>4283.8310251851844</v>
          </cell>
        </row>
        <row r="715">
          <cell r="A715" t="str">
            <v>26.02.18</v>
          </cell>
          <cell r="B715" t="str">
            <v xml:space="preserve">ESTACAO EM SOLO D=1,80M                                                        </v>
          </cell>
          <cell r="C715" t="str">
            <v>m</v>
          </cell>
          <cell r="D715">
            <v>5441.430617777778</v>
          </cell>
        </row>
        <row r="716">
          <cell r="A716" t="str">
            <v>26.02.19</v>
          </cell>
          <cell r="B716" t="str">
            <v xml:space="preserve">TAXA MOBILIZACAO DE EQUIP. P/ ESTACAO                                          </v>
          </cell>
          <cell r="C716" t="str">
            <v>un</v>
          </cell>
          <cell r="D716">
            <v>139319.61546740742</v>
          </cell>
        </row>
        <row r="717">
          <cell r="A717" t="str">
            <v>26.02.20</v>
          </cell>
          <cell r="B717" t="str">
            <v xml:space="preserve">CAMISA METALICA                                                                </v>
          </cell>
          <cell r="C717" t="str">
            <v>kg</v>
          </cell>
          <cell r="D717">
            <v>12.070514814814814</v>
          </cell>
        </row>
        <row r="718">
          <cell r="A718" t="str">
            <v>26.02.20.01</v>
          </cell>
          <cell r="B718" t="str">
            <v xml:space="preserve">CAMISA METALICA SEM REAPROVEITAMENTO E COM PRE-FURO                            </v>
          </cell>
          <cell r="C718" t="str">
            <v>kg</v>
          </cell>
          <cell r="D718">
            <v>13.601928148148149</v>
          </cell>
        </row>
        <row r="719">
          <cell r="A719" t="str">
            <v>26.02.21</v>
          </cell>
          <cell r="B719" t="str">
            <v xml:space="preserve">ESTACA DE MADEIRA D=20CM - 8TON                                                </v>
          </cell>
          <cell r="C719" t="str">
            <v>m</v>
          </cell>
          <cell r="D719">
            <v>124.79955185185185</v>
          </cell>
        </row>
        <row r="720">
          <cell r="A720" t="str">
            <v>26.03.25</v>
          </cell>
          <cell r="B720" t="str">
            <v xml:space="preserve">ESC.TUB.CEU ABERTO 1/2 CAT. - SOLO                                             </v>
          </cell>
          <cell r="C720" t="str">
            <v>m3</v>
          </cell>
          <cell r="D720">
            <v>1191.3651296296296</v>
          </cell>
        </row>
        <row r="721">
          <cell r="A721" t="str">
            <v>26.03.26</v>
          </cell>
          <cell r="B721" t="str">
            <v xml:space="preserve">ESC.TUB.AR COMPRIMIDO 1/2 CAT - SOLO                                           </v>
          </cell>
          <cell r="C721" t="str">
            <v>m3</v>
          </cell>
          <cell r="D721">
            <v>3076.0882807407406</v>
          </cell>
        </row>
        <row r="722">
          <cell r="A722" t="str">
            <v>26.03.27</v>
          </cell>
          <cell r="B722" t="str">
            <v xml:space="preserve">ESC.TUB.CEU ABERTO 3 CAT.- ROCHA                                               </v>
          </cell>
          <cell r="C722" t="str">
            <v>m3</v>
          </cell>
          <cell r="D722">
            <v>3314.850508148148</v>
          </cell>
        </row>
        <row r="723">
          <cell r="A723" t="str">
            <v>26.03.28</v>
          </cell>
          <cell r="B723" t="str">
            <v xml:space="preserve">ESC.TUB.AR COMPRIMIDO 3 CAT. - ROCHA                                           </v>
          </cell>
          <cell r="C723" t="str">
            <v>m3</v>
          </cell>
          <cell r="D723">
            <v>6999.8032066666674</v>
          </cell>
        </row>
        <row r="724">
          <cell r="A724" t="str">
            <v>26.04.01</v>
          </cell>
          <cell r="B724" t="str">
            <v xml:space="preserve">CIMBRAMENTO PONTES E VIADUTOS C/ ESTACA                                        </v>
          </cell>
          <cell r="C724" t="str">
            <v>m3</v>
          </cell>
          <cell r="D724">
            <v>98.010453333333331</v>
          </cell>
        </row>
        <row r="725">
          <cell r="A725" t="str">
            <v>26.04.02</v>
          </cell>
          <cell r="B725" t="str">
            <v xml:space="preserve">CIMBRAMENTO PONTES E VIADUTOS S/ ESTACA                                        </v>
          </cell>
          <cell r="C725" t="str">
            <v>m3</v>
          </cell>
          <cell r="D725">
            <v>66.807906666666668</v>
          </cell>
        </row>
        <row r="726">
          <cell r="A726" t="str">
            <v>26.04.03</v>
          </cell>
          <cell r="B726" t="str">
            <v xml:space="preserve">CIMBRAMENTO DE PASSAGEM SEC. GALERIA RET                                       </v>
          </cell>
          <cell r="C726" t="str">
            <v>m3</v>
          </cell>
          <cell r="D726">
            <v>54.205651111111109</v>
          </cell>
        </row>
        <row r="727">
          <cell r="A727" t="str">
            <v>26.04.04</v>
          </cell>
          <cell r="B727" t="str">
            <v xml:space="preserve">CIMBRAMENTO METALICO P/ PONTES E VIADUTO                                       </v>
          </cell>
          <cell r="C727" t="str">
            <v>m3</v>
          </cell>
          <cell r="D727">
            <v>78.197793333333337</v>
          </cell>
        </row>
        <row r="728">
          <cell r="A728" t="str">
            <v>26.04.05</v>
          </cell>
          <cell r="B728" t="str">
            <v xml:space="preserve">ANDAIME DE MADEIRA                                                             </v>
          </cell>
          <cell r="C728" t="str">
            <v>m3</v>
          </cell>
          <cell r="D728">
            <v>20.301861481481481</v>
          </cell>
        </row>
        <row r="729">
          <cell r="A729" t="str">
            <v>26.04.06</v>
          </cell>
          <cell r="B729" t="str">
            <v xml:space="preserve">ANDAIME TUBULAR                                                                </v>
          </cell>
          <cell r="C729" t="str">
            <v>m3</v>
          </cell>
          <cell r="D729">
            <v>24.768483703703705</v>
          </cell>
        </row>
        <row r="730">
          <cell r="A730" t="str">
            <v>26.05.01</v>
          </cell>
          <cell r="B730" t="str">
            <v xml:space="preserve">FORMA PLANA PARA CONC. ARMADO COMUM                                            </v>
          </cell>
          <cell r="C730" t="str">
            <v>m2</v>
          </cell>
          <cell r="D730">
            <v>119.93944148148148</v>
          </cell>
        </row>
        <row r="731">
          <cell r="A731" t="str">
            <v>26.05.02</v>
          </cell>
          <cell r="B731" t="str">
            <v xml:space="preserve">FORMA PLANA P/CONC.PROTEND.OU APARENTE                                         </v>
          </cell>
          <cell r="C731" t="str">
            <v>m2</v>
          </cell>
          <cell r="D731">
            <v>134.27517185185187</v>
          </cell>
        </row>
        <row r="732">
          <cell r="A732" t="str">
            <v>26.05.03</v>
          </cell>
          <cell r="B732" t="str">
            <v xml:space="preserve">FORMAS SEM REAPROVEITAMENTO                                                    </v>
          </cell>
          <cell r="C732" t="str">
            <v>m2</v>
          </cell>
          <cell r="D732">
            <v>134.41342444444444</v>
          </cell>
        </row>
        <row r="733">
          <cell r="A733" t="str">
            <v>26.05.04</v>
          </cell>
          <cell r="B733" t="str">
            <v xml:space="preserve">FORMAS METALICAS ESPECIAL P/ VIGAS                                             </v>
          </cell>
          <cell r="C733" t="str">
            <v>m2</v>
          </cell>
          <cell r="D733">
            <v>93.107803703703695</v>
          </cell>
        </row>
        <row r="734">
          <cell r="A734" t="str">
            <v>26.05.05</v>
          </cell>
          <cell r="B734" t="str">
            <v xml:space="preserve">FORMA CURVA PARA CONCRETO COMUM                                                </v>
          </cell>
          <cell r="C734" t="str">
            <v>m2</v>
          </cell>
          <cell r="D734">
            <v>155.13004370370371</v>
          </cell>
        </row>
        <row r="735">
          <cell r="A735" t="str">
            <v>26.05.06</v>
          </cell>
          <cell r="B735" t="str">
            <v xml:space="preserve">FORMA CURVA PARA CONCRETO APARENTE                                             </v>
          </cell>
          <cell r="C735" t="str">
            <v>m2</v>
          </cell>
          <cell r="D735">
            <v>161.00046148148147</v>
          </cell>
        </row>
        <row r="736">
          <cell r="A736" t="str">
            <v>26.06.01</v>
          </cell>
          <cell r="B736" t="str">
            <v xml:space="preserve">BARRA DE ACO CA-25                                                             </v>
          </cell>
          <cell r="C736" t="str">
            <v>kg</v>
          </cell>
          <cell r="D736">
            <v>12.889395555555556</v>
          </cell>
        </row>
        <row r="737">
          <cell r="A737" t="str">
            <v>26.06.02</v>
          </cell>
          <cell r="B737" t="str">
            <v xml:space="preserve">BARRA DE ACO CA-50                                                             </v>
          </cell>
          <cell r="C737" t="str">
            <v>kg</v>
          </cell>
          <cell r="D737">
            <v>11.528139259259261</v>
          </cell>
        </row>
        <row r="738">
          <cell r="A738" t="str">
            <v>26.06.03</v>
          </cell>
          <cell r="B738" t="str">
            <v xml:space="preserve">BARRA DE ACO CA-60                                                             </v>
          </cell>
          <cell r="C738" t="str">
            <v>kg</v>
          </cell>
          <cell r="D738">
            <v>13.867798518518519</v>
          </cell>
        </row>
        <row r="739">
          <cell r="A739" t="str">
            <v>26.06.04</v>
          </cell>
          <cell r="B739" t="str">
            <v xml:space="preserve">ACO PARA CONCRETO PROTENDIDO                                                   </v>
          </cell>
          <cell r="C739" t="str">
            <v>kg</v>
          </cell>
          <cell r="D739">
            <v>29.511611111111112</v>
          </cell>
        </row>
        <row r="740">
          <cell r="A740" t="str">
            <v>26.06.05</v>
          </cell>
          <cell r="B740" t="str">
            <v xml:space="preserve">TELA METALICA                                                                  </v>
          </cell>
          <cell r="C740" t="str">
            <v>kg</v>
          </cell>
          <cell r="D740">
            <v>10.517831851851852</v>
          </cell>
        </row>
        <row r="741">
          <cell r="A741" t="str">
            <v>26.06.06</v>
          </cell>
          <cell r="B741" t="str">
            <v xml:space="preserve">ACO ST 85/105                                                                  </v>
          </cell>
          <cell r="C741" t="str">
            <v>kg</v>
          </cell>
          <cell r="D741">
            <v>33.861250370370371</v>
          </cell>
        </row>
        <row r="742">
          <cell r="A742" t="str">
            <v>26.07.02</v>
          </cell>
          <cell r="B742" t="str">
            <v xml:space="preserve">AP.ANC.P/CABOS PROTEN.ATIV. 12FIOS-8MM                                         </v>
          </cell>
          <cell r="C742" t="str">
            <v>un</v>
          </cell>
          <cell r="D742">
            <v>591.19999037037041</v>
          </cell>
        </row>
        <row r="743">
          <cell r="A743" t="str">
            <v>26.07.03</v>
          </cell>
          <cell r="B743" t="str">
            <v xml:space="preserve">AP.ANC.P/CABOS PROTEN.ATIV. 4FIOS-12,7MM                                       </v>
          </cell>
          <cell r="C743" t="str">
            <v>un</v>
          </cell>
          <cell r="D743">
            <v>571.95097555555549</v>
          </cell>
        </row>
        <row r="744">
          <cell r="A744" t="str">
            <v>26.07.04</v>
          </cell>
          <cell r="B744" t="str">
            <v xml:space="preserve">AP.ANC.P/CABOS PROTEN.ATIV. 6FIOS-12,7MM                                       </v>
          </cell>
          <cell r="C744" t="str">
            <v>un</v>
          </cell>
          <cell r="D744">
            <v>863.71712000000002</v>
          </cell>
        </row>
        <row r="745">
          <cell r="A745" t="str">
            <v>26.07.05</v>
          </cell>
          <cell r="B745" t="str">
            <v xml:space="preserve">AP.ANC.P/CABOS PROTEN.ATIV.12FIOS-12,7MM                                       </v>
          </cell>
          <cell r="C745" t="str">
            <v>un</v>
          </cell>
          <cell r="D745">
            <v>1525.7024377777777</v>
          </cell>
        </row>
        <row r="746">
          <cell r="A746" t="str">
            <v>26.07.06</v>
          </cell>
          <cell r="B746" t="str">
            <v xml:space="preserve">AP.ANC.P/CABOS PROTEN.ATIV.19FIOS-12,7MM                                       </v>
          </cell>
          <cell r="C746" t="str">
            <v>un</v>
          </cell>
          <cell r="D746">
            <v>2869.9111259259262</v>
          </cell>
        </row>
        <row r="747">
          <cell r="A747" t="str">
            <v>26.07.07</v>
          </cell>
          <cell r="B747" t="str">
            <v xml:space="preserve">AP.ANC.P/CABOS PROTEN.ATIV.22FIOS-12,7MM                                       </v>
          </cell>
          <cell r="C747" t="str">
            <v>un</v>
          </cell>
          <cell r="D747">
            <v>4069.4331585185187</v>
          </cell>
        </row>
        <row r="748">
          <cell r="A748" t="str">
            <v>26.07.09</v>
          </cell>
          <cell r="B748" t="str">
            <v xml:space="preserve">AP.ANC.P/CABOS PROTEN.PASS. 4FIOS-12,7MM                                       </v>
          </cell>
          <cell r="C748" t="str">
            <v>un</v>
          </cell>
          <cell r="D748">
            <v>123.16179037037037</v>
          </cell>
        </row>
        <row r="749">
          <cell r="A749" t="str">
            <v>26.07.10</v>
          </cell>
          <cell r="B749" t="str">
            <v xml:space="preserve">AP.ANC.P/CABOS PROTEN.PASS. 6FIOS-12,7MM                                       </v>
          </cell>
          <cell r="C749" t="str">
            <v>un</v>
          </cell>
          <cell r="D749">
            <v>169.42323481481483</v>
          </cell>
        </row>
        <row r="750">
          <cell r="A750" t="str">
            <v>26.07.12</v>
          </cell>
          <cell r="B750" t="str">
            <v xml:space="preserve">AP.ANC.P/CABOS PROTEN.PAS. 19FIOS-12,7MM                                       </v>
          </cell>
          <cell r="C750" t="str">
            <v>un</v>
          </cell>
          <cell r="D750">
            <v>1136.1917103703702</v>
          </cell>
        </row>
        <row r="751">
          <cell r="A751" t="str">
            <v>26.07.13.01</v>
          </cell>
          <cell r="B751" t="str">
            <v xml:space="preserve">APARELHO DE ANCORAGEM ATIVO DE 4 FIOS DE Ã 5/8" (15,2MM)                       </v>
          </cell>
          <cell r="C751" t="str">
            <v>un</v>
          </cell>
          <cell r="D751">
            <v>766.00444148148142</v>
          </cell>
        </row>
        <row r="752">
          <cell r="A752" t="str">
            <v>26.07.13.02</v>
          </cell>
          <cell r="B752" t="str">
            <v xml:space="preserve">APARELHO DE ANCORAGEM ATIVO DE 12 F-5/8" (15,2MM)                              </v>
          </cell>
          <cell r="C752" t="str">
            <v>un</v>
          </cell>
          <cell r="D752">
            <v>2592.2680155555558</v>
          </cell>
        </row>
        <row r="753">
          <cell r="A753" t="str">
            <v>26.07.13.03</v>
          </cell>
          <cell r="B753" t="str">
            <v xml:space="preserve">APARELHO DE ANCORAGEM ATIVO 15 FIOS DE Ã 5/8" (15,2MM)                         </v>
          </cell>
          <cell r="C753" t="str">
            <v>un</v>
          </cell>
          <cell r="D753">
            <v>3657.2277362962964</v>
          </cell>
        </row>
        <row r="754">
          <cell r="A754" t="str">
            <v>26.07.13.04</v>
          </cell>
          <cell r="B754" t="str">
            <v xml:space="preserve">APARELHO DE ANCORAGEM ATIVO DE 19 FIOS DE Ã 5/8" (15,2MM)                      </v>
          </cell>
          <cell r="C754" t="str">
            <v>un</v>
          </cell>
          <cell r="D754">
            <v>4679.2866140740744</v>
          </cell>
        </row>
        <row r="755">
          <cell r="A755" t="str">
            <v>26.08.01</v>
          </cell>
          <cell r="B755" t="str">
            <v xml:space="preserve">APARELHO DE APOIO NEOPRENE FRETADO                                             </v>
          </cell>
          <cell r="C755" t="str">
            <v>dm3</v>
          </cell>
          <cell r="D755">
            <v>89.46006222222222</v>
          </cell>
        </row>
        <row r="756">
          <cell r="A756" t="str">
            <v>26.08.03</v>
          </cell>
          <cell r="B756" t="str">
            <v xml:space="preserve">ARTICULACAO DE CONCRETO TIPO"FREYSSINET"                                       </v>
          </cell>
          <cell r="C756" t="str">
            <v>dm2</v>
          </cell>
          <cell r="D756">
            <v>11.081477037037036</v>
          </cell>
        </row>
        <row r="757">
          <cell r="A757" t="str">
            <v>26.09.01</v>
          </cell>
          <cell r="B757" t="str">
            <v xml:space="preserve">CONCRETO FCK 10MPA                                                             </v>
          </cell>
          <cell r="C757" t="str">
            <v>m3</v>
          </cell>
          <cell r="D757">
            <v>513.03410148148146</v>
          </cell>
        </row>
        <row r="758">
          <cell r="A758" t="str">
            <v>26.09.02</v>
          </cell>
          <cell r="B758" t="str">
            <v xml:space="preserve">CONCRETO FCK 15MPA                                                             </v>
          </cell>
          <cell r="C758" t="str">
            <v>m3</v>
          </cell>
          <cell r="D758">
            <v>556.72192074074076</v>
          </cell>
        </row>
        <row r="759">
          <cell r="A759" t="str">
            <v>26.09.03</v>
          </cell>
          <cell r="B759" t="str">
            <v xml:space="preserve">CONCRETO FCK 18MPA                                                             </v>
          </cell>
          <cell r="C759" t="str">
            <v>m3</v>
          </cell>
          <cell r="D759">
            <v>567.32483111111117</v>
          </cell>
        </row>
        <row r="760">
          <cell r="A760" t="str">
            <v>26.09.04</v>
          </cell>
          <cell r="B760" t="str">
            <v xml:space="preserve">CONCRETO FCK 20 MPA                                                            </v>
          </cell>
          <cell r="C760" t="str">
            <v>m3</v>
          </cell>
          <cell r="D760">
            <v>587.83938888888895</v>
          </cell>
        </row>
        <row r="761">
          <cell r="A761" t="str">
            <v>26.09.05</v>
          </cell>
          <cell r="B761" t="str">
            <v xml:space="preserve">CONCRETO FCK 25 MPA                                                            </v>
          </cell>
          <cell r="C761" t="str">
            <v>m3</v>
          </cell>
          <cell r="D761">
            <v>601.03719407407402</v>
          </cell>
        </row>
        <row r="762">
          <cell r="A762" t="str">
            <v>26.09.06</v>
          </cell>
          <cell r="B762" t="str">
            <v xml:space="preserve">CONCRETO FCK 30MPA                                                             </v>
          </cell>
          <cell r="C762" t="str">
            <v>m3</v>
          </cell>
          <cell r="D762">
            <v>618.24432444444437</v>
          </cell>
        </row>
        <row r="763">
          <cell r="A763" t="str">
            <v>26.09.07</v>
          </cell>
          <cell r="B763" t="str">
            <v xml:space="preserve">CONCRETO CICLOPICO                                                             </v>
          </cell>
          <cell r="C763" t="str">
            <v>m3</v>
          </cell>
          <cell r="D763">
            <v>514.87392444444436</v>
          </cell>
        </row>
        <row r="764">
          <cell r="A764" t="str">
            <v>26.09.09</v>
          </cell>
          <cell r="B764" t="str">
            <v xml:space="preserve">BOMBEAMENTO P/ CONC. QUALQUER RESIST.                                          </v>
          </cell>
          <cell r="C764" t="str">
            <v>m3</v>
          </cell>
          <cell r="D764">
            <v>65.6912511111111</v>
          </cell>
        </row>
        <row r="765">
          <cell r="A765" t="str">
            <v>26.09.12</v>
          </cell>
          <cell r="B765" t="str">
            <v xml:space="preserve">CONCRETO FCK 35 MPA                                                            </v>
          </cell>
          <cell r="C765" t="str">
            <v>m3</v>
          </cell>
          <cell r="D765">
            <v>628.61326888888891</v>
          </cell>
        </row>
        <row r="766">
          <cell r="A766" t="str">
            <v>26.09.13</v>
          </cell>
          <cell r="B766" t="str">
            <v xml:space="preserve">CONCRETO FCK 40 MPA                                                            </v>
          </cell>
          <cell r="C766" t="str">
            <v>m3</v>
          </cell>
          <cell r="D766">
            <v>659.51804074074073</v>
          </cell>
        </row>
        <row r="767">
          <cell r="A767" t="str">
            <v>26.09.14</v>
          </cell>
          <cell r="B767" t="str">
            <v xml:space="preserve">CONCRETO FCK 45 MPA                                                            </v>
          </cell>
          <cell r="C767" t="str">
            <v>m3</v>
          </cell>
          <cell r="D767">
            <v>731.76033777777775</v>
          </cell>
        </row>
        <row r="768">
          <cell r="A768" t="str">
            <v>26.09.15</v>
          </cell>
          <cell r="B768" t="str">
            <v xml:space="preserve">CONCRETO FCK 50 MPA                                                            </v>
          </cell>
          <cell r="C768" t="str">
            <v>m3</v>
          </cell>
          <cell r="D768">
            <v>754.74217259259251</v>
          </cell>
        </row>
        <row r="769">
          <cell r="A769" t="str">
            <v>26.10.01</v>
          </cell>
          <cell r="B769" t="str">
            <v xml:space="preserve">JUNTA/RETRACAO C/LABIO POLIM.AB.15 ATE 40 MM                                   </v>
          </cell>
          <cell r="C769" t="str">
            <v>m</v>
          </cell>
          <cell r="D769">
            <v>669.03620000000001</v>
          </cell>
        </row>
        <row r="770">
          <cell r="A770" t="str">
            <v>26.10.02</v>
          </cell>
          <cell r="B770" t="str">
            <v xml:space="preserve">JUNTA/RETRACAO C/LABIO POLIM.AB.20 ATE 55 MM                                   </v>
          </cell>
          <cell r="C770" t="str">
            <v>m</v>
          </cell>
          <cell r="D770">
            <v>1244.7519</v>
          </cell>
        </row>
        <row r="771">
          <cell r="A771" t="str">
            <v>26.10.03</v>
          </cell>
          <cell r="B771" t="str">
            <v xml:space="preserve">JUNTA/RETRACAO C/LABIO POLIM.AB. 30 ATE 80 MM                                  </v>
          </cell>
          <cell r="C771" t="str">
            <v>m</v>
          </cell>
          <cell r="D771">
            <v>1267.7230999999999</v>
          </cell>
        </row>
        <row r="772">
          <cell r="A772" t="str">
            <v>26.10.04</v>
          </cell>
          <cell r="B772" t="str">
            <v xml:space="preserve">JUNTA DE DILATACAO METALICA                                                    </v>
          </cell>
          <cell r="C772" t="str">
            <v>m</v>
          </cell>
          <cell r="D772">
            <v>183.68452148148148</v>
          </cell>
        </row>
        <row r="773">
          <cell r="A773" t="str">
            <v>26.10.05</v>
          </cell>
          <cell r="B773" t="str">
            <v xml:space="preserve">JUNTAS DE DILATACAO METALICA C/NEOPRENE                                        </v>
          </cell>
          <cell r="C773" t="str">
            <v>m</v>
          </cell>
          <cell r="D773">
            <v>170.79512592592593</v>
          </cell>
        </row>
        <row r="774">
          <cell r="A774" t="str">
            <v>26.10.06</v>
          </cell>
          <cell r="B774" t="str">
            <v xml:space="preserve">FORNECIMENTO E APLICACAO DE JUNTA DE DILATACAO JJ-99120 OU T-110 OU SIMILAR.   </v>
          </cell>
          <cell r="C774" t="str">
            <v>m</v>
          </cell>
          <cell r="D774">
            <v>1674.0262</v>
          </cell>
        </row>
        <row r="775">
          <cell r="A775" t="str">
            <v>26.10.11</v>
          </cell>
          <cell r="B775" t="str">
            <v xml:space="preserve">JUNTA DE DILATACAO TERMOELASTICA DE BASE ASFALTICA MODIFICADA COM POLIMEROS    </v>
          </cell>
          <cell r="C775" t="str">
            <v>m</v>
          </cell>
          <cell r="D775">
            <v>2273.4894414814821</v>
          </cell>
        </row>
        <row r="776">
          <cell r="A776" t="str">
            <v>26.11.03.01</v>
          </cell>
          <cell r="B776" t="str">
            <v xml:space="preserve">PLACA PRE MOLDADA DE CONCRETO PARA GUARDA CORPO PP-DE-C04/021.                 </v>
          </cell>
          <cell r="C776" t="str">
            <v>un</v>
          </cell>
          <cell r="D776">
            <v>285.81064814814812</v>
          </cell>
        </row>
        <row r="777">
          <cell r="A777" t="str">
            <v>26.11.03.02</v>
          </cell>
          <cell r="B777" t="str">
            <v xml:space="preserve">PLACA PRE MOLDADA DE CONCRETO PARA FIXACAO POSTE ILUMINACAO - PP-DE-C04/021.   </v>
          </cell>
          <cell r="C777" t="str">
            <v>un</v>
          </cell>
          <cell r="D777">
            <v>525.81714888888894</v>
          </cell>
        </row>
        <row r="778">
          <cell r="A778" t="str">
            <v>26.11.03.03</v>
          </cell>
          <cell r="B778" t="str">
            <v xml:space="preserve">LANÇAMENTO DE PLACA PRE MOLDADA DE CONCRETO, ATE 1000 KG.                      </v>
          </cell>
          <cell r="C778" t="str">
            <v>un</v>
          </cell>
          <cell r="D778">
            <v>104.26372444444443</v>
          </cell>
        </row>
        <row r="779">
          <cell r="A779" t="str">
            <v>26.11.03.04</v>
          </cell>
          <cell r="B779" t="str">
            <v xml:space="preserve">TELAMENTO METALICO PARA PASSARELA, CONFORME PP-DE-M09/001.                     </v>
          </cell>
          <cell r="C779" t="str">
            <v>m</v>
          </cell>
          <cell r="D779">
            <v>3151.3083259259261</v>
          </cell>
        </row>
        <row r="780">
          <cell r="A780" t="str">
            <v>26.11.03.05</v>
          </cell>
          <cell r="B780" t="str">
            <v xml:space="preserve">GUARDA CORPO METALICO DE PASSARELA H=0,90M, CONFORME PP-DE-C04/029.            </v>
          </cell>
          <cell r="C780" t="str">
            <v>m</v>
          </cell>
          <cell r="D780">
            <v>1205.179754074074</v>
          </cell>
        </row>
        <row r="781">
          <cell r="A781" t="str">
            <v>26.11.03.06</v>
          </cell>
          <cell r="B781" t="str">
            <v xml:space="preserve">CORRIMAO METALICO D=2" PARA PASSARELA, CONFORME PP-DE-K00/004.                 </v>
          </cell>
          <cell r="C781" t="str">
            <v>m</v>
          </cell>
          <cell r="D781">
            <v>195.20202592592591</v>
          </cell>
        </row>
        <row r="782">
          <cell r="A782" t="str">
            <v>26.11.04.01</v>
          </cell>
          <cell r="B782" t="str">
            <v xml:space="preserve">BARREIRA DE SEGURANCA COM PASSEIO CONF. PP-DE-C01/293                          </v>
          </cell>
          <cell r="C782" t="str">
            <v>m</v>
          </cell>
          <cell r="D782">
            <v>1249.5269318518519</v>
          </cell>
        </row>
        <row r="783">
          <cell r="A783" t="str">
            <v>26.11.04.02</v>
          </cell>
          <cell r="B783" t="str">
            <v xml:space="preserve">BARREIRA DE SEGURANCA CONF. PP-DE-C01/293                                      </v>
          </cell>
          <cell r="C783" t="str">
            <v>m</v>
          </cell>
          <cell r="D783">
            <v>613.76706740740735</v>
          </cell>
        </row>
        <row r="784">
          <cell r="A784" t="str">
            <v>26.11.06</v>
          </cell>
          <cell r="B784" t="str">
            <v xml:space="preserve">BAR. DOU.FACE NEW JERSEY O.A.E.DES.5464                                        </v>
          </cell>
          <cell r="C784" t="str">
            <v>m</v>
          </cell>
          <cell r="D784">
            <v>652.96699481481483</v>
          </cell>
        </row>
        <row r="785">
          <cell r="A785" t="str">
            <v>26.11.08.01</v>
          </cell>
          <cell r="B785" t="str">
            <v xml:space="preserve">BARREIRA DE SEGURANçA PARA O.A.E CONF. PP-DE-C01/293                           </v>
          </cell>
          <cell r="C785" t="str">
            <v>m</v>
          </cell>
          <cell r="D785">
            <v>493.57239037037039</v>
          </cell>
        </row>
        <row r="786">
          <cell r="A786" t="str">
            <v>26.12.01</v>
          </cell>
          <cell r="B786" t="str">
            <v xml:space="preserve">TUBO DE PVC PERFURADO OU NAO D=0,050M                                          </v>
          </cell>
          <cell r="C786" t="str">
            <v>m</v>
          </cell>
          <cell r="D786">
            <v>26.28926222222222</v>
          </cell>
        </row>
        <row r="787">
          <cell r="A787" t="str">
            <v>26.12.02</v>
          </cell>
          <cell r="B787" t="str">
            <v xml:space="preserve">TUBO DE PVC PERFURADO OU NAO D=0,075M                                          </v>
          </cell>
          <cell r="C787" t="str">
            <v>m</v>
          </cell>
          <cell r="D787">
            <v>33.329509629629626</v>
          </cell>
        </row>
        <row r="788">
          <cell r="A788" t="str">
            <v>26.12.03</v>
          </cell>
          <cell r="B788" t="str">
            <v xml:space="preserve">TUBO DE PVC PERFURADO OU NAO D=0,100M                                          </v>
          </cell>
          <cell r="C788" t="str">
            <v>m</v>
          </cell>
          <cell r="D788">
            <v>75.836864444444444</v>
          </cell>
        </row>
        <row r="789">
          <cell r="A789" t="str">
            <v>26.12.04</v>
          </cell>
          <cell r="B789" t="str">
            <v xml:space="preserve">TUBO DE PVC PERFURADO OU NAO D=0,150M                                          </v>
          </cell>
          <cell r="C789" t="str">
            <v>m</v>
          </cell>
          <cell r="D789">
            <v>138.32703629629631</v>
          </cell>
        </row>
        <row r="790">
          <cell r="A790" t="str">
            <v>26.13.01</v>
          </cell>
          <cell r="B790" t="str">
            <v xml:space="preserve">LANC.VIGA P&lt;=50T-GUINDASTE AUTO P                                              </v>
          </cell>
          <cell r="C790" t="str">
            <v>un</v>
          </cell>
          <cell r="D790">
            <v>10083.080622222224</v>
          </cell>
        </row>
        <row r="791">
          <cell r="A791" t="str">
            <v>26.13.02</v>
          </cell>
          <cell r="B791" t="str">
            <v xml:space="preserve">LANC.VIGA 50&lt;P&lt;=80 T C/GUIND.AUTO P                                            </v>
          </cell>
          <cell r="C791" t="str">
            <v>un</v>
          </cell>
          <cell r="D791">
            <v>10372.730438518518</v>
          </cell>
        </row>
        <row r="792">
          <cell r="A792" t="str">
            <v>26.14.01</v>
          </cell>
          <cell r="B792" t="str">
            <v xml:space="preserve">ESGOTAMENTO CONTINUO AGUA                                                      </v>
          </cell>
          <cell r="C792" t="str">
            <v>m3</v>
          </cell>
          <cell r="D792">
            <v>3.1479051851851851</v>
          </cell>
        </row>
        <row r="793">
          <cell r="A793" t="str">
            <v>26.14.02</v>
          </cell>
          <cell r="B793" t="str">
            <v xml:space="preserve">ESCORAMENTO VALAS/CAVAS P/FUND.CONTINUO                                        </v>
          </cell>
          <cell r="C793" t="str">
            <v>m2</v>
          </cell>
          <cell r="D793">
            <v>125.91620740740741</v>
          </cell>
        </row>
        <row r="794">
          <cell r="A794" t="str">
            <v>26.14.03</v>
          </cell>
          <cell r="B794" t="str">
            <v xml:space="preserve">PAREDE ENSECADEIRA C/PRANCHA-ESP.0,050M                                        </v>
          </cell>
          <cell r="C794" t="str">
            <v>m2</v>
          </cell>
          <cell r="D794">
            <v>328.16911555555555</v>
          </cell>
        </row>
        <row r="795">
          <cell r="A795" t="str">
            <v>26.14.04</v>
          </cell>
          <cell r="B795" t="str">
            <v xml:space="preserve">PAREDE ENSECADEIRA C/PRANCHA-ESP.0,075M                                        </v>
          </cell>
          <cell r="C795" t="str">
            <v>m2</v>
          </cell>
          <cell r="D795">
            <v>462.97602814814809</v>
          </cell>
        </row>
        <row r="796">
          <cell r="A796" t="str">
            <v>26.15.01</v>
          </cell>
          <cell r="B796" t="str">
            <v xml:space="preserve">ENROCAMENTO PEDRA ARRUMADA                                                     </v>
          </cell>
          <cell r="C796" t="str">
            <v>m3</v>
          </cell>
          <cell r="D796">
            <v>298.45544296296293</v>
          </cell>
        </row>
        <row r="797">
          <cell r="A797" t="str">
            <v>26.15.02</v>
          </cell>
          <cell r="B797" t="str">
            <v xml:space="preserve">ENROCAMENTO PEDRA ARRUMADA E REJUNTADA                                         </v>
          </cell>
          <cell r="C797" t="str">
            <v>m3</v>
          </cell>
          <cell r="D797">
            <v>447.59808592592589</v>
          </cell>
        </row>
        <row r="798">
          <cell r="A798" t="str">
            <v>26.15.03</v>
          </cell>
          <cell r="B798" t="str">
            <v xml:space="preserve">ENROCAMENTO PEDRA JOGADA                                                       </v>
          </cell>
          <cell r="C798" t="str">
            <v>m3</v>
          </cell>
          <cell r="D798">
            <v>191.10762222222223</v>
          </cell>
        </row>
        <row r="799">
          <cell r="A799" t="str">
            <v>26.16.01</v>
          </cell>
          <cell r="B799" t="str">
            <v xml:space="preserve">PROTECAO DE TALUDE COM BLOCO PRE-MOLDADO SEXTAVADO 30X30X5CM INTERTRAVADO.     </v>
          </cell>
          <cell r="C799" t="str">
            <v>m2</v>
          </cell>
          <cell r="D799">
            <v>143.3466688888889</v>
          </cell>
        </row>
        <row r="800">
          <cell r="A800" t="str">
            <v>26.16.02</v>
          </cell>
          <cell r="B800" t="str">
            <v xml:space="preserve">PROTECAO TALUDE SOB OAE EM PLACAS PRE MOLDADAS TRAPEZOIDAL, 98X80X40CM.        </v>
          </cell>
          <cell r="C800" t="str">
            <v>m2</v>
          </cell>
          <cell r="D800">
            <v>462.79523629629625</v>
          </cell>
        </row>
        <row r="801">
          <cell r="A801" t="str">
            <v>26.16.03</v>
          </cell>
          <cell r="B801" t="str">
            <v xml:space="preserve">PROTECAO TALUDE SOB OAE COM PECAS PRE-MOLDADAS RETANGULAR 20X10X6CM.           </v>
          </cell>
          <cell r="C801" t="str">
            <v>m2</v>
          </cell>
          <cell r="D801">
            <v>127.00095851851852</v>
          </cell>
        </row>
        <row r="802">
          <cell r="A802" t="str">
            <v>27.01.01</v>
          </cell>
          <cell r="B802" t="str">
            <v xml:space="preserve">REMOCAO MANUAL DE CONCRETO SEGREGADO                                           </v>
          </cell>
          <cell r="C802" t="str">
            <v>dm3</v>
          </cell>
          <cell r="D802">
            <v>34.084581481481479</v>
          </cell>
        </row>
        <row r="803">
          <cell r="A803" t="str">
            <v>27.01.02</v>
          </cell>
          <cell r="B803" t="str">
            <v xml:space="preserve">DEMOLICAO DE CONCRETO SIMPLES                                                  </v>
          </cell>
          <cell r="C803" t="str">
            <v>m3</v>
          </cell>
          <cell r="D803">
            <v>252.64066074074074</v>
          </cell>
        </row>
        <row r="804">
          <cell r="A804" t="str">
            <v>27.01.03</v>
          </cell>
          <cell r="B804" t="str">
            <v xml:space="preserve">DEMOLICAO DE CONCRETO ARMADO                                                   </v>
          </cell>
          <cell r="C804" t="str">
            <v>m3</v>
          </cell>
          <cell r="D804">
            <v>470.76071259259254</v>
          </cell>
        </row>
        <row r="805">
          <cell r="A805" t="str">
            <v>27.01.04</v>
          </cell>
          <cell r="B805" t="str">
            <v xml:space="preserve">REMOCAO,CARGA E TRANSP.ENTULHO EM GERAL                                        </v>
          </cell>
          <cell r="C805" t="str">
            <v>t*km</v>
          </cell>
          <cell r="D805">
            <v>1.7972837037037035</v>
          </cell>
        </row>
        <row r="806">
          <cell r="A806" t="str">
            <v>27.01.29</v>
          </cell>
          <cell r="B806" t="str">
            <v xml:space="preserve">LIXAMENTO MECÂNICO DE SUPERFÍCIO DE CONCRETO                                   </v>
          </cell>
          <cell r="C806" t="str">
            <v>m2</v>
          </cell>
          <cell r="D806">
            <v>21.897083703703704</v>
          </cell>
        </row>
        <row r="807">
          <cell r="A807" t="str">
            <v>27.01.40</v>
          </cell>
          <cell r="B807" t="str">
            <v xml:space="preserve">TRATAMENTO DE ARMADURA COM PRIMER RICO EM ZINCO                                </v>
          </cell>
          <cell r="C807" t="str">
            <v>m2</v>
          </cell>
          <cell r="D807">
            <v>8.2419814814814814</v>
          </cell>
        </row>
        <row r="808">
          <cell r="A808" t="str">
            <v>27.01.45</v>
          </cell>
          <cell r="B808" t="str">
            <v xml:space="preserve">DESOBSTRUCAO DE JUNTA DE DILATACAO                                             </v>
          </cell>
          <cell r="C808" t="str">
            <v>m</v>
          </cell>
          <cell r="D808">
            <v>62.670963703703706</v>
          </cell>
        </row>
        <row r="809">
          <cell r="A809" t="str">
            <v>27.02.01</v>
          </cell>
          <cell r="B809" t="str">
            <v xml:space="preserve">APIC.MANUAL CONC.C/ELIMINACAO SUP.LISAS                                        </v>
          </cell>
          <cell r="C809" t="str">
            <v>m2</v>
          </cell>
          <cell r="D809">
            <v>61.660656296296295</v>
          </cell>
        </row>
        <row r="810">
          <cell r="A810" t="str">
            <v>27.02.02</v>
          </cell>
          <cell r="B810" t="str">
            <v xml:space="preserve">LIMPEZA COM JATO D´AGUA S/SUP.DE CONC.                                         </v>
          </cell>
          <cell r="C810" t="str">
            <v>m2</v>
          </cell>
          <cell r="D810">
            <v>5.9235918518518513</v>
          </cell>
        </row>
        <row r="811">
          <cell r="A811" t="str">
            <v>27.02.03</v>
          </cell>
          <cell r="B811" t="str">
            <v xml:space="preserve">LIXAMENTO MANUAL DA SUPERFICIE DE CONCR.                                       </v>
          </cell>
          <cell r="C811" t="str">
            <v>m2</v>
          </cell>
          <cell r="D811">
            <v>10.273231111111111</v>
          </cell>
        </row>
        <row r="812">
          <cell r="A812" t="str">
            <v>27.02.05</v>
          </cell>
          <cell r="B812" t="str">
            <v xml:space="preserve">JATEAMENTO EM ESTR.CONCRETO COM AGUA                                           </v>
          </cell>
          <cell r="C812" t="str">
            <v>m2</v>
          </cell>
          <cell r="D812">
            <v>7.1146911111111111</v>
          </cell>
        </row>
        <row r="813">
          <cell r="A813" t="str">
            <v>27.02.08</v>
          </cell>
          <cell r="B813" t="str">
            <v xml:space="preserve">LIMPEZA MANUAL COM ESCOVA DE ACO P/ ACO                                        </v>
          </cell>
          <cell r="C813" t="str">
            <v>m</v>
          </cell>
          <cell r="D813">
            <v>8.1143637037037042</v>
          </cell>
        </row>
        <row r="814">
          <cell r="A814" t="str">
            <v>27.02.09</v>
          </cell>
          <cell r="B814" t="str">
            <v xml:space="preserve">LIMPEZA MANUAL C/ESCOVA ACO P/CONCRETO                                         </v>
          </cell>
          <cell r="C814" t="str">
            <v>m2</v>
          </cell>
          <cell r="D814">
            <v>11.081477037037036</v>
          </cell>
        </row>
        <row r="815">
          <cell r="A815" t="str">
            <v>27.03.01</v>
          </cell>
          <cell r="B815" t="str">
            <v xml:space="preserve">ANDAIME DE MADEIRA                                                             </v>
          </cell>
          <cell r="C815" t="str">
            <v>m3</v>
          </cell>
          <cell r="D815">
            <v>20.301861481481481</v>
          </cell>
        </row>
        <row r="816">
          <cell r="A816" t="str">
            <v>27.03.02</v>
          </cell>
          <cell r="B816" t="str">
            <v xml:space="preserve">ANDAIME TUBULAR                                                                </v>
          </cell>
          <cell r="C816" t="str">
            <v>m3</v>
          </cell>
          <cell r="D816">
            <v>24.768483703703705</v>
          </cell>
        </row>
        <row r="817">
          <cell r="A817" t="str">
            <v>27.03.03.01</v>
          </cell>
          <cell r="B817" t="str">
            <v xml:space="preserve">EXECUCAO DE ANDAIME SUSPENSO AREA MAXIMA DE 560 M2.                            </v>
          </cell>
          <cell r="C817" t="str">
            <v>m2</v>
          </cell>
          <cell r="D817">
            <v>73.561014074074066</v>
          </cell>
        </row>
        <row r="818">
          <cell r="A818" t="str">
            <v>27.03.03.02</v>
          </cell>
          <cell r="B818" t="str">
            <v xml:space="preserve">DESMOB. DESLOCAMENTO, MONTAGEM E FURO NO CONCRETO PARA ANDAIME SUSPENSO.       </v>
          </cell>
          <cell r="C818" t="str">
            <v>m2</v>
          </cell>
          <cell r="D818">
            <v>65.978391111111108</v>
          </cell>
        </row>
        <row r="819">
          <cell r="A819" t="str">
            <v>27.04.03</v>
          </cell>
          <cell r="B819" t="str">
            <v xml:space="preserve">FURO NO CONCRETO D=1" PROFUND. DE 30CM                                         </v>
          </cell>
          <cell r="C819" t="str">
            <v>un</v>
          </cell>
          <cell r="D819">
            <v>67.275838518518526</v>
          </cell>
        </row>
        <row r="820">
          <cell r="A820" t="str">
            <v>27.04.08</v>
          </cell>
          <cell r="B820" t="str">
            <v xml:space="preserve">FURO NO CONCRETO D=1/2" PROFUND.DE 15CM                                        </v>
          </cell>
          <cell r="C820" t="str">
            <v>un</v>
          </cell>
          <cell r="D820">
            <v>22.428824444444444</v>
          </cell>
        </row>
        <row r="821">
          <cell r="A821" t="str">
            <v>27.04.13</v>
          </cell>
          <cell r="B821" t="str">
            <v xml:space="preserve">FURO NO CONCRETO D=3/8"PROFUNDIDADE DE 10 CM.                                  </v>
          </cell>
          <cell r="C821" t="str">
            <v>un</v>
          </cell>
          <cell r="D821">
            <v>11.964166666666667</v>
          </cell>
        </row>
        <row r="822">
          <cell r="A822" t="str">
            <v>27.04.14</v>
          </cell>
          <cell r="B822" t="str">
            <v xml:space="preserve">FURO NO CONCRETO D=5/8"PROFUNDIDADE DE 19 CM.                                  </v>
          </cell>
          <cell r="C822" t="str">
            <v>un</v>
          </cell>
          <cell r="D822">
            <v>36.36043185185185</v>
          </cell>
        </row>
        <row r="823">
          <cell r="A823" t="str">
            <v>27.04.15</v>
          </cell>
          <cell r="B823" t="str">
            <v xml:space="preserve">FURO NO CONCRETO D=3/4"PROFUNDIDADE DE 24 CM.                                  </v>
          </cell>
          <cell r="C823" t="str">
            <v>un</v>
          </cell>
          <cell r="D823">
            <v>57.406730370370376</v>
          </cell>
        </row>
        <row r="824">
          <cell r="A824" t="str">
            <v>27.04.16</v>
          </cell>
          <cell r="B824" t="str">
            <v xml:space="preserve">FURO NO CONCRETO D=1/4"PROFUNDIDADE DE 7,5 CM.                                 </v>
          </cell>
          <cell r="C824" t="str">
            <v>un</v>
          </cell>
          <cell r="D824">
            <v>5.6470866666666666</v>
          </cell>
        </row>
        <row r="825">
          <cell r="A825" t="str">
            <v>27.04.17</v>
          </cell>
          <cell r="B825" t="str">
            <v xml:space="preserve">FURO NO CONCRETO D=5/16"PROFUNDIDADE DE 9,5 CM.                                </v>
          </cell>
          <cell r="C825" t="str">
            <v>un</v>
          </cell>
          <cell r="D825">
            <v>9.0927666666666678</v>
          </cell>
        </row>
        <row r="826">
          <cell r="A826" t="str">
            <v>27.04.18</v>
          </cell>
          <cell r="B826" t="str">
            <v xml:space="preserve">FURO NO CONCRETO D=1 1/4"PROFUNDIDADE 38 CM.                                   </v>
          </cell>
          <cell r="C826" t="str">
            <v>un</v>
          </cell>
          <cell r="D826">
            <v>145.4417274074074</v>
          </cell>
        </row>
        <row r="827">
          <cell r="A827" t="str">
            <v>27.05.01</v>
          </cell>
          <cell r="B827" t="str">
            <v xml:space="preserve">FORMA PLANA P/CONC.ARMADO COMUM                                                </v>
          </cell>
          <cell r="C827" t="str">
            <v>m2</v>
          </cell>
          <cell r="D827">
            <v>119.93944148148148</v>
          </cell>
        </row>
        <row r="828">
          <cell r="A828" t="str">
            <v>27.05.02</v>
          </cell>
          <cell r="B828" t="str">
            <v xml:space="preserve">FORMA PLANA P/CONC.PROTEND.OU APARENTE                                         </v>
          </cell>
          <cell r="C828" t="str">
            <v>m2</v>
          </cell>
          <cell r="D828">
            <v>134.27517185185187</v>
          </cell>
        </row>
        <row r="829">
          <cell r="A829" t="str">
            <v>27.05.03</v>
          </cell>
          <cell r="B829" t="str">
            <v xml:space="preserve">FORMAS METALICAS PARA CONCRETO                                                 </v>
          </cell>
          <cell r="C829" t="str">
            <v>m2</v>
          </cell>
          <cell r="D829">
            <v>93.107803703703695</v>
          </cell>
        </row>
        <row r="830">
          <cell r="A830" t="str">
            <v>27.06.01</v>
          </cell>
          <cell r="B830" t="str">
            <v xml:space="preserve">BARRA DE ACO CA-25                                                             </v>
          </cell>
          <cell r="C830" t="str">
            <v>kg</v>
          </cell>
          <cell r="D830">
            <v>12.889395555555556</v>
          </cell>
        </row>
        <row r="831">
          <cell r="A831" t="str">
            <v>27.06.02</v>
          </cell>
          <cell r="B831" t="str">
            <v xml:space="preserve">BARRA DE ACO CA-50 PARA RECUPERACAO ESTRUTURAL                                 </v>
          </cell>
          <cell r="C831" t="str">
            <v>kg</v>
          </cell>
          <cell r="D831">
            <v>11.528139259259261</v>
          </cell>
        </row>
        <row r="832">
          <cell r="A832" t="str">
            <v>27.06.03</v>
          </cell>
          <cell r="B832" t="str">
            <v xml:space="preserve">BARRA DE ACO CA-60                                                             </v>
          </cell>
          <cell r="C832" t="str">
            <v>kg</v>
          </cell>
          <cell r="D832">
            <v>13.867798518518519</v>
          </cell>
        </row>
        <row r="833">
          <cell r="A833" t="str">
            <v>27.06.04</v>
          </cell>
          <cell r="B833" t="str">
            <v xml:space="preserve">ACO PARA CONCRETO PROTENDIDO                                                   </v>
          </cell>
          <cell r="C833" t="str">
            <v>kg</v>
          </cell>
          <cell r="D833">
            <v>29.511611111111112</v>
          </cell>
        </row>
        <row r="834">
          <cell r="A834" t="str">
            <v>27.06.05</v>
          </cell>
          <cell r="B834" t="str">
            <v xml:space="preserve">TELA METALICA                                                                  </v>
          </cell>
          <cell r="C834" t="str">
            <v>kg</v>
          </cell>
          <cell r="D834">
            <v>10.517831851851852</v>
          </cell>
        </row>
        <row r="835">
          <cell r="A835" t="str">
            <v>27.06.06</v>
          </cell>
          <cell r="B835" t="str">
            <v xml:space="preserve">SUBSTITUICAO DE ACO DA ARMADURA                                                </v>
          </cell>
          <cell r="C835" t="str">
            <v>kg</v>
          </cell>
          <cell r="D835">
            <v>25.661808148148147</v>
          </cell>
        </row>
        <row r="836">
          <cell r="A836" t="str">
            <v>27.06.07</v>
          </cell>
          <cell r="B836" t="str">
            <v xml:space="preserve">RETIRADA DA ARMADURA CORROIDA                                                  </v>
          </cell>
          <cell r="C836" t="str">
            <v>kg</v>
          </cell>
          <cell r="D836">
            <v>10.368944444444445</v>
          </cell>
        </row>
        <row r="837">
          <cell r="A837" t="str">
            <v>27.06.08</v>
          </cell>
          <cell r="B837" t="str">
            <v xml:space="preserve">ACO P/ CONCRETO PROTENDIDO ST 85/105                                           </v>
          </cell>
          <cell r="C837" t="str">
            <v>kg</v>
          </cell>
          <cell r="D837">
            <v>33.861250370370371</v>
          </cell>
        </row>
        <row r="838">
          <cell r="A838" t="str">
            <v>27.06.09</v>
          </cell>
          <cell r="B838" t="str">
            <v xml:space="preserve">EMENDA DE BARRA DE ACO COM LUVA PRENSADA D=12MM                                </v>
          </cell>
          <cell r="C838" t="str">
            <v>un</v>
          </cell>
          <cell r="D838">
            <v>30.904771851851851</v>
          </cell>
        </row>
        <row r="839">
          <cell r="A839" t="str">
            <v>27.06.10</v>
          </cell>
          <cell r="B839" t="str">
            <v xml:space="preserve">EMENDA DE BARRA DE ACO COM LUVA PRENSADA D=16MM                                </v>
          </cell>
          <cell r="C839" t="str">
            <v>un</v>
          </cell>
          <cell r="D839">
            <v>37.530261481481482</v>
          </cell>
        </row>
        <row r="840">
          <cell r="A840" t="str">
            <v>27.06.11</v>
          </cell>
          <cell r="B840" t="str">
            <v xml:space="preserve">EMENDA DE BARRA DE ACO COM LUVA PRENSADA D=20MM                                </v>
          </cell>
          <cell r="C840" t="str">
            <v>un</v>
          </cell>
          <cell r="D840">
            <v>53.184708888888885</v>
          </cell>
        </row>
        <row r="841">
          <cell r="A841" t="str">
            <v>27.06.12</v>
          </cell>
          <cell r="B841" t="str">
            <v xml:space="preserve">EMENDA DE BARRA DE ACO COM LUVA PRENSADA D=25MM                                </v>
          </cell>
          <cell r="C841" t="str">
            <v>un</v>
          </cell>
          <cell r="D841">
            <v>75.262584444444443</v>
          </cell>
        </row>
        <row r="842">
          <cell r="A842" t="str">
            <v>27.06.13</v>
          </cell>
          <cell r="B842" t="str">
            <v xml:space="preserve">EMENDA DE BARRA DE ACO COM ROSCA D=12MM                                        </v>
          </cell>
          <cell r="C842" t="str">
            <v>un</v>
          </cell>
          <cell r="D842">
            <v>18.228072592592593</v>
          </cell>
        </row>
        <row r="843">
          <cell r="A843" t="str">
            <v>27.06.14</v>
          </cell>
          <cell r="B843" t="str">
            <v xml:space="preserve">EMENDA DE BARRA DE ACO COM ROSCA D=16MM                                        </v>
          </cell>
          <cell r="C843" t="str">
            <v>un</v>
          </cell>
          <cell r="D843">
            <v>23.109452592592589</v>
          </cell>
        </row>
        <row r="844">
          <cell r="A844" t="str">
            <v>27.06.15</v>
          </cell>
          <cell r="B844" t="str">
            <v xml:space="preserve">EMENDA DE BARRA DE ACO COM ROSCA D=20MM                                        </v>
          </cell>
          <cell r="C844" t="str">
            <v>un</v>
          </cell>
          <cell r="D844">
            <v>31.627939259259257</v>
          </cell>
        </row>
        <row r="845">
          <cell r="A845" t="str">
            <v>27.06.16</v>
          </cell>
          <cell r="B845" t="str">
            <v xml:space="preserve">EMENDA DE BARRA DE ACO COM ROSCA D=25MM                                        </v>
          </cell>
          <cell r="C845" t="str">
            <v>un</v>
          </cell>
          <cell r="D845">
            <v>43.687819259259257</v>
          </cell>
        </row>
        <row r="846">
          <cell r="A846" t="str">
            <v>27.06.17</v>
          </cell>
          <cell r="B846" t="str">
            <v xml:space="preserve">CHUMBAMENTO BARRAS C/RESINA EPOX.INJ.                                          </v>
          </cell>
          <cell r="C846" t="str">
            <v>kg</v>
          </cell>
          <cell r="D846">
            <v>56.864354814814817</v>
          </cell>
        </row>
        <row r="847">
          <cell r="A847" t="str">
            <v>27.06.20</v>
          </cell>
          <cell r="B847" t="str">
            <v xml:space="preserve">CHUMBADOR QUIMICO DIÂMETRO 1.1/2".                                             </v>
          </cell>
          <cell r="C847" t="str">
            <v>un</v>
          </cell>
          <cell r="D847">
            <v>1009.4353525925925</v>
          </cell>
        </row>
        <row r="848">
          <cell r="A848" t="str">
            <v>27.07.02</v>
          </cell>
          <cell r="B848" t="str">
            <v xml:space="preserve">AP.ANC.P/CABOS PROTEN. ATIVA 12FIOS-8MM                                        </v>
          </cell>
          <cell r="C848" t="str">
            <v>un</v>
          </cell>
          <cell r="D848">
            <v>591.19999037037041</v>
          </cell>
        </row>
        <row r="849">
          <cell r="A849" t="str">
            <v>27.07.03</v>
          </cell>
          <cell r="B849" t="str">
            <v xml:space="preserve">AP.ANC.P/CABOS PROTEN.ATIV.04FIOS-12,7MM                                       </v>
          </cell>
          <cell r="C849" t="str">
            <v>un</v>
          </cell>
          <cell r="D849">
            <v>571.95097555555549</v>
          </cell>
        </row>
        <row r="850">
          <cell r="A850" t="str">
            <v>27.07.04</v>
          </cell>
          <cell r="B850" t="str">
            <v xml:space="preserve">AP.ANC.P/CABOS PROTEN.ATIV. 6FIOS-12,7MM                                       </v>
          </cell>
          <cell r="C850" t="str">
            <v>un</v>
          </cell>
          <cell r="D850">
            <v>863.71712000000002</v>
          </cell>
        </row>
        <row r="851">
          <cell r="A851" t="str">
            <v>27.07.05</v>
          </cell>
          <cell r="B851" t="str">
            <v xml:space="preserve">AP.ANC.P/CABOS PROTEN.ATIV.12FIOS-12,7MM                                       </v>
          </cell>
          <cell r="C851" t="str">
            <v>un</v>
          </cell>
          <cell r="D851">
            <v>1525.7024377777777</v>
          </cell>
        </row>
        <row r="852">
          <cell r="A852" t="str">
            <v>27.07.06</v>
          </cell>
          <cell r="B852" t="str">
            <v xml:space="preserve">AP.ANC.P/CABOS PROTEN.ATIV.19FIOS-12,7MM                                       </v>
          </cell>
          <cell r="C852" t="str">
            <v>un</v>
          </cell>
          <cell r="D852">
            <v>2869.9111259259262</v>
          </cell>
        </row>
        <row r="853">
          <cell r="A853" t="str">
            <v>27.07.07</v>
          </cell>
          <cell r="B853" t="str">
            <v xml:space="preserve">AP.ANC.P/CABOS PROTEN.ATIV.22FIOS-12,7MM                                       </v>
          </cell>
          <cell r="C853" t="str">
            <v>un</v>
          </cell>
          <cell r="D853">
            <v>4069.4331585185187</v>
          </cell>
        </row>
        <row r="854">
          <cell r="A854" t="str">
            <v>27.07.09</v>
          </cell>
          <cell r="B854" t="str">
            <v xml:space="preserve">AP.ANC.P/CABOS PROTEN.PASS. 4FIOS-12,7MM                                       </v>
          </cell>
          <cell r="C854" t="str">
            <v>un</v>
          </cell>
          <cell r="D854">
            <v>123.16179037037037</v>
          </cell>
        </row>
        <row r="855">
          <cell r="A855" t="str">
            <v>27.07.10</v>
          </cell>
          <cell r="B855" t="str">
            <v xml:space="preserve">AP.ANC.P/CABOS PROTEN.PASS. 6FIOS-12,7MM                                       </v>
          </cell>
          <cell r="C855" t="str">
            <v>un</v>
          </cell>
          <cell r="D855">
            <v>169.42323481481483</v>
          </cell>
        </row>
        <row r="856">
          <cell r="A856" t="str">
            <v>27.07.12</v>
          </cell>
          <cell r="B856" t="str">
            <v xml:space="preserve">AP.ANC.P/CABOS PROTEN.PAS. 19FIOS-12,7MM                                       </v>
          </cell>
          <cell r="C856" t="str">
            <v>un</v>
          </cell>
          <cell r="D856">
            <v>1136.1917103703702</v>
          </cell>
        </row>
        <row r="857">
          <cell r="A857" t="str">
            <v>27.07.13.01</v>
          </cell>
          <cell r="B857" t="str">
            <v xml:space="preserve">APARELHO DE ANCORAGEM ATIVO DE 4 FIOS DE Ã 5/8" (15,2MM)                       </v>
          </cell>
          <cell r="C857" t="str">
            <v>un</v>
          </cell>
          <cell r="D857">
            <v>766.00444148148142</v>
          </cell>
        </row>
        <row r="858">
          <cell r="A858" t="str">
            <v>27.07.13.02</v>
          </cell>
          <cell r="B858" t="str">
            <v xml:space="preserve">APARELHO DE ANCORAGEM ATIVO DE 12 FIOS DE 5/8" (15,2MM)                        </v>
          </cell>
          <cell r="C858" t="str">
            <v>un</v>
          </cell>
          <cell r="D858">
            <v>2592.2680155555558</v>
          </cell>
        </row>
        <row r="859">
          <cell r="A859" t="str">
            <v>27.07.13.03</v>
          </cell>
          <cell r="B859" t="str">
            <v xml:space="preserve">APARELHO DE ANCORAGEM ATIVO DE 15 FIOS DE Ã 5/8" (15,2MM)                      </v>
          </cell>
          <cell r="C859" t="str">
            <v>un</v>
          </cell>
          <cell r="D859">
            <v>3657.2277362962964</v>
          </cell>
        </row>
        <row r="860">
          <cell r="A860" t="str">
            <v>27.07.13.04</v>
          </cell>
          <cell r="B860" t="str">
            <v xml:space="preserve">APARELHO DE ANCORAGEM ATIVO DE 19 FIOS DE Ã 5/8"                               </v>
          </cell>
          <cell r="C860" t="str">
            <v>un</v>
          </cell>
          <cell r="D860">
            <v>4679.2866140740744</v>
          </cell>
        </row>
        <row r="861">
          <cell r="A861" t="str">
            <v>27.08.01</v>
          </cell>
          <cell r="B861" t="str">
            <v xml:space="preserve">SUBSTIT.APARELHO APOIO NEOPRENE FRETADO                                        </v>
          </cell>
          <cell r="C861" t="str">
            <v>dm3</v>
          </cell>
          <cell r="D861">
            <v>153.42847333333333</v>
          </cell>
        </row>
        <row r="862">
          <cell r="A862" t="str">
            <v>27.09.01</v>
          </cell>
          <cell r="B862" t="str">
            <v xml:space="preserve">CONCRETO FCK 10MPA                                                             </v>
          </cell>
          <cell r="C862" t="str">
            <v>m3</v>
          </cell>
          <cell r="D862">
            <v>513.03410148148146</v>
          </cell>
        </row>
        <row r="863">
          <cell r="A863" t="str">
            <v>27.09.02</v>
          </cell>
          <cell r="B863" t="str">
            <v xml:space="preserve">CONCRETO FCK 15MPA                                                             </v>
          </cell>
          <cell r="C863" t="str">
            <v>m3</v>
          </cell>
          <cell r="D863">
            <v>556.72192074074076</v>
          </cell>
        </row>
        <row r="864">
          <cell r="A864" t="str">
            <v>27.09.03</v>
          </cell>
          <cell r="B864" t="str">
            <v xml:space="preserve">CONCRETO FCK 18MPA                                                             </v>
          </cell>
          <cell r="C864" t="str">
            <v>m3</v>
          </cell>
          <cell r="D864">
            <v>567.32483111111117</v>
          </cell>
        </row>
        <row r="865">
          <cell r="A865" t="str">
            <v>27.09.04</v>
          </cell>
          <cell r="B865" t="str">
            <v xml:space="preserve">CONCRETO FCK 20MPA                                                             </v>
          </cell>
          <cell r="C865" t="str">
            <v>m3</v>
          </cell>
          <cell r="D865">
            <v>587.83938888888895</v>
          </cell>
        </row>
        <row r="866">
          <cell r="A866" t="str">
            <v>27.09.05</v>
          </cell>
          <cell r="B866" t="str">
            <v xml:space="preserve">CONCRETO FCK 25MPA                                                             </v>
          </cell>
          <cell r="C866" t="str">
            <v>m3</v>
          </cell>
          <cell r="D866">
            <v>601.03719407407402</v>
          </cell>
        </row>
        <row r="867">
          <cell r="A867" t="str">
            <v>27.09.07</v>
          </cell>
          <cell r="B867" t="str">
            <v xml:space="preserve">CONCRETO FCK 30MPA                                                             </v>
          </cell>
          <cell r="C867" t="str">
            <v>m3</v>
          </cell>
          <cell r="D867">
            <v>618.24432444444437</v>
          </cell>
        </row>
        <row r="868">
          <cell r="A868" t="str">
            <v>27.09.08</v>
          </cell>
          <cell r="B868" t="str">
            <v xml:space="preserve">CONCRETO CICLOPICO                                                             </v>
          </cell>
          <cell r="C868" t="str">
            <v>m3</v>
          </cell>
          <cell r="D868">
            <v>514.87392444444436</v>
          </cell>
        </row>
        <row r="869">
          <cell r="A869" t="str">
            <v>27.09.09</v>
          </cell>
          <cell r="B869" t="str">
            <v xml:space="preserve">CONCRETO PROJETADO,MEDIDO NA SECAO                                             </v>
          </cell>
          <cell r="C869" t="str">
            <v>m3</v>
          </cell>
          <cell r="D869">
            <v>1747.6829274074073</v>
          </cell>
        </row>
        <row r="870">
          <cell r="A870" t="str">
            <v>27.09.10</v>
          </cell>
          <cell r="B870" t="str">
            <v xml:space="preserve">BOMBEAMENTO P/CONC. QUALQUER RESIST.                                           </v>
          </cell>
          <cell r="C870" t="str">
            <v>m3</v>
          </cell>
          <cell r="D870">
            <v>65.6912511111111</v>
          </cell>
        </row>
        <row r="871">
          <cell r="A871" t="str">
            <v>27.09.11</v>
          </cell>
          <cell r="B871" t="str">
            <v xml:space="preserve">CONCRETO GROUT ALTA RESISTENCIA                                                </v>
          </cell>
          <cell r="C871" t="str">
            <v>dm3</v>
          </cell>
          <cell r="D871">
            <v>16.728563703703703</v>
          </cell>
        </row>
        <row r="872">
          <cell r="A872" t="str">
            <v>27.09.12</v>
          </cell>
          <cell r="B872" t="str">
            <v xml:space="preserve">ENCHIMENTO COM CONCRETO CELULAR                                                </v>
          </cell>
          <cell r="C872" t="str">
            <v>m3</v>
          </cell>
          <cell r="D872">
            <v>972.68143259259261</v>
          </cell>
        </row>
        <row r="873">
          <cell r="A873" t="str">
            <v>27.09.15</v>
          </cell>
          <cell r="B873" t="str">
            <v xml:space="preserve">CONCRETO FCK 35MPA                                                             </v>
          </cell>
          <cell r="C873" t="str">
            <v>m3</v>
          </cell>
          <cell r="D873">
            <v>628.61326888888891</v>
          </cell>
        </row>
        <row r="874">
          <cell r="A874" t="str">
            <v>27.09.16</v>
          </cell>
          <cell r="B874" t="str">
            <v xml:space="preserve">CONCRETO FCK 40MPA                                                             </v>
          </cell>
          <cell r="C874" t="str">
            <v>m3</v>
          </cell>
          <cell r="D874">
            <v>659.51804074074073</v>
          </cell>
        </row>
        <row r="875">
          <cell r="A875" t="str">
            <v>27.09.17</v>
          </cell>
          <cell r="B875" t="str">
            <v xml:space="preserve">CONCRETO FCK 45 MPA                                                            </v>
          </cell>
          <cell r="C875" t="str">
            <v>m3</v>
          </cell>
          <cell r="D875">
            <v>731.76033777777775</v>
          </cell>
        </row>
        <row r="876">
          <cell r="A876" t="str">
            <v>27.09.18</v>
          </cell>
          <cell r="B876" t="str">
            <v xml:space="preserve">CONCRETO FCK 50 MPA                                                            </v>
          </cell>
          <cell r="C876" t="str">
            <v>m3</v>
          </cell>
          <cell r="D876">
            <v>754.74217259259251</v>
          </cell>
        </row>
        <row r="877">
          <cell r="A877" t="str">
            <v>27.10.01</v>
          </cell>
          <cell r="B877" t="str">
            <v xml:space="preserve">JUNTA/RETRACAO C/LABIO POLI.AB.15ATE40MM                                       </v>
          </cell>
          <cell r="C877" t="str">
            <v>m</v>
          </cell>
          <cell r="D877">
            <v>729.45258296296299</v>
          </cell>
        </row>
        <row r="878">
          <cell r="A878" t="str">
            <v>27.10.02</v>
          </cell>
          <cell r="B878" t="str">
            <v xml:space="preserve">JUNTA/RETRACAO C/LABIO POLI.AB.20ATE55MM                                       </v>
          </cell>
          <cell r="C878" t="str">
            <v>m</v>
          </cell>
          <cell r="D878">
            <v>1305.1682829629628</v>
          </cell>
        </row>
        <row r="879">
          <cell r="A879" t="str">
            <v>27.10.03</v>
          </cell>
          <cell r="B879" t="str">
            <v xml:space="preserve">JUNTA/RETRACAO C/LABIO POLI.AB.30ATE80MM                                       </v>
          </cell>
          <cell r="C879" t="str">
            <v>m</v>
          </cell>
          <cell r="D879">
            <v>1328.1394829629628</v>
          </cell>
        </row>
        <row r="880">
          <cell r="A880" t="str">
            <v>27.10.04</v>
          </cell>
          <cell r="B880" t="str">
            <v xml:space="preserve">SUBSTITUICAO DE JUNTA METALICA                                                 </v>
          </cell>
          <cell r="C880" t="str">
            <v>m</v>
          </cell>
          <cell r="D880">
            <v>318.85301777777778</v>
          </cell>
        </row>
        <row r="881">
          <cell r="A881" t="str">
            <v>27.10.05</v>
          </cell>
          <cell r="B881" t="str">
            <v xml:space="preserve">MICROCONCRETO RAPFLEX 10                                                       </v>
          </cell>
          <cell r="C881" t="str">
            <v>m</v>
          </cell>
          <cell r="D881">
            <v>1290.1731940740742</v>
          </cell>
        </row>
        <row r="882">
          <cell r="A882" t="str">
            <v>27.11.01</v>
          </cell>
          <cell r="B882" t="str">
            <v xml:space="preserve">ARGAMASSA CIMENTO E AREIA 1:1                                                  </v>
          </cell>
          <cell r="C882" t="str">
            <v>m3</v>
          </cell>
          <cell r="D882">
            <v>2137.3957162962961</v>
          </cell>
        </row>
        <row r="883">
          <cell r="A883" t="str">
            <v>27.11.02</v>
          </cell>
          <cell r="B883" t="str">
            <v xml:space="preserve">ADESIVO EPOXI P/TRI.(INCL.FUROS E MANG.)                                       </v>
          </cell>
          <cell r="C883" t="str">
            <v>kg</v>
          </cell>
          <cell r="D883">
            <v>296.54117629629627</v>
          </cell>
        </row>
        <row r="884">
          <cell r="A884" t="str">
            <v>27.11.03</v>
          </cell>
          <cell r="B884" t="str">
            <v xml:space="preserve">INJECAO DE CALDA DE CIMENTO                                                    </v>
          </cell>
          <cell r="C884" t="str">
            <v>kg</v>
          </cell>
          <cell r="D884">
            <v>3.4669496296296298</v>
          </cell>
        </row>
        <row r="885">
          <cell r="A885" t="str">
            <v>27.11.05</v>
          </cell>
          <cell r="B885" t="str">
            <v xml:space="preserve">INJECAO DE CALDA DE CIMENTO EM BAINHAS                                         </v>
          </cell>
          <cell r="C885" t="str">
            <v>kg</v>
          </cell>
          <cell r="D885">
            <v>3.4669496296296298</v>
          </cell>
        </row>
        <row r="886">
          <cell r="A886" t="str">
            <v>27.11.06</v>
          </cell>
          <cell r="B886" t="str">
            <v xml:space="preserve">ARGAM.CIMENTICIA C/POLIMERO INCORPORADO                                        </v>
          </cell>
          <cell r="C886" t="str">
            <v>dm3</v>
          </cell>
          <cell r="D886">
            <v>8.5503911111111091</v>
          </cell>
        </row>
        <row r="887">
          <cell r="A887" t="str">
            <v>27.11.09</v>
          </cell>
          <cell r="B887" t="str">
            <v xml:space="preserve">ARGAMASSA DE CIMENTO E AREIA TRACO 1:6                                         </v>
          </cell>
          <cell r="C887" t="str">
            <v>m3</v>
          </cell>
          <cell r="D887">
            <v>2333.9164592592592</v>
          </cell>
        </row>
        <row r="888">
          <cell r="A888" t="str">
            <v>27.11.10</v>
          </cell>
          <cell r="B888" t="str">
            <v xml:space="preserve">ARGAMASSA CIMEN.E AREIA TRAC.1:3 ESP 2CM                                       </v>
          </cell>
          <cell r="C888" t="str">
            <v>m2</v>
          </cell>
          <cell r="D888">
            <v>49.547602222222224</v>
          </cell>
        </row>
        <row r="889">
          <cell r="A889" t="str">
            <v>27.12.01</v>
          </cell>
          <cell r="B889" t="str">
            <v xml:space="preserve">TUBO DE PVC PERFURADO OU NAO D=0,050M                                          </v>
          </cell>
          <cell r="C889" t="str">
            <v>m</v>
          </cell>
          <cell r="D889">
            <v>26.28926222222222</v>
          </cell>
        </row>
        <row r="890">
          <cell r="A890" t="str">
            <v>27.12.02</v>
          </cell>
          <cell r="B890" t="str">
            <v xml:space="preserve">TUBO DE PVC PERFURADO OU NAO D=0,075M                                          </v>
          </cell>
          <cell r="C890" t="str">
            <v>m</v>
          </cell>
          <cell r="D890">
            <v>33.329509629629626</v>
          </cell>
        </row>
        <row r="891">
          <cell r="A891" t="str">
            <v>27.12.03</v>
          </cell>
          <cell r="B891" t="str">
            <v xml:space="preserve">TUBO DE PVC PERFURADO OU NAO D=0,10M                                           </v>
          </cell>
          <cell r="C891" t="str">
            <v>m</v>
          </cell>
          <cell r="D891">
            <v>75.836864444444444</v>
          </cell>
        </row>
        <row r="892">
          <cell r="A892" t="str">
            <v>27.12.04</v>
          </cell>
          <cell r="B892" t="str">
            <v xml:space="preserve">TUBO DE PVC PERFURADO OU NAO D=0,15M                                           </v>
          </cell>
          <cell r="C892" t="str">
            <v>m</v>
          </cell>
          <cell r="D892">
            <v>138.32703629629631</v>
          </cell>
        </row>
        <row r="893">
          <cell r="A893" t="str">
            <v>27.13.02</v>
          </cell>
          <cell r="B893" t="str">
            <v xml:space="preserve">ADITIVO SUPER PLASTIFICANTE                                                    </v>
          </cell>
          <cell r="C893" t="str">
            <v>kg</v>
          </cell>
          <cell r="D893">
            <v>12.825586666666666</v>
          </cell>
        </row>
        <row r="894">
          <cell r="A894" t="str">
            <v>27.13.03</v>
          </cell>
          <cell r="B894" t="str">
            <v xml:space="preserve">ADITIVO SUPER FLUIDIFICANTE                                                    </v>
          </cell>
          <cell r="C894" t="str">
            <v>kg</v>
          </cell>
          <cell r="D894">
            <v>6.9658037037037035</v>
          </cell>
        </row>
        <row r="895">
          <cell r="A895" t="str">
            <v>27.13.04</v>
          </cell>
          <cell r="B895" t="str">
            <v xml:space="preserve">ADITIVO ACELERADOR DE PEGA                                                     </v>
          </cell>
          <cell r="C895" t="str">
            <v>kg</v>
          </cell>
          <cell r="D895">
            <v>6.8062814814814807</v>
          </cell>
        </row>
        <row r="896">
          <cell r="A896" t="str">
            <v>27.13.05</v>
          </cell>
          <cell r="B896" t="str">
            <v xml:space="preserve">ADITIVO RETARDADOR DE PEGA                                                     </v>
          </cell>
          <cell r="C896" t="str">
            <v>kg</v>
          </cell>
          <cell r="D896">
            <v>7.7208755555555557</v>
          </cell>
        </row>
        <row r="897">
          <cell r="A897" t="str">
            <v>27.14.01.01</v>
          </cell>
          <cell r="B897" t="str">
            <v xml:space="preserve">PINTURA HIDROFUGANTE C/SILICONE BASE AGUA - UMA DEMAO                          </v>
          </cell>
          <cell r="C897" t="str">
            <v>m2</v>
          </cell>
          <cell r="D897">
            <v>14.665409629629631</v>
          </cell>
        </row>
        <row r="898">
          <cell r="A898" t="str">
            <v>27.14.02</v>
          </cell>
          <cell r="B898" t="str">
            <v xml:space="preserve">PINT.C/VERNIZ POLIURETANO INCOLOR-3DEMAO                                       </v>
          </cell>
          <cell r="C898" t="str">
            <v>m2</v>
          </cell>
          <cell r="D898">
            <v>62.022240000000004</v>
          </cell>
        </row>
        <row r="899">
          <cell r="A899" t="str">
            <v>27.14.03</v>
          </cell>
          <cell r="B899" t="str">
            <v xml:space="preserve">PINTURA A BASE DE EPOXI - 2DEMAOS                                              </v>
          </cell>
          <cell r="C899" t="str">
            <v>m2</v>
          </cell>
          <cell r="D899">
            <v>69.860098518518512</v>
          </cell>
        </row>
        <row r="900">
          <cell r="A900" t="str">
            <v>27.14.04</v>
          </cell>
          <cell r="B900" t="str">
            <v xml:space="preserve">PINTURA ACRILICA - 2DEMAOS                                                     </v>
          </cell>
          <cell r="C900" t="str">
            <v>m2</v>
          </cell>
          <cell r="D900">
            <v>43.847341481481479</v>
          </cell>
        </row>
        <row r="901">
          <cell r="A901" t="str">
            <v>27.14.05</v>
          </cell>
          <cell r="B901" t="str">
            <v>PINTURA A BASE DE ESMALTE SINTETICO 3 DEMAOS, SENDO UMA DEMAO FUNDO OXIDO FERRO</v>
          </cell>
          <cell r="C901" t="str">
            <v>m2</v>
          </cell>
          <cell r="D901">
            <v>51.951070370370367</v>
          </cell>
        </row>
        <row r="902">
          <cell r="A902" t="str">
            <v>27.16.01</v>
          </cell>
          <cell r="B902" t="str">
            <v xml:space="preserve">APLICACAO MANUAL E PREPARO DE PASTA PARA ESTUCAMENTO EM OAE, SEM PINTURA.      </v>
          </cell>
          <cell r="C902" t="str">
            <v>m2</v>
          </cell>
          <cell r="D902">
            <v>24.449439259259258</v>
          </cell>
        </row>
        <row r="903">
          <cell r="A903" t="str">
            <v>27.18.01</v>
          </cell>
          <cell r="B903" t="str">
            <v xml:space="preserve">ATERRO SOLO COM 3% DE CIMENTO C/PULVE.                                         </v>
          </cell>
          <cell r="C903" t="str">
            <v>m3</v>
          </cell>
          <cell r="D903">
            <v>55.864682222222221</v>
          </cell>
        </row>
        <row r="904">
          <cell r="A904" t="str">
            <v>28.01.04.01</v>
          </cell>
          <cell r="B904" t="str">
            <v xml:space="preserve">FORN. E TRANSPORTE DE PLACA DE ACO GT+GT                                       </v>
          </cell>
          <cell r="C904" t="str">
            <v>m2</v>
          </cell>
          <cell r="D904">
            <v>966.68339703703703</v>
          </cell>
        </row>
        <row r="905">
          <cell r="A905" t="str">
            <v>28.01.05.01</v>
          </cell>
          <cell r="B905" t="str">
            <v xml:space="preserve">FORN. E TRANSPORTE DE PLACA DE ACO GT+AI                                       </v>
          </cell>
          <cell r="C905" t="str">
            <v>m2</v>
          </cell>
          <cell r="D905">
            <v>825.36797777777781</v>
          </cell>
        </row>
        <row r="906">
          <cell r="A906" t="str">
            <v>28.01.07.01</v>
          </cell>
          <cell r="B906" t="str">
            <v xml:space="preserve">FORN. E TRANSPORTE DE PLACA MOD.ALUMINIO GT+GT                                 </v>
          </cell>
          <cell r="C906" t="str">
            <v>m2</v>
          </cell>
          <cell r="D906">
            <v>1507.7189659259257</v>
          </cell>
        </row>
        <row r="907">
          <cell r="A907" t="str">
            <v>28.01.08.01</v>
          </cell>
          <cell r="B907" t="str">
            <v xml:space="preserve">FORN. E TRANSPORTE DE PLACA DE ALUMINIO GT+AI                                  </v>
          </cell>
          <cell r="C907" t="str">
            <v>m2</v>
          </cell>
          <cell r="D907">
            <v>1700.7302199999999</v>
          </cell>
        </row>
        <row r="908">
          <cell r="A908" t="str">
            <v>28.01.24.01</v>
          </cell>
          <cell r="B908" t="str">
            <v xml:space="preserve">COLOCACAO DE PLACA EM SUP. MADEIRA/METALICO-SOLO                               </v>
          </cell>
          <cell r="C908" t="str">
            <v>m2</v>
          </cell>
          <cell r="D908">
            <v>64.138568148148153</v>
          </cell>
        </row>
        <row r="909">
          <cell r="A909" t="str">
            <v>28.01.25.01</v>
          </cell>
          <cell r="B909" t="str">
            <v xml:space="preserve">COLOCACAO DE PLACA AEREA EM PORTICOS OU SEMI-PORTICO                           </v>
          </cell>
          <cell r="C909" t="str">
            <v>m2</v>
          </cell>
          <cell r="D909">
            <v>93.660814074074082</v>
          </cell>
        </row>
        <row r="910">
          <cell r="A910" t="str">
            <v>28.01.26.01</v>
          </cell>
          <cell r="B910" t="str">
            <v xml:space="preserve">RETIRADA DE PLACA DE SOLO EM SUPORTE DE MADEIRA OU METALICO                    </v>
          </cell>
          <cell r="C910" t="str">
            <v>m2</v>
          </cell>
          <cell r="D910">
            <v>54.971357777777783</v>
          </cell>
        </row>
        <row r="911">
          <cell r="A911" t="str">
            <v>28.01.27.01</v>
          </cell>
          <cell r="B911" t="str">
            <v xml:space="preserve">RETIRADA DE PLACA AEREA                                                        </v>
          </cell>
          <cell r="C911" t="str">
            <v>m2</v>
          </cell>
          <cell r="D911">
            <v>74.92227037037037</v>
          </cell>
        </row>
        <row r="912">
          <cell r="A912" t="str">
            <v>28.01.28</v>
          </cell>
          <cell r="B912" t="str">
            <v xml:space="preserve">FORN.TRANSP.INSTAL.PLC CHAPA DE LAMINADO FENOL MELAM. C/ACAB. GTP+GTP,MOD.AçO  </v>
          </cell>
          <cell r="C912" t="str">
            <v>m2</v>
          </cell>
          <cell r="D912">
            <v>532.1767681481482</v>
          </cell>
        </row>
        <row r="913">
          <cell r="A913" t="str">
            <v>28.01.31.01</v>
          </cell>
          <cell r="B913" t="str">
            <v xml:space="preserve">FORN.TRANSP. MONTAG PLACA ALUM.E NUCLEO POLIET. BAIXA DENSIDADE ESP.3MM GT+GT  </v>
          </cell>
          <cell r="C913" t="str">
            <v>m2</v>
          </cell>
          <cell r="D913">
            <v>699.54748370370362</v>
          </cell>
        </row>
        <row r="914">
          <cell r="A914" t="str">
            <v>28.01.31.02</v>
          </cell>
          <cell r="B914" t="str">
            <v xml:space="preserve">FORN.TRANSP. MONTAG PLACA ALUM.E NUCLEO POLIET. BAIXA DENSIDADE ESP.3MM GT+AI  </v>
          </cell>
          <cell r="C914" t="str">
            <v>m2</v>
          </cell>
          <cell r="D914">
            <v>781.38238370370368</v>
          </cell>
        </row>
        <row r="915">
          <cell r="A915" t="str">
            <v>28.02.01.02</v>
          </cell>
          <cell r="B915" t="str">
            <v xml:space="preserve">FORN.TRANSP. E FIXACAO DE PORTICO TUB.MET. VAO DE 15,90M                       </v>
          </cell>
          <cell r="C915" t="str">
            <v>un</v>
          </cell>
          <cell r="D915">
            <v>53295.736355555557</v>
          </cell>
        </row>
        <row r="916">
          <cell r="A916" t="str">
            <v>28.02.02.02</v>
          </cell>
          <cell r="B916" t="str">
            <v xml:space="preserve">FORN.TRANSP. E FIXACAO DE PORTICO TUBULAR METALICO COM VAO DE 19,20M           </v>
          </cell>
          <cell r="C916" t="str">
            <v>un</v>
          </cell>
          <cell r="D916">
            <v>57549.226254074078</v>
          </cell>
        </row>
        <row r="917">
          <cell r="A917" t="str">
            <v>28.02.03.02</v>
          </cell>
          <cell r="B917" t="str">
            <v xml:space="preserve">FORN.,TRANSP.E FIXACAO DE PORTICO TUBULAR METALICO VAO DE 22,60M               </v>
          </cell>
          <cell r="C917" t="str">
            <v>un</v>
          </cell>
          <cell r="D917">
            <v>61583.234844444436</v>
          </cell>
        </row>
        <row r="918">
          <cell r="A918" t="str">
            <v>28.02.04.02</v>
          </cell>
          <cell r="B918" t="str">
            <v xml:space="preserve">FORN.,TRANSP.E FIXACAO DE SEMI-PORTICO TUBULAR MET.EM BALANCO COM VAO 6,00M    </v>
          </cell>
          <cell r="C918" t="str">
            <v>un</v>
          </cell>
          <cell r="D918">
            <v>26279.052800000001</v>
          </cell>
        </row>
        <row r="919">
          <cell r="A919" t="str">
            <v>28.02.05.02</v>
          </cell>
          <cell r="B919" t="str">
            <v xml:space="preserve">FORN.,TRANSP.E FIXACAO DE SEMI-PORTICO TUBULAR MET.EM BALANCO COM VAO 8,30M    </v>
          </cell>
          <cell r="C919" t="str">
            <v>un</v>
          </cell>
          <cell r="D919">
            <v>29839.588799999998</v>
          </cell>
        </row>
        <row r="920">
          <cell r="A920" t="str">
            <v>28.02.06.02</v>
          </cell>
          <cell r="B920" t="str">
            <v xml:space="preserve">FORN.,TRANSP.E FIXACAO DE SEMI-PORTICO TUB. MET.EM BALANCO DUPLO COM VAO 6,00M </v>
          </cell>
          <cell r="C920" t="str">
            <v>un</v>
          </cell>
          <cell r="D920">
            <v>40965.306666666664</v>
          </cell>
        </row>
        <row r="921">
          <cell r="A921" t="str">
            <v>28.02.07.02</v>
          </cell>
          <cell r="B921" t="str">
            <v xml:space="preserve">FORN.,TRANSP.E FIXACAO DE SEMI-PORTICO TUB.MET.EM BALANCO DUPLO COM VAO 8,30M  </v>
          </cell>
          <cell r="C921" t="str">
            <v>un</v>
          </cell>
          <cell r="D921">
            <v>44342.073066666657</v>
          </cell>
        </row>
        <row r="922">
          <cell r="A922" t="str">
            <v>28.02.08.01</v>
          </cell>
          <cell r="B922" t="str">
            <v xml:space="preserve">FORN.,TRANSP.E FIXACAO DE SEMI-PORTICO TUBULAR MET.EM BALANCO COM VAO 4,90M    </v>
          </cell>
          <cell r="C922" t="str">
            <v>un</v>
          </cell>
          <cell r="D922">
            <v>24926.304355555556</v>
          </cell>
        </row>
        <row r="923">
          <cell r="A923" t="str">
            <v>28.03.02</v>
          </cell>
          <cell r="B923" t="str">
            <v xml:space="preserve">SINALIZ.HOR.C/RESINA VINILICA OU ACRILI.                                       </v>
          </cell>
          <cell r="C923" t="str">
            <v>m2</v>
          </cell>
          <cell r="D923">
            <v>36.658206666666672</v>
          </cell>
        </row>
        <row r="924">
          <cell r="A924" t="str">
            <v>28.03.03</v>
          </cell>
          <cell r="B924" t="str">
            <v xml:space="preserve">SINALIZ.HOR. C/TERMOPLAST. HOT-SPRAY                                           </v>
          </cell>
          <cell r="C924" t="str">
            <v>m2</v>
          </cell>
          <cell r="D924">
            <v>52.387097777777775</v>
          </cell>
        </row>
        <row r="925">
          <cell r="A925" t="str">
            <v>28.03.04</v>
          </cell>
          <cell r="B925" t="str">
            <v xml:space="preserve">SINALIZ.HOR. C/TERMOPLAST.SPRAY-C/VISIB.                                       </v>
          </cell>
          <cell r="C925" t="str">
            <v>m2</v>
          </cell>
          <cell r="D925">
            <v>61.458594814814816</v>
          </cell>
        </row>
        <row r="926">
          <cell r="A926" t="str">
            <v>28.03.05</v>
          </cell>
          <cell r="B926" t="str">
            <v xml:space="preserve">SINALIZ.HOR.C/TERMOPLAST EXTRUDADO                                             </v>
          </cell>
          <cell r="C926" t="str">
            <v>m2</v>
          </cell>
          <cell r="D926">
            <v>51.504408148148144</v>
          </cell>
        </row>
        <row r="927">
          <cell r="A927" t="str">
            <v>28.03.05.03</v>
          </cell>
          <cell r="B927" t="str">
            <v xml:space="preserve">SIN.HORIZ.PLAST.A FRIO,POR EXTRUSAO, ALTO RELEVO, ESPACAMENTO 500MM.           </v>
          </cell>
          <cell r="C927" t="str">
            <v>m2</v>
          </cell>
          <cell r="D927">
            <v>170.59306444444445</v>
          </cell>
        </row>
        <row r="928">
          <cell r="A928" t="str">
            <v>28.03.05.04</v>
          </cell>
          <cell r="B928" t="str">
            <v>SINAL.HORIZ.PLAST.FRIO BASE DE RES. METACRIL. REATIVAS, DISP.ESTRUT.APLIC. MEC.</v>
          </cell>
          <cell r="C928" t="str">
            <v>m2</v>
          </cell>
          <cell r="D928">
            <v>122.23656148148147</v>
          </cell>
        </row>
        <row r="929">
          <cell r="A929" t="str">
            <v>28.03.06</v>
          </cell>
          <cell r="B929" t="str">
            <v xml:space="preserve">SINALIZ.HOR.TINTA P/ POUCO TRAFEGO                                             </v>
          </cell>
          <cell r="C929" t="str">
            <v>m2</v>
          </cell>
          <cell r="D929">
            <v>27.044334074074076</v>
          </cell>
        </row>
        <row r="930">
          <cell r="A930" t="str">
            <v>28.03.07</v>
          </cell>
          <cell r="B930" t="str">
            <v xml:space="preserve">SINALIZ.HOR.ACRILICA BASE AGUA                                                 </v>
          </cell>
          <cell r="C930" t="str">
            <v>m2</v>
          </cell>
          <cell r="D930">
            <v>29.118122962962964</v>
          </cell>
        </row>
        <row r="931">
          <cell r="A931" t="str">
            <v>28.03.08</v>
          </cell>
          <cell r="B931" t="str">
            <v xml:space="preserve">SINALIZ.HOR. ACRILICA BASE AGUA C/VISIB.                                       </v>
          </cell>
          <cell r="C931" t="str">
            <v>m2</v>
          </cell>
          <cell r="D931">
            <v>34.222834074074079</v>
          </cell>
        </row>
        <row r="932">
          <cell r="A932" t="str">
            <v>28.03.09.02</v>
          </cell>
          <cell r="B932" t="str">
            <v xml:space="preserve">TACHA REFLETIVA BIDIRECIONAL TIPO III OU IV ABNT (VIDRO OU PRISMÁTICO)         </v>
          </cell>
          <cell r="C932" t="str">
            <v>un</v>
          </cell>
          <cell r="D932">
            <v>27.416552592592591</v>
          </cell>
        </row>
        <row r="933">
          <cell r="A933" t="str">
            <v>28.03.09.03</v>
          </cell>
          <cell r="B933" t="str">
            <v xml:space="preserve">TACHA METALICA COM 1 PINO DE FIXACAO- MONO REFLETIVA                           </v>
          </cell>
          <cell r="C933" t="str">
            <v>un</v>
          </cell>
          <cell r="D933">
            <v>39.019135555555557</v>
          </cell>
        </row>
        <row r="934">
          <cell r="A934" t="str">
            <v>28.03.09.04</v>
          </cell>
          <cell r="B934" t="str">
            <v xml:space="preserve">TACHA METALICA COM 1 PINO DE FIXACAO - BI REFLETIVA                            </v>
          </cell>
          <cell r="C934" t="str">
            <v>un</v>
          </cell>
          <cell r="D934">
            <v>43.326235555555556</v>
          </cell>
        </row>
        <row r="935">
          <cell r="A935" t="str">
            <v>28.03.10</v>
          </cell>
          <cell r="B935" t="str">
            <v xml:space="preserve">MINI TACHAO MONODIRECIONAL REFL. VIDRO                                         </v>
          </cell>
          <cell r="C935" t="str">
            <v>un</v>
          </cell>
          <cell r="D935">
            <v>52.855029629629634</v>
          </cell>
        </row>
        <row r="936">
          <cell r="A936" t="str">
            <v>28.03.10.01</v>
          </cell>
          <cell r="B936" t="str">
            <v xml:space="preserve">MINI TACHAO BIDIRECIONAL REFL. VIDRO                                           </v>
          </cell>
          <cell r="C936" t="str">
            <v>un</v>
          </cell>
          <cell r="D936">
            <v>55.747699259259257</v>
          </cell>
        </row>
        <row r="937">
          <cell r="A937" t="str">
            <v>28.03.11</v>
          </cell>
          <cell r="B937" t="str">
            <v xml:space="preserve">TACHAO MONODIRECIONAL REFLETIVO DE VIDRO                                       </v>
          </cell>
          <cell r="C937" t="str">
            <v>un</v>
          </cell>
          <cell r="D937">
            <v>80.175868888888886</v>
          </cell>
        </row>
        <row r="938">
          <cell r="A938" t="str">
            <v>28.03.12</v>
          </cell>
          <cell r="B938" t="str">
            <v xml:space="preserve">TACHAO BIDIRECIONAL REFLETIVO DE VIDRO                                         </v>
          </cell>
          <cell r="C938" t="str">
            <v>un</v>
          </cell>
          <cell r="D938">
            <v>87.6521437037037</v>
          </cell>
        </row>
        <row r="939">
          <cell r="A939" t="str">
            <v>28.03.13</v>
          </cell>
          <cell r="B939" t="str">
            <v xml:space="preserve">TACHA MONODIRECIONAL REFLETIVO PLASTICO                                        </v>
          </cell>
          <cell r="C939" t="str">
            <v>un</v>
          </cell>
          <cell r="D939">
            <v>24.460074074074075</v>
          </cell>
        </row>
        <row r="940">
          <cell r="A940" t="str">
            <v>28.03.14</v>
          </cell>
          <cell r="B940" t="str">
            <v xml:space="preserve">TACHA BIDIRECIONAL REFLETIVO PLASTICO                                          </v>
          </cell>
          <cell r="C940" t="str">
            <v>un</v>
          </cell>
          <cell r="D940">
            <v>20.727254074074072</v>
          </cell>
        </row>
        <row r="941">
          <cell r="A941" t="str">
            <v>28.03.15.01</v>
          </cell>
          <cell r="B941" t="str">
            <v xml:space="preserve">TACHA REFLETIVA MONODIRECIONAL TIPO III OU IV ABNT (VIDRO OU PRISMÁTICO)       </v>
          </cell>
          <cell r="C941" t="str">
            <v>un</v>
          </cell>
          <cell r="D941">
            <v>26.523228148148149</v>
          </cell>
        </row>
        <row r="942">
          <cell r="A942" t="str">
            <v>28.04.18</v>
          </cell>
          <cell r="B942" t="str">
            <v xml:space="preserve">FORN. E INSTAL. DE BALIZADOR LAT. DE SOLO BIREFLETIVO AI                       </v>
          </cell>
          <cell r="C942" t="str">
            <v>un</v>
          </cell>
          <cell r="D942">
            <v>207.03857481481481</v>
          </cell>
        </row>
        <row r="943">
          <cell r="A943" t="str">
            <v>28.05.01</v>
          </cell>
          <cell r="B943" t="str">
            <v xml:space="preserve">DEFENSA-MALEAVEL SIMPLES                                                       </v>
          </cell>
          <cell r="C943" t="str">
            <v>m</v>
          </cell>
          <cell r="D943">
            <v>447.9384</v>
          </cell>
        </row>
        <row r="944">
          <cell r="A944" t="str">
            <v>28.05.02</v>
          </cell>
          <cell r="B944" t="str">
            <v xml:space="preserve">DEFENSA-MALEAVEL DUPLO                                                         </v>
          </cell>
          <cell r="C944" t="str">
            <v>m</v>
          </cell>
          <cell r="D944">
            <v>559.51887703703699</v>
          </cell>
        </row>
        <row r="945">
          <cell r="A945" t="str">
            <v>28.05.03</v>
          </cell>
          <cell r="B945" t="str">
            <v xml:space="preserve">DEFENSA-MALEAVEL SIMPLES-IMPLANTACAO                                           </v>
          </cell>
          <cell r="C945" t="str">
            <v>m</v>
          </cell>
          <cell r="D945">
            <v>68.945504444444452</v>
          </cell>
        </row>
        <row r="946">
          <cell r="A946" t="str">
            <v>28.05.04</v>
          </cell>
          <cell r="B946" t="str">
            <v xml:space="preserve">DEFENSA-MALEAVEL DUPLO-IMPLANTACAO                                             </v>
          </cell>
          <cell r="C946" t="str">
            <v>m</v>
          </cell>
          <cell r="D946">
            <v>91.906069629629627</v>
          </cell>
        </row>
        <row r="947">
          <cell r="A947" t="str">
            <v>28.05.05</v>
          </cell>
          <cell r="B947" t="str">
            <v xml:space="preserve">DEFENSA SEMI_MALEAVEL SIMPLES_FORNECIMEN                                       </v>
          </cell>
          <cell r="C947" t="str">
            <v>m</v>
          </cell>
          <cell r="D947">
            <v>293.51025407407406</v>
          </cell>
        </row>
        <row r="948">
          <cell r="A948" t="str">
            <v>28.05.06</v>
          </cell>
          <cell r="B948" t="str">
            <v xml:space="preserve">DEFENSA SEMI-MALEAVEL SIMPLES-INSTALACAO                                       </v>
          </cell>
          <cell r="C948" t="str">
            <v>m</v>
          </cell>
          <cell r="D948">
            <v>45.963669629629628</v>
          </cell>
        </row>
        <row r="949">
          <cell r="A949" t="str">
            <v>28.05.07.01</v>
          </cell>
          <cell r="B949" t="str">
            <v xml:space="preserve">FORNECIMENTO DE DEFENSA SEMI-MALEAVEL DUPLA                                    </v>
          </cell>
          <cell r="C949" t="str">
            <v>m</v>
          </cell>
          <cell r="D949">
            <v>503.92006518518519</v>
          </cell>
        </row>
        <row r="950">
          <cell r="A950" t="str">
            <v>28.05.07.02</v>
          </cell>
          <cell r="B950" t="str">
            <v xml:space="preserve">IMPLANTACAO DE DEFENSA SEMI-MALEAVEL DUPLA                                     </v>
          </cell>
          <cell r="C950" t="str">
            <v>m</v>
          </cell>
          <cell r="D950">
            <v>91.906069629629627</v>
          </cell>
        </row>
        <row r="951">
          <cell r="A951" t="str">
            <v>28.05.08.01</v>
          </cell>
          <cell r="B951" t="str">
            <v xml:space="preserve">FORN,TRANSP. MONT.E INSTAL.DE TERMINAL ABSORVEDOR DE IMPACTO NAO DIRECIONAVEL  </v>
          </cell>
          <cell r="C951" t="str">
            <v>conjunto</v>
          </cell>
          <cell r="D951">
            <v>14114.526222222223</v>
          </cell>
        </row>
        <row r="952">
          <cell r="A952" t="str">
            <v>28.05.09.01</v>
          </cell>
          <cell r="B952" t="str">
            <v xml:space="preserve">FORN.INSTAL.CONJ. TRANSICAO DE DEF.MET. P/ BARREIRA DE CONCRETOC/LAMINA TRIPLA </v>
          </cell>
          <cell r="C952" t="str">
            <v>conjunto</v>
          </cell>
          <cell r="D952">
            <v>8193.0613333333331</v>
          </cell>
        </row>
        <row r="953">
          <cell r="A953" t="str">
            <v>28.05.11.01</v>
          </cell>
          <cell r="B953" t="str">
            <v xml:space="preserve">FORNECIMENTO DE DEFENSA DE CONTENCAO SIMPLES, EM SOLO, CERTIF. MOD.H1AW4 15º   </v>
          </cell>
          <cell r="C953" t="str">
            <v>m</v>
          </cell>
          <cell r="D953">
            <v>233.54053333333331</v>
          </cell>
        </row>
        <row r="954">
          <cell r="A954" t="str">
            <v>28.05.11.02</v>
          </cell>
          <cell r="B954" t="str">
            <v xml:space="preserve">FORNECIMENTO DE DEFENSA DE CONTENCAO SIMPLES, EM SOLO, CERTIF. MOD.H2AW4 20º   </v>
          </cell>
          <cell r="C954" t="str">
            <v>m</v>
          </cell>
          <cell r="D954">
            <v>331.80622222222223</v>
          </cell>
        </row>
        <row r="955">
          <cell r="A955" t="str">
            <v>28.06.02</v>
          </cell>
          <cell r="B955" t="str">
            <v xml:space="preserve">G.C.INTRANSPONIVEL TIPO II - DES.5307                                          </v>
          </cell>
          <cell r="C955" t="str">
            <v>m</v>
          </cell>
          <cell r="D955">
            <v>704.13108888888894</v>
          </cell>
        </row>
        <row r="956">
          <cell r="A956" t="str">
            <v>28.06.03</v>
          </cell>
          <cell r="B956" t="str">
            <v xml:space="preserve">G.C.DE CONC.PRE-PASSARELA-DES.5370                                             </v>
          </cell>
          <cell r="C956" t="str">
            <v>m</v>
          </cell>
          <cell r="D956">
            <v>440.4195859259259</v>
          </cell>
        </row>
        <row r="957">
          <cell r="A957" t="str">
            <v>28.06.03.01</v>
          </cell>
          <cell r="B957" t="str">
            <v xml:space="preserve">GUARDA CORPO DE CONCRETO P/ PASSARELA - DES. PP-C04/812 (DERSA)                </v>
          </cell>
          <cell r="C957" t="str">
            <v>m</v>
          </cell>
          <cell r="D957">
            <v>567.18657851851856</v>
          </cell>
        </row>
        <row r="958">
          <cell r="A958" t="str">
            <v>28.06.04.01</v>
          </cell>
          <cell r="B958" t="str">
            <v xml:space="preserve">BARREIRA DE SEGURANCA COM PASSEIO CONF. PP-DE-CO1/293                          </v>
          </cell>
          <cell r="C958" t="str">
            <v>m</v>
          </cell>
          <cell r="D958">
            <v>1249.5269318518519</v>
          </cell>
        </row>
        <row r="959">
          <cell r="A959" t="str">
            <v>28.06.04.02</v>
          </cell>
          <cell r="B959" t="str">
            <v xml:space="preserve">BARREIRA DE SEGURANCA CONF. PP-DE-C01/293                                      </v>
          </cell>
          <cell r="C959" t="str">
            <v>m</v>
          </cell>
          <cell r="D959">
            <v>613.76706740740735</v>
          </cell>
        </row>
        <row r="960">
          <cell r="A960" t="str">
            <v>28.06.06</v>
          </cell>
          <cell r="B960" t="str">
            <v xml:space="preserve">BAR.DOUBLE FACE NEW J. O.A.E. DES.5464                                         </v>
          </cell>
          <cell r="C960" t="str">
            <v>m</v>
          </cell>
          <cell r="D960">
            <v>652.96699481481483</v>
          </cell>
        </row>
        <row r="961">
          <cell r="A961" t="str">
            <v>28.06.08.01</v>
          </cell>
          <cell r="B961" t="str">
            <v xml:space="preserve">BARREIRA DE SEGURANCA PARA O.A.E CONF. PP-DE-C01/293                           </v>
          </cell>
          <cell r="C961" t="str">
            <v>m</v>
          </cell>
          <cell r="D961">
            <v>493.57239037037039</v>
          </cell>
        </row>
        <row r="962">
          <cell r="A962" t="str">
            <v>28.06.10</v>
          </cell>
          <cell r="B962" t="str">
            <v xml:space="preserve">SUPORTE MADEIRA TRATADA 0,10X0,10M                                             </v>
          </cell>
          <cell r="C962" t="str">
            <v>m</v>
          </cell>
          <cell r="D962">
            <v>66.286800740740745</v>
          </cell>
        </row>
        <row r="963">
          <cell r="A963" t="str">
            <v>28.06.10.01</v>
          </cell>
          <cell r="B963" t="str">
            <v xml:space="preserve">RETIRADA DE SUPORTE DE MADEIRA TRATADA                                         </v>
          </cell>
          <cell r="C963" t="str">
            <v>m</v>
          </cell>
          <cell r="D963">
            <v>12.87876074074074</v>
          </cell>
        </row>
        <row r="964">
          <cell r="A964" t="str">
            <v>28.06.11</v>
          </cell>
          <cell r="B964" t="str">
            <v xml:space="preserve">SUPORTE DE PERFIL METALICO GALVANIZADO.                                        </v>
          </cell>
          <cell r="C964" t="str">
            <v>kg</v>
          </cell>
          <cell r="D964">
            <v>23.545479999999998</v>
          </cell>
        </row>
        <row r="965">
          <cell r="A965" t="str">
            <v>28.06.12</v>
          </cell>
          <cell r="B965" t="str">
            <v xml:space="preserve">SUPORTE TUBULAR GALVANIZADO 2 1/2"                                             </v>
          </cell>
          <cell r="C965" t="str">
            <v>m</v>
          </cell>
          <cell r="D965">
            <v>131.48885037037036</v>
          </cell>
        </row>
        <row r="966">
          <cell r="A966" t="str">
            <v>28.06.13.01</v>
          </cell>
          <cell r="B966" t="str">
            <v xml:space="preserve">BARREIRA RIGIDA MOLD. IN LOCO (DUPLA FACE)-EXTRUDADA-DES.PP-CO5/003-5564A      </v>
          </cell>
          <cell r="C966" t="str">
            <v>m</v>
          </cell>
          <cell r="D966">
            <v>338.99535703703702</v>
          </cell>
        </row>
        <row r="967">
          <cell r="A967" t="str">
            <v>28.06.17</v>
          </cell>
          <cell r="B967" t="str">
            <v xml:space="preserve">BARREIRA RIGIDA DE CONCRETO ARMADO SIMPLES BAIXA NBR 14.885                    </v>
          </cell>
          <cell r="C967" t="str">
            <v>m</v>
          </cell>
          <cell r="D967">
            <v>324.35121703703703</v>
          </cell>
        </row>
        <row r="968">
          <cell r="A968" t="str">
            <v>28.06.18</v>
          </cell>
          <cell r="B968" t="str">
            <v xml:space="preserve">BARREIRA RIGIDA DE CONCRETO ARMADO SIMPLES ALTA NBR 14.885                     </v>
          </cell>
          <cell r="C968" t="str">
            <v>m</v>
          </cell>
          <cell r="D968">
            <v>421.35136296296292</v>
          </cell>
        </row>
        <row r="969">
          <cell r="A969" t="str">
            <v>28.06.19</v>
          </cell>
          <cell r="B969" t="str">
            <v xml:space="preserve">BARREIRA RIGIDA DE CONCRETO ARMADO DUPLA BAIXA NBR 14.885                      </v>
          </cell>
          <cell r="C969" t="str">
            <v>m</v>
          </cell>
          <cell r="D969">
            <v>375.7918162962963</v>
          </cell>
        </row>
        <row r="970">
          <cell r="A970" t="str">
            <v>28.06.20</v>
          </cell>
          <cell r="B970" t="str">
            <v xml:space="preserve">BARREIRA RIGIDA DE CONCRETO ARMADO DUPLA ALTA NBR 14.885                       </v>
          </cell>
          <cell r="C970" t="str">
            <v>m</v>
          </cell>
          <cell r="D970">
            <v>571.97224518518522</v>
          </cell>
        </row>
        <row r="971">
          <cell r="A971" t="str">
            <v>28.06.21</v>
          </cell>
          <cell r="B971" t="str">
            <v xml:space="preserve">BARREIRA RIGIDA DE CONCRETO ARMADO DUPLA ASSIMETRICA NBR 14.885                </v>
          </cell>
          <cell r="C971" t="str">
            <v>m</v>
          </cell>
          <cell r="D971">
            <v>543.78998592592586</v>
          </cell>
        </row>
        <row r="972">
          <cell r="A972" t="str">
            <v>28.06.23</v>
          </cell>
          <cell r="B972" t="str">
            <v xml:space="preserve">TERMINAIS DEFLEXAO - BARREIRA SIMPLES BAIXA - OP-06-26                         </v>
          </cell>
          <cell r="C972" t="str">
            <v>un</v>
          </cell>
          <cell r="D972">
            <v>696.34640444444449</v>
          </cell>
        </row>
        <row r="973">
          <cell r="A973" t="str">
            <v>28.06.24</v>
          </cell>
          <cell r="B973" t="str">
            <v xml:space="preserve">TERMINAIS DEFLEXAO - BARREIRA SIMPLES ALTA - OP-06-26                          </v>
          </cell>
          <cell r="C973" t="str">
            <v>un</v>
          </cell>
          <cell r="D973">
            <v>1493.3938703703705</v>
          </cell>
        </row>
        <row r="974">
          <cell r="A974" t="str">
            <v>28.06.25</v>
          </cell>
          <cell r="B974" t="str">
            <v xml:space="preserve">TERMINAIS RETO - BARREIRA SIMPLES BAIXA - OP-06-26                             </v>
          </cell>
          <cell r="C974" t="str">
            <v>un</v>
          </cell>
          <cell r="D974">
            <v>2085.9019429629629</v>
          </cell>
        </row>
        <row r="975">
          <cell r="A975" t="str">
            <v>28.06.26</v>
          </cell>
          <cell r="B975" t="str">
            <v xml:space="preserve">TERMINAIS RETO - BARREIRA SIMPLES ALTA - OP-06-26                              </v>
          </cell>
          <cell r="C975" t="str">
            <v>un</v>
          </cell>
          <cell r="D975">
            <v>2814.2697748148148</v>
          </cell>
        </row>
        <row r="976">
          <cell r="A976" t="str">
            <v>28.06.27</v>
          </cell>
          <cell r="B976" t="str">
            <v xml:space="preserve">TERMINAIS RETO - BARREIRA DUPLA BAIXA - OP-06-26                               </v>
          </cell>
          <cell r="C976" t="str">
            <v>un</v>
          </cell>
          <cell r="D976">
            <v>2518.7495407407409</v>
          </cell>
        </row>
        <row r="977">
          <cell r="A977" t="str">
            <v>28.06.28</v>
          </cell>
          <cell r="B977" t="str">
            <v xml:space="preserve">TERMINAIS RETO - BARREIRA DUPLA ALTA - OP-06-26                                </v>
          </cell>
          <cell r="C977" t="str">
            <v>un</v>
          </cell>
          <cell r="D977">
            <v>3360.2505325925927</v>
          </cell>
        </row>
        <row r="978">
          <cell r="A978" t="str">
            <v>28.06.30</v>
          </cell>
          <cell r="B978" t="str">
            <v xml:space="preserve">SUPORTE DE PLACAS DE SOLO ECOLOGICO E COLAPSIVEL 75X75MM.                      </v>
          </cell>
          <cell r="C978" t="str">
            <v>m</v>
          </cell>
          <cell r="D978">
            <v>288.55443037037037</v>
          </cell>
        </row>
        <row r="979">
          <cell r="A979" t="str">
            <v>28.06.31</v>
          </cell>
          <cell r="B979" t="str">
            <v xml:space="preserve">SUPORTE DE PLACA DE SOLO ECOLÍGICO E COLAPSIVEL 100 X 100MM                    </v>
          </cell>
          <cell r="C979" t="str">
            <v>m</v>
          </cell>
          <cell r="D979">
            <v>178.71806296296296</v>
          </cell>
        </row>
        <row r="980">
          <cell r="A980" t="str">
            <v>28.06.32</v>
          </cell>
          <cell r="B980" t="str">
            <v xml:space="preserve">SUPORTE DE PLACA DE SOLO ECOLÓGICO E COLAPSIVEL 70 X 150MM                     </v>
          </cell>
          <cell r="C980" t="str">
            <v>m</v>
          </cell>
          <cell r="D980">
            <v>215.93991481481484</v>
          </cell>
        </row>
        <row r="981">
          <cell r="A981" t="str">
            <v>28.06.33</v>
          </cell>
          <cell r="B981" t="str">
            <v xml:space="preserve">SUPORTE DE PLACAS DE SOLO ECOLOGICO E COLAPSIVEL C/REFORÇO EM AÇO 55X55MM.     </v>
          </cell>
          <cell r="C981" t="str">
            <v>m</v>
          </cell>
          <cell r="D981">
            <v>117.17438962962963</v>
          </cell>
        </row>
        <row r="982">
          <cell r="A982" t="str">
            <v>28.07.01</v>
          </cell>
          <cell r="B982" t="str">
            <v xml:space="preserve">BROCA DE CONCRETO ARMADO D=20,00CM                                             </v>
          </cell>
          <cell r="C982" t="str">
            <v>m</v>
          </cell>
          <cell r="D982">
            <v>69.264548888888896</v>
          </cell>
        </row>
        <row r="983">
          <cell r="A983" t="str">
            <v>28.07.02</v>
          </cell>
          <cell r="B983" t="str">
            <v xml:space="preserve">BROCA DE CONCRETO ARMADO, D=25,00CM                                            </v>
          </cell>
          <cell r="C983" t="str">
            <v>m</v>
          </cell>
          <cell r="D983">
            <v>107.16702888888889</v>
          </cell>
        </row>
        <row r="984">
          <cell r="A984" t="str">
            <v>28.07.03</v>
          </cell>
          <cell r="B984" t="str">
            <v xml:space="preserve">BROCA DE CONCRETO ARMADO D=15,00CM                                             </v>
          </cell>
          <cell r="C984" t="str">
            <v>m</v>
          </cell>
          <cell r="D984">
            <v>39.391354074074073</v>
          </cell>
        </row>
        <row r="985">
          <cell r="A985" t="str">
            <v>28.07.06</v>
          </cell>
          <cell r="B985" t="str">
            <v xml:space="preserve">BROCA DE CONTRETO ARMADO D=30CM                                                </v>
          </cell>
          <cell r="C985" t="str">
            <v>m</v>
          </cell>
          <cell r="D985">
            <v>128.48983259259259</v>
          </cell>
        </row>
        <row r="986">
          <cell r="A986" t="str">
            <v>28.08.01.01</v>
          </cell>
          <cell r="B986" t="str">
            <v xml:space="preserve">CONFECCAO, MONTAGEM E INSTALACAO DE PLACA INSTITUCIONAL                        </v>
          </cell>
          <cell r="C986" t="str">
            <v>m2</v>
          </cell>
          <cell r="D986">
            <v>259.32995925925923</v>
          </cell>
        </row>
        <row r="987">
          <cell r="A987" t="str">
            <v>28.08.02.01</v>
          </cell>
          <cell r="B987" t="str">
            <v xml:space="preserve">MANUTENCAO DE PLACA INSTITUCIONAL                                              </v>
          </cell>
          <cell r="C987" t="str">
            <v>m2 x mes</v>
          </cell>
          <cell r="D987">
            <v>55.598811851851856</v>
          </cell>
        </row>
        <row r="988">
          <cell r="A988" t="str">
            <v>28.09.01</v>
          </cell>
          <cell r="B988" t="str">
            <v xml:space="preserve">REMOCAO DE PINTURA ACRILIC. DEMARC. DE VIA POR PROCESSO MANUAL                 </v>
          </cell>
          <cell r="C988" t="str">
            <v>m2</v>
          </cell>
          <cell r="D988">
            <v>64.393803703703711</v>
          </cell>
        </row>
        <row r="989">
          <cell r="A989" t="str">
            <v>28.09.02</v>
          </cell>
          <cell r="B989" t="str">
            <v xml:space="preserve">REMOCAO DE PINTURA TERMOPL. DEMARC. DE VIA - GRANALHA DE ACO                   </v>
          </cell>
          <cell r="C989" t="str">
            <v>m2</v>
          </cell>
          <cell r="D989">
            <v>68.881695555555552</v>
          </cell>
        </row>
        <row r="990">
          <cell r="A990" t="str">
            <v>28.10.01</v>
          </cell>
          <cell r="B990" t="str">
            <v>FORN./INSTAL. BALIZ.(CATADIOPTRICO) P/DEF. MET. C/PELICULA GT+GT, CONF.OP-06-05</v>
          </cell>
          <cell r="C990" t="str">
            <v>un</v>
          </cell>
          <cell r="D990">
            <v>30.830328148148148</v>
          </cell>
        </row>
        <row r="991">
          <cell r="A991" t="str">
            <v>28.10.02</v>
          </cell>
          <cell r="B991" t="str">
            <v>FORN./INSTAL. BALIZ. (CATADIOPTRICO) P/BAR. RIGIDA C/PEL. GT+GT, CONF. OP-06-05</v>
          </cell>
          <cell r="C991" t="str">
            <v>un</v>
          </cell>
          <cell r="D991">
            <v>31.532225925925925</v>
          </cell>
        </row>
        <row r="992">
          <cell r="A992" t="str">
            <v>28.12.01</v>
          </cell>
          <cell r="B992" t="str">
            <v xml:space="preserve">PINTURA ANTI PICHACAO A BASE DE AGUA PARA PLACA DE SINALIZACAO                 </v>
          </cell>
          <cell r="C992" t="str">
            <v>m2</v>
          </cell>
          <cell r="D992">
            <v>63.213339259259264</v>
          </cell>
        </row>
        <row r="993">
          <cell r="A993" t="str">
            <v>28.12.02</v>
          </cell>
          <cell r="B993" t="str">
            <v xml:space="preserve">PINTURA ANTI-PICHACAO A BASE DE AGUA PARA CONCRETO APARENTE                    </v>
          </cell>
          <cell r="C993" t="str">
            <v>m2</v>
          </cell>
          <cell r="D993">
            <v>89.906724444444436</v>
          </cell>
        </row>
        <row r="994">
          <cell r="A994" t="str">
            <v>30.01.01</v>
          </cell>
          <cell r="B994" t="str">
            <v xml:space="preserve">GRAMA EM PLACA SEM ADUBO                                                       </v>
          </cell>
          <cell r="C994" t="str">
            <v>m2</v>
          </cell>
          <cell r="D994">
            <v>10.294500740740741</v>
          </cell>
        </row>
        <row r="995">
          <cell r="A995" t="str">
            <v>30.01.02</v>
          </cell>
          <cell r="B995" t="str">
            <v xml:space="preserve">GRAMA PLACA COM ADUBO                                                          </v>
          </cell>
          <cell r="C995" t="str">
            <v>m2</v>
          </cell>
          <cell r="D995">
            <v>11.623852592592593</v>
          </cell>
        </row>
        <row r="996">
          <cell r="A996" t="str">
            <v>30.01.03</v>
          </cell>
          <cell r="B996" t="str">
            <v xml:space="preserve">GRAMA MUDA SEM ADUBO                                                           </v>
          </cell>
          <cell r="C996" t="str">
            <v>m2</v>
          </cell>
          <cell r="D996">
            <v>9.8159340740740735</v>
          </cell>
        </row>
        <row r="997">
          <cell r="A997" t="str">
            <v>30.01.04</v>
          </cell>
          <cell r="B997" t="str">
            <v xml:space="preserve">GRAMA MUDA COM ADUBO                                                           </v>
          </cell>
          <cell r="C997" t="str">
            <v>m2</v>
          </cell>
          <cell r="D997">
            <v>10.921954814814814</v>
          </cell>
        </row>
        <row r="998">
          <cell r="A998" t="str">
            <v>30.01.05</v>
          </cell>
          <cell r="B998" t="str">
            <v xml:space="preserve">PLANTIO LEGUM.SEMENTES SEM ADUBO                                               </v>
          </cell>
          <cell r="C998" t="str">
            <v>m2</v>
          </cell>
          <cell r="D998">
            <v>1.1804644444444445</v>
          </cell>
        </row>
        <row r="999">
          <cell r="A999" t="str">
            <v>30.01.06</v>
          </cell>
          <cell r="B999" t="str">
            <v xml:space="preserve">PLANTIO LEGUM.SEMENTES COM ADUBO                                               </v>
          </cell>
          <cell r="C999" t="str">
            <v>m2</v>
          </cell>
          <cell r="D999">
            <v>2.3290244444444443</v>
          </cell>
        </row>
        <row r="1000">
          <cell r="A1000" t="str">
            <v>30.01.07</v>
          </cell>
          <cell r="B1000" t="str">
            <v xml:space="preserve">PLANTIO DE GRAMA PROC.HIDROSSEMEADURA                                          </v>
          </cell>
          <cell r="C1000" t="str">
            <v>m2</v>
          </cell>
          <cell r="D1000">
            <v>8.8056266666666652</v>
          </cell>
        </row>
        <row r="1001">
          <cell r="A1001" t="str">
            <v>30.01.08</v>
          </cell>
          <cell r="B1001" t="str">
            <v xml:space="preserve">IRRIGACAO DE REVESTIMENTO VEGETAL                                              </v>
          </cell>
          <cell r="C1001" t="str">
            <v>m2</v>
          </cell>
          <cell r="D1001">
            <v>0.27650518518518519</v>
          </cell>
        </row>
        <row r="1002">
          <cell r="A1002" t="str">
            <v>30.01.09</v>
          </cell>
          <cell r="B1002" t="str">
            <v xml:space="preserve">GRAMA ARMADA TELA VEGETAL                                                      </v>
          </cell>
          <cell r="C1002" t="str">
            <v>m2</v>
          </cell>
          <cell r="D1002">
            <v>34.307912592592594</v>
          </cell>
        </row>
        <row r="1003">
          <cell r="A1003" t="str">
            <v>30.01.10</v>
          </cell>
          <cell r="B1003" t="str">
            <v xml:space="preserve">ROCADA MANUAL                                                                  </v>
          </cell>
          <cell r="C1003" t="str">
            <v>ha</v>
          </cell>
          <cell r="D1003">
            <v>4729.9508718518509</v>
          </cell>
        </row>
        <row r="1004">
          <cell r="A1004" t="str">
            <v>30.01.11</v>
          </cell>
          <cell r="B1004" t="str">
            <v xml:space="preserve">ROCADA MECANIZADA                                                              </v>
          </cell>
          <cell r="C1004" t="str">
            <v>ha</v>
          </cell>
          <cell r="D1004">
            <v>1693.6155288888888</v>
          </cell>
        </row>
        <row r="1005">
          <cell r="A1005" t="str">
            <v>30.01.12</v>
          </cell>
          <cell r="B1005" t="str">
            <v xml:space="preserve">CAPINA MANUAL,INCL.AMONT.CARGA/DESC.                                           </v>
          </cell>
          <cell r="C1005" t="str">
            <v>ha</v>
          </cell>
          <cell r="D1005">
            <v>8442.2137748148143</v>
          </cell>
        </row>
        <row r="1006">
          <cell r="A1006" t="str">
            <v>30.01.21</v>
          </cell>
          <cell r="B1006" t="str">
            <v xml:space="preserve">PLANTIO DE ARBUSTOS                                                            </v>
          </cell>
          <cell r="C1006" t="str">
            <v>un</v>
          </cell>
          <cell r="D1006">
            <v>19.440441481481482</v>
          </cell>
        </row>
        <row r="1007">
          <cell r="A1007" t="str">
            <v>30.01.22</v>
          </cell>
          <cell r="B1007" t="str">
            <v xml:space="preserve">PLANTIO DE ARVORES                                                             </v>
          </cell>
          <cell r="C1007" t="str">
            <v>un</v>
          </cell>
          <cell r="D1007">
            <v>53.875971851851851</v>
          </cell>
        </row>
        <row r="1008">
          <cell r="A1008" t="str">
            <v>30.01.30</v>
          </cell>
          <cell r="B1008" t="str">
            <v xml:space="preserve">PLANTIO DE GRAMINEAS SEMENTE TELA BIODEG                                       </v>
          </cell>
          <cell r="C1008" t="str">
            <v>m2</v>
          </cell>
          <cell r="D1008">
            <v>19.695677037037036</v>
          </cell>
        </row>
        <row r="1009">
          <cell r="A1009" t="str">
            <v>30.01.40.01</v>
          </cell>
          <cell r="B1009" t="str">
            <v>PLANTIO FLORESTAL DE ESPÉ.ARBÓREAS NATIVAS H&lt;=0,60 E ESPAÇ.PLANTIO DE 3,MX2,00M</v>
          </cell>
          <cell r="C1009" t="str">
            <v>ha</v>
          </cell>
          <cell r="D1009">
            <v>19363.317804444443</v>
          </cell>
        </row>
        <row r="1010">
          <cell r="A1010" t="str">
            <v>30.01.40.02</v>
          </cell>
          <cell r="B1010" t="str">
            <v>MANUTENCAO DO PLANTIO FLORESTAL DE ESP.ARBÓREAS NATIVAS COM ESP.DE 3,00MX 2,00M</v>
          </cell>
          <cell r="C1010" t="str">
            <v>ha x mes</v>
          </cell>
          <cell r="D1010">
            <v>664.70783037037029</v>
          </cell>
        </row>
        <row r="1011">
          <cell r="A1011" t="str">
            <v>30.01.40.03</v>
          </cell>
          <cell r="B1011" t="str">
            <v xml:space="preserve">PLANTIO ESSENCIAS FLORESTAIS NATIVAS h&gt;=1,50M                                  </v>
          </cell>
          <cell r="C1011" t="str">
            <v>ha</v>
          </cell>
          <cell r="D1011">
            <v>31729.959037777779</v>
          </cell>
        </row>
        <row r="1012">
          <cell r="A1012" t="str">
            <v>30.02.02.01</v>
          </cell>
          <cell r="B1012" t="str">
            <v xml:space="preserve">ALAMBRADO COM TELA 15X5 E ESTICADOR                                            </v>
          </cell>
          <cell r="C1012" t="str">
            <v>m2</v>
          </cell>
          <cell r="D1012">
            <v>147.11139333333335</v>
          </cell>
        </row>
        <row r="1013">
          <cell r="A1013" t="str">
            <v>30.02.04</v>
          </cell>
          <cell r="B1013" t="str">
            <v xml:space="preserve">CERCA DE ARAME DE ACO OVALADO - 4 FIOS                                         </v>
          </cell>
          <cell r="C1013" t="str">
            <v>m</v>
          </cell>
          <cell r="D1013">
            <v>12.708603703703703</v>
          </cell>
        </row>
        <row r="1014">
          <cell r="A1014" t="str">
            <v>30.02.05.02</v>
          </cell>
          <cell r="B1014" t="str">
            <v xml:space="preserve">ALAMBRADO EM TELA METALICA GALV.MONT.MET.GALV.PARA CONDUÇÃO DE FAUNA H=2,00M   </v>
          </cell>
          <cell r="C1014" t="str">
            <v>m2</v>
          </cell>
          <cell r="D1014">
            <v>115.96202074074074</v>
          </cell>
        </row>
        <row r="1015">
          <cell r="A1015" t="str">
            <v>30.03.01</v>
          </cell>
          <cell r="B1015" t="str">
            <v xml:space="preserve">PROJETO DE PLANTIO COM ESSENCIAS FLORESTAIS NATIVAS                            </v>
          </cell>
          <cell r="C1015" t="str">
            <v>un</v>
          </cell>
          <cell r="D1015">
            <v>2326.312566666666</v>
          </cell>
        </row>
        <row r="1016">
          <cell r="A1016" t="str">
            <v>34.03.01</v>
          </cell>
          <cell r="B1016" t="str">
            <v xml:space="preserve">LIMPEZA DE AREAS INT.PISOS ACARPETADOS                                         </v>
          </cell>
          <cell r="C1016" t="str">
            <v>m2 x mes</v>
          </cell>
          <cell r="D1016">
            <v>5.7640696296296303</v>
          </cell>
        </row>
        <row r="1017">
          <cell r="A1017" t="str">
            <v>34.03.02</v>
          </cell>
          <cell r="B1017" t="str">
            <v xml:space="preserve">LIMPEZA DE AREAS INTERNAS E PISOS FRIOS                                        </v>
          </cell>
          <cell r="C1017" t="str">
            <v>m2 x mes</v>
          </cell>
          <cell r="D1017">
            <v>5.7640696296296303</v>
          </cell>
        </row>
        <row r="1018">
          <cell r="A1018" t="str">
            <v>34.03.03</v>
          </cell>
          <cell r="B1018" t="str">
            <v xml:space="preserve">LIMPEZA DE AREAS INTERNAS LABORATORIOS                                         </v>
          </cell>
          <cell r="C1018" t="str">
            <v>m2 x mes</v>
          </cell>
          <cell r="D1018">
            <v>10.485927407407408</v>
          </cell>
        </row>
        <row r="1019">
          <cell r="A1019" t="str">
            <v>34.03.04</v>
          </cell>
          <cell r="B1019" t="str">
            <v xml:space="preserve">LIMPEZA DE AREAS INT.ALMOXARIF.E GALPOES                                       </v>
          </cell>
          <cell r="C1019" t="str">
            <v>m2 x mes</v>
          </cell>
          <cell r="D1019">
            <v>2.5629903703703705</v>
          </cell>
        </row>
        <row r="1020">
          <cell r="A1020" t="str">
            <v>34.03.05</v>
          </cell>
          <cell r="B1020" t="str">
            <v xml:space="preserve">LIMPEZA DE AREAS INTERNAS OFICINAS                                             </v>
          </cell>
          <cell r="C1020" t="str">
            <v>m2 x mes</v>
          </cell>
          <cell r="D1020">
            <v>2.8926696296296295</v>
          </cell>
        </row>
        <row r="1021">
          <cell r="A1021" t="str">
            <v>34.03.06</v>
          </cell>
          <cell r="B1021" t="str">
            <v xml:space="preserve">LIMPEZA AREAS EXT.PISOS PAV.E TERRA                                            </v>
          </cell>
          <cell r="C1021" t="str">
            <v>m2 x mes</v>
          </cell>
          <cell r="D1021">
            <v>2.8926696296296295</v>
          </cell>
        </row>
        <row r="1022">
          <cell r="A1022" t="str">
            <v>34.03.07</v>
          </cell>
          <cell r="B1022" t="str">
            <v xml:space="preserve">LIMP.EXT.PAT.E AREAS VERDES - ALTA FREQ.                                       </v>
          </cell>
          <cell r="C1022" t="str">
            <v>m2 x mes</v>
          </cell>
          <cell r="D1022">
            <v>0.55301037037037037</v>
          </cell>
        </row>
        <row r="1023">
          <cell r="A1023" t="str">
            <v>34.03.08</v>
          </cell>
          <cell r="B1023" t="str">
            <v xml:space="preserve">LIMP.EXT.PAT.E AREAS VERDES - MEDIA FREQ                                       </v>
          </cell>
          <cell r="C1023" t="str">
            <v>m2 x mes</v>
          </cell>
          <cell r="D1023">
            <v>0.27650518518518519</v>
          </cell>
        </row>
        <row r="1024">
          <cell r="A1024" t="str">
            <v>34.03.09</v>
          </cell>
          <cell r="B1024" t="str">
            <v xml:space="preserve">LIMP.EXT.PAT.E AREAS VERDES - BAIXA FREQ                                       </v>
          </cell>
          <cell r="C1024" t="str">
            <v>m2 x mes</v>
          </cell>
          <cell r="D1024">
            <v>0.12761777777777777</v>
          </cell>
        </row>
        <row r="1025">
          <cell r="A1025" t="str">
            <v>34.03.10</v>
          </cell>
          <cell r="B1025" t="str">
            <v xml:space="preserve">VIDROS EXTERNOS C/EXP.RISCO TRIMESTR.                                          </v>
          </cell>
          <cell r="C1025" t="str">
            <v>m2 x mes</v>
          </cell>
          <cell r="D1025">
            <v>2.2864851851851853</v>
          </cell>
        </row>
        <row r="1026">
          <cell r="A1026" t="str">
            <v>34.03.11</v>
          </cell>
          <cell r="B1026" t="str">
            <v xml:space="preserve">VIDROS EXTERNOS S/EXP.RISCO - TRIMESTR.                                        </v>
          </cell>
          <cell r="C1026" t="str">
            <v>m2 x mes</v>
          </cell>
          <cell r="D1026">
            <v>1.7972837037037035</v>
          </cell>
        </row>
        <row r="1027">
          <cell r="A1027" t="str">
            <v>34.03.12</v>
          </cell>
          <cell r="B1027" t="str">
            <v xml:space="preserve">VIDROS EXTERNOS C/EXP.RISCO - SEMESTRAL                                        </v>
          </cell>
          <cell r="C1027" t="str">
            <v>m2 x mes</v>
          </cell>
          <cell r="D1027">
            <v>1.9142666666666666</v>
          </cell>
        </row>
        <row r="1028">
          <cell r="A1028" t="str">
            <v>34.03.13</v>
          </cell>
          <cell r="B1028" t="str">
            <v xml:space="preserve">VIDROS EXTERNOS S/EXP.RISCO - SEMESTRAL                                        </v>
          </cell>
          <cell r="C1028" t="str">
            <v>m2 x mes</v>
          </cell>
          <cell r="D1028">
            <v>1.6696659259259259</v>
          </cell>
        </row>
        <row r="1029">
          <cell r="A1029" t="str">
            <v>34.04.02</v>
          </cell>
          <cell r="B1029" t="str">
            <v xml:space="preserve">VIG.44H SEM. DIURNO                                                            </v>
          </cell>
          <cell r="C1029" t="str">
            <v>postoxdia</v>
          </cell>
          <cell r="D1029">
            <v>258.64933111111111</v>
          </cell>
        </row>
        <row r="1030">
          <cell r="A1030" t="str">
            <v>34.04.04</v>
          </cell>
          <cell r="B1030" t="str">
            <v xml:space="preserve">VIG.12H DIURNO DE SEGUNDA A DOMINGO                                            </v>
          </cell>
          <cell r="C1030" t="str">
            <v>postoxdia</v>
          </cell>
          <cell r="D1030">
            <v>333.9757244444445</v>
          </cell>
        </row>
        <row r="1031">
          <cell r="A1031" t="str">
            <v>34.04.06</v>
          </cell>
          <cell r="B1031" t="str">
            <v xml:space="preserve">VIG.12H NOTURNO DE SEGUNDA A DOMINGO                                           </v>
          </cell>
          <cell r="C1031" t="str">
            <v>postoxdia</v>
          </cell>
          <cell r="D1031">
            <v>390.53166962962962</v>
          </cell>
        </row>
        <row r="1032">
          <cell r="A1032" t="str">
            <v>34.05.02</v>
          </cell>
          <cell r="B1032" t="str">
            <v xml:space="preserve">PORT.44H SEM.DIURNO DE SEG./SEXTA-FEIRA                                        </v>
          </cell>
          <cell r="C1032" t="str">
            <v>postoxdia</v>
          </cell>
          <cell r="D1032">
            <v>171.97559037037036</v>
          </cell>
        </row>
        <row r="1033">
          <cell r="A1033" t="str">
            <v>34.05.04</v>
          </cell>
          <cell r="B1033" t="str">
            <v xml:space="preserve">PORT.12H DIARIAS DIURNO DE SEG./SEXTA-FEIRA                                    </v>
          </cell>
          <cell r="C1033" t="str">
            <v>postoxdia</v>
          </cell>
          <cell r="D1033">
            <v>229.06327629629629</v>
          </cell>
        </row>
        <row r="1034">
          <cell r="A1034" t="str">
            <v>34.05.06</v>
          </cell>
          <cell r="B1034" t="str">
            <v xml:space="preserve">PORT.8H DIURNO DE SEGUNDA A DOMINGO                                            </v>
          </cell>
          <cell r="C1034" t="str">
            <v>postoxdia</v>
          </cell>
          <cell r="D1034">
            <v>165.73295407407409</v>
          </cell>
        </row>
        <row r="1035">
          <cell r="A1035" t="str">
            <v>34.05.08</v>
          </cell>
          <cell r="B1035" t="str">
            <v xml:space="preserve">PORT.24 DIUTURNO DE SEGUNDA A DOMINGO                                          </v>
          </cell>
          <cell r="C1035" t="str">
            <v>postoxdia</v>
          </cell>
          <cell r="D1035">
            <v>484.29883185185179</v>
          </cell>
        </row>
        <row r="1036">
          <cell r="A1036" t="str">
            <v>34.07.01.01</v>
          </cell>
          <cell r="B1036" t="str">
            <v xml:space="preserve">MEDICO SUPERVISOR                                                              </v>
          </cell>
          <cell r="C1036" t="str">
            <v>hora</v>
          </cell>
          <cell r="D1036">
            <v>151.15262296296297</v>
          </cell>
        </row>
        <row r="1037">
          <cell r="A1037" t="str">
            <v>34.07.01.02</v>
          </cell>
          <cell r="B1037" t="str">
            <v xml:space="preserve">PARAMEDICO                                                                     </v>
          </cell>
          <cell r="C1037" t="str">
            <v>hora</v>
          </cell>
          <cell r="D1037">
            <v>47.037785925925931</v>
          </cell>
        </row>
        <row r="1038">
          <cell r="A1038" t="str">
            <v>34.07.01.03</v>
          </cell>
          <cell r="B1038" t="str">
            <v xml:space="preserve">ATENDENTE DE PRIMEIROS SOCORROS                                                </v>
          </cell>
          <cell r="C1038" t="str">
            <v>hora</v>
          </cell>
          <cell r="D1038">
            <v>29.256375555555554</v>
          </cell>
        </row>
        <row r="1039">
          <cell r="A1039" t="str">
            <v>34.07.01.04</v>
          </cell>
          <cell r="B1039" t="str">
            <v xml:space="preserve">AUX.ATENDENTE DE PRIMEIROS SOCORROS                                            </v>
          </cell>
          <cell r="C1039" t="str">
            <v>hora</v>
          </cell>
          <cell r="D1039">
            <v>31.255720740740738</v>
          </cell>
        </row>
        <row r="1040">
          <cell r="A1040" t="str">
            <v>34.07.01.05</v>
          </cell>
          <cell r="B1040" t="str">
            <v xml:space="preserve">MOTORISTA AMBULANCIA                                                           </v>
          </cell>
          <cell r="C1040" t="str">
            <v>hora</v>
          </cell>
          <cell r="D1040">
            <v>27.310204444444445</v>
          </cell>
        </row>
        <row r="1041">
          <cell r="A1041" t="str">
            <v>34.07.01.06</v>
          </cell>
          <cell r="B1041" t="str">
            <v xml:space="preserve">OPERADOR DE GUINCHO                                                            </v>
          </cell>
          <cell r="C1041" t="str">
            <v>hora</v>
          </cell>
          <cell r="D1041">
            <v>30.479379259259261</v>
          </cell>
        </row>
        <row r="1042">
          <cell r="A1042" t="str">
            <v>34.08.27.01</v>
          </cell>
          <cell r="B1042" t="str">
            <v xml:space="preserve">ESTUDO HIDROLOGICO E APROV. DO DAEE                                            </v>
          </cell>
          <cell r="C1042" t="str">
            <v>un</v>
          </cell>
          <cell r="D1042">
            <v>6935.6965429629627</v>
          </cell>
        </row>
        <row r="1043">
          <cell r="A1043" t="str">
            <v>34.08.27.02.01</v>
          </cell>
          <cell r="B1043" t="str">
            <v xml:space="preserve">CARACT.AMBIENTAL EMPREEND.ROD.ELAB.REL.TECN.INTERV.AREA PRES.CETESB S19 E S07  </v>
          </cell>
          <cell r="C1043" t="str">
            <v>un</v>
          </cell>
          <cell r="D1043">
            <v>14789.220143703702</v>
          </cell>
        </row>
        <row r="1044">
          <cell r="A1044" t="str">
            <v>34.08.27.02.02</v>
          </cell>
          <cell r="B1044" t="str">
            <v xml:space="preserve">CARACT.AMBIENTAL EMPREEND.ROD.AREA PRESERV.CETESB S19 E S07 &gt;10&lt;=20KM          </v>
          </cell>
          <cell r="C1044" t="str">
            <v>un</v>
          </cell>
          <cell r="D1044">
            <v>20549.620762222221</v>
          </cell>
        </row>
        <row r="1045">
          <cell r="A1045" t="str">
            <v>34.08.27.02.03</v>
          </cell>
          <cell r="B1045" t="str">
            <v xml:space="preserve">CARACT.AMBIENTAL EMPREEND.ROD.AREA PRESERV.CETESB S19 E S07 &gt;20&lt;=30            </v>
          </cell>
          <cell r="C1045" t="str">
            <v>un</v>
          </cell>
          <cell r="D1045">
            <v>26308.532506666666</v>
          </cell>
        </row>
        <row r="1046">
          <cell r="A1046" t="str">
            <v>34.08.27.02.04</v>
          </cell>
          <cell r="B1046" t="str">
            <v xml:space="preserve">CARACT.AMBIENTAL EMPREEND.ROD.AREA PRESERV.CETESB S19 E S07 &gt;30&lt;=40KM          </v>
          </cell>
          <cell r="C1046" t="str">
            <v>un</v>
          </cell>
          <cell r="D1046">
            <v>32068.933125185184</v>
          </cell>
        </row>
        <row r="1047">
          <cell r="A1047" t="str">
            <v>34.08.27.03</v>
          </cell>
          <cell r="B1047" t="str">
            <v xml:space="preserve">ELABORACAO DE EVI E APROVACAO DE IMPLANTACAO DO EMPREENDIMENTO NO DAEE.        </v>
          </cell>
          <cell r="C1047" t="str">
            <v>un</v>
          </cell>
          <cell r="D1047">
            <v>4179.6630140740745</v>
          </cell>
        </row>
        <row r="1048">
          <cell r="A1048" t="str">
            <v>34.08.27.04</v>
          </cell>
          <cell r="B1048" t="str">
            <v xml:space="preserve">DIREITO DE USO DO RECURSO HIDRICO EM TRAVESSIAS / DAEE                         </v>
          </cell>
          <cell r="C1048" t="str">
            <v>un</v>
          </cell>
          <cell r="D1048">
            <v>359.93530740740738</v>
          </cell>
        </row>
        <row r="1049">
          <cell r="A1049" t="str">
            <v>34.09.01</v>
          </cell>
          <cell r="B1049" t="str">
            <v xml:space="preserve">EQUIPE DE MERGULHO COM FILMAGEM                                                </v>
          </cell>
          <cell r="C1049" t="str">
            <v>equipe.dia</v>
          </cell>
          <cell r="D1049">
            <v>3504.2459251851851</v>
          </cell>
        </row>
        <row r="1050">
          <cell r="A1050" t="str">
            <v>34.09.02</v>
          </cell>
          <cell r="B1050" t="str">
            <v xml:space="preserve">EQUIPE DE MERGULHO SEM FILMAGEM                                                </v>
          </cell>
          <cell r="C1050" t="str">
            <v>equipe.dia</v>
          </cell>
          <cell r="D1050">
            <v>1938.8437237037037</v>
          </cell>
        </row>
        <row r="1051">
          <cell r="A1051" t="str">
            <v>34.09.03</v>
          </cell>
          <cell r="B1051" t="str">
            <v>INVENTARIO DO PAVIMENTO, INCLUSIVE MEDIDAS DOS AFUNDAMENTOS DAS TRILHAS DE RODA</v>
          </cell>
          <cell r="C1051" t="str">
            <v>kmxfaixa</v>
          </cell>
          <cell r="D1051">
            <v>173.39002074074074</v>
          </cell>
        </row>
        <row r="1052">
          <cell r="A1052" t="str">
            <v>34.09.04</v>
          </cell>
          <cell r="B1052" t="str">
            <v xml:space="preserve">LEVANTAMENTO DEFLECTOMETRICO DO PAVIMENTO                                      </v>
          </cell>
          <cell r="C1052" t="str">
            <v>kmxfaixa</v>
          </cell>
          <cell r="D1052">
            <v>1307.5504814814815</v>
          </cell>
        </row>
        <row r="1053">
          <cell r="A1053" t="str">
            <v>35.03.01</v>
          </cell>
          <cell r="B1053" t="str">
            <v xml:space="preserve">ADVOGADO JUNIOR                                                                </v>
          </cell>
          <cell r="C1053" t="str">
            <v>hora</v>
          </cell>
          <cell r="D1053">
            <v>80.016346666666649</v>
          </cell>
        </row>
        <row r="1054">
          <cell r="A1054" t="str">
            <v>35.03.02</v>
          </cell>
          <cell r="B1054" t="str">
            <v xml:space="preserve">ADVOGADO PLENO                                                                 </v>
          </cell>
          <cell r="C1054" t="str">
            <v>hora</v>
          </cell>
          <cell r="D1054">
            <v>142.6235014814815</v>
          </cell>
        </row>
        <row r="1055">
          <cell r="A1055" t="str">
            <v>35.03.03</v>
          </cell>
          <cell r="B1055" t="str">
            <v xml:space="preserve">ADVOGADO SENIOR                                                                </v>
          </cell>
          <cell r="C1055" t="str">
            <v>hora</v>
          </cell>
          <cell r="D1055">
            <v>180.41963333333334</v>
          </cell>
        </row>
        <row r="1056">
          <cell r="A1056" t="str">
            <v>35.03.04</v>
          </cell>
          <cell r="B1056" t="str">
            <v xml:space="preserve">ANALISTA DE SISTEMA JUNIOR                                                     </v>
          </cell>
          <cell r="C1056" t="str">
            <v>hora</v>
          </cell>
          <cell r="D1056">
            <v>117.89755703703703</v>
          </cell>
        </row>
        <row r="1057">
          <cell r="A1057" t="str">
            <v>35.03.05</v>
          </cell>
          <cell r="B1057" t="str">
            <v xml:space="preserve">ANALISTA DE SISTEMA PLENO                                                      </v>
          </cell>
          <cell r="C1057" t="str">
            <v>hora</v>
          </cell>
          <cell r="D1057">
            <v>153.54545629629629</v>
          </cell>
        </row>
        <row r="1058">
          <cell r="A1058" t="str">
            <v>35.03.06</v>
          </cell>
          <cell r="B1058" t="str">
            <v xml:space="preserve">ANALISTA DE SISTEMA SENIOR                                                     </v>
          </cell>
          <cell r="C1058" t="str">
            <v>hora</v>
          </cell>
          <cell r="D1058">
            <v>186.03481555555555</v>
          </cell>
        </row>
        <row r="1059">
          <cell r="A1059" t="str">
            <v>35.03.07</v>
          </cell>
          <cell r="B1059" t="str">
            <v xml:space="preserve">ARQUITETO JUNIOR                                                               </v>
          </cell>
          <cell r="C1059" t="str">
            <v>hora</v>
          </cell>
          <cell r="D1059">
            <v>156.57637851851851</v>
          </cell>
        </row>
        <row r="1060">
          <cell r="A1060" t="str">
            <v>35.03.08</v>
          </cell>
          <cell r="B1060" t="str">
            <v xml:space="preserve">ARQUITETO PLENO                                                                </v>
          </cell>
          <cell r="C1060" t="str">
            <v>hora</v>
          </cell>
          <cell r="D1060">
            <v>168.57244962962963</v>
          </cell>
        </row>
        <row r="1061">
          <cell r="A1061" t="str">
            <v>35.03.09</v>
          </cell>
          <cell r="B1061" t="str">
            <v xml:space="preserve">ARQUITETO SENIOR                                                               </v>
          </cell>
          <cell r="C1061" t="str">
            <v>hora</v>
          </cell>
          <cell r="D1061">
            <v>225.52188296296296</v>
          </cell>
        </row>
        <row r="1062">
          <cell r="A1062" t="str">
            <v>35.03.10</v>
          </cell>
          <cell r="B1062" t="str">
            <v xml:space="preserve">AUXILIAR DE ESCRITORIO                                                         </v>
          </cell>
          <cell r="C1062" t="str">
            <v>hora</v>
          </cell>
          <cell r="D1062">
            <v>34.116485925925922</v>
          </cell>
        </row>
        <row r="1063">
          <cell r="A1063" t="str">
            <v>35.03.11</v>
          </cell>
          <cell r="B1063" t="str">
            <v xml:space="preserve">AUXILIAR DE LABORATORIO                                                        </v>
          </cell>
          <cell r="C1063" t="str">
            <v>hora</v>
          </cell>
          <cell r="D1063">
            <v>32.74459481481481</v>
          </cell>
        </row>
        <row r="1064">
          <cell r="A1064" t="str">
            <v>35.03.12</v>
          </cell>
          <cell r="B1064" t="str">
            <v xml:space="preserve">AUXILIAR DE TOPOGRAFIA                                                         </v>
          </cell>
          <cell r="C1064" t="str">
            <v>hora</v>
          </cell>
          <cell r="D1064">
            <v>36.402971111111107</v>
          </cell>
        </row>
        <row r="1065">
          <cell r="A1065" t="str">
            <v>35.03.13</v>
          </cell>
          <cell r="B1065" t="str">
            <v xml:space="preserve">AUXILIAR TECNICO                                                               </v>
          </cell>
          <cell r="C1065" t="str">
            <v>hora</v>
          </cell>
          <cell r="D1065">
            <v>49.388079999999995</v>
          </cell>
        </row>
        <row r="1066">
          <cell r="A1066" t="str">
            <v>35.03.14</v>
          </cell>
          <cell r="B1066" t="str">
            <v xml:space="preserve">CHEFE DE ESCRITORIO                                                            </v>
          </cell>
          <cell r="C1066" t="str">
            <v>hora</v>
          </cell>
          <cell r="D1066">
            <v>98.21251481481481</v>
          </cell>
        </row>
        <row r="1067">
          <cell r="A1067" t="str">
            <v>35.03.15</v>
          </cell>
          <cell r="B1067" t="str">
            <v xml:space="preserve">CONSULTOR                                                                      </v>
          </cell>
          <cell r="C1067" t="str">
            <v>hora</v>
          </cell>
          <cell r="D1067">
            <v>767.98251703703704</v>
          </cell>
        </row>
        <row r="1068">
          <cell r="A1068" t="str">
            <v>35.03.16</v>
          </cell>
          <cell r="B1068" t="str">
            <v xml:space="preserve">CONSULTOR B                                                                    </v>
          </cell>
          <cell r="C1068" t="str">
            <v>hora</v>
          </cell>
          <cell r="D1068">
            <v>454.17040148148146</v>
          </cell>
        </row>
        <row r="1069">
          <cell r="A1069" t="str">
            <v>35.03.17</v>
          </cell>
          <cell r="B1069" t="str">
            <v xml:space="preserve">CONSULTOR C                                                                    </v>
          </cell>
          <cell r="C1069" t="str">
            <v>hora</v>
          </cell>
          <cell r="D1069">
            <v>416.88474074074077</v>
          </cell>
        </row>
        <row r="1070">
          <cell r="A1070" t="str">
            <v>35.03.18</v>
          </cell>
          <cell r="B1070" t="str">
            <v xml:space="preserve">CONSULTOR INTERNACIONAL                                                        </v>
          </cell>
          <cell r="C1070" t="str">
            <v>hora</v>
          </cell>
          <cell r="D1070">
            <v>767.98251703703704</v>
          </cell>
        </row>
        <row r="1071">
          <cell r="A1071" t="str">
            <v>35.03.20</v>
          </cell>
          <cell r="B1071" t="str">
            <v xml:space="preserve">COORDENADOR                                                                    </v>
          </cell>
          <cell r="C1071" t="str">
            <v>hora</v>
          </cell>
          <cell r="D1071">
            <v>432.78378888888892</v>
          </cell>
        </row>
        <row r="1072">
          <cell r="A1072" t="str">
            <v>35.03.21</v>
          </cell>
          <cell r="B1072" t="str">
            <v xml:space="preserve">CADISTA                                                                        </v>
          </cell>
          <cell r="C1072" t="str">
            <v>hora</v>
          </cell>
          <cell r="D1072">
            <v>65.5423637037037</v>
          </cell>
        </row>
        <row r="1073">
          <cell r="A1073" t="str">
            <v>35.03.23</v>
          </cell>
          <cell r="B1073" t="str">
            <v xml:space="preserve">CADISTA / CALCULISTA I                                                         </v>
          </cell>
          <cell r="C1073" t="str">
            <v>hora</v>
          </cell>
          <cell r="D1073">
            <v>61.39478592592593</v>
          </cell>
        </row>
        <row r="1074">
          <cell r="A1074" t="str">
            <v>35.03.24</v>
          </cell>
          <cell r="B1074" t="str">
            <v xml:space="preserve">CADISTA / CALCULISTA II                                                        </v>
          </cell>
          <cell r="C1074" t="str">
            <v>hora</v>
          </cell>
          <cell r="D1074">
            <v>67.658691851851856</v>
          </cell>
        </row>
        <row r="1075">
          <cell r="A1075" t="str">
            <v>35.03.25</v>
          </cell>
          <cell r="B1075" t="str">
            <v xml:space="preserve">CADISTA / CALCULISTA III                                                       </v>
          </cell>
          <cell r="C1075" t="str">
            <v>hora</v>
          </cell>
          <cell r="D1075">
            <v>83.717262222222217</v>
          </cell>
        </row>
        <row r="1076">
          <cell r="A1076" t="str">
            <v>35.03.26</v>
          </cell>
          <cell r="B1076" t="str">
            <v xml:space="preserve">DIGITADOR                                                                      </v>
          </cell>
          <cell r="C1076" t="str">
            <v>hora</v>
          </cell>
          <cell r="D1076">
            <v>27.586709629629631</v>
          </cell>
        </row>
        <row r="1077">
          <cell r="A1077" t="str">
            <v>35.03.27</v>
          </cell>
          <cell r="B1077" t="str">
            <v xml:space="preserve">ECONOMISTA JUNIOR                                                              </v>
          </cell>
          <cell r="C1077" t="str">
            <v>hora</v>
          </cell>
          <cell r="D1077">
            <v>117.6635911111111</v>
          </cell>
        </row>
        <row r="1078">
          <cell r="A1078" t="str">
            <v>35.03.28</v>
          </cell>
          <cell r="B1078" t="str">
            <v xml:space="preserve">ECONOMISTA PLENO                                                               </v>
          </cell>
          <cell r="C1078" t="str">
            <v>hora</v>
          </cell>
          <cell r="D1078">
            <v>156.7890748148148</v>
          </cell>
        </row>
        <row r="1079">
          <cell r="A1079" t="str">
            <v>35.03.29</v>
          </cell>
          <cell r="B1079" t="str">
            <v xml:space="preserve">ECONOMISTA SENIOR                                                              </v>
          </cell>
          <cell r="C1079" t="str">
            <v>hora</v>
          </cell>
          <cell r="D1079">
            <v>219.70463925925924</v>
          </cell>
        </row>
        <row r="1080">
          <cell r="A1080" t="str">
            <v>35.03.30</v>
          </cell>
          <cell r="B1080" t="str">
            <v xml:space="preserve">ENGENHEIRO JUNIOR                                                              </v>
          </cell>
          <cell r="C1080" t="str">
            <v>hora</v>
          </cell>
          <cell r="D1080">
            <v>160.54316444444444</v>
          </cell>
        </row>
        <row r="1081">
          <cell r="A1081" t="str">
            <v>35.03.31</v>
          </cell>
          <cell r="B1081" t="str">
            <v xml:space="preserve">ENGENHEIRO PLENO                                                               </v>
          </cell>
          <cell r="C1081" t="str">
            <v>hora</v>
          </cell>
          <cell r="D1081">
            <v>190.46953333333332</v>
          </cell>
        </row>
        <row r="1082">
          <cell r="A1082" t="str">
            <v>35.03.32</v>
          </cell>
          <cell r="B1082" t="str">
            <v xml:space="preserve">ENGENHEIRO SENIOR                                                              </v>
          </cell>
          <cell r="C1082" t="str">
            <v>hora</v>
          </cell>
          <cell r="D1082">
            <v>202.63576148148147</v>
          </cell>
        </row>
        <row r="1083">
          <cell r="A1083" t="str">
            <v>35.03.34</v>
          </cell>
          <cell r="B1083" t="str">
            <v xml:space="preserve">ESPECIALISTA EM TREINAMENTO SENIOR                                             </v>
          </cell>
          <cell r="C1083" t="str">
            <v>hora</v>
          </cell>
          <cell r="D1083">
            <v>151.49293703703702</v>
          </cell>
        </row>
        <row r="1084">
          <cell r="A1084" t="str">
            <v>35.03.35</v>
          </cell>
          <cell r="B1084" t="str">
            <v xml:space="preserve">FISCAL DE OBRAS                                                                </v>
          </cell>
          <cell r="C1084" t="str">
            <v>hora</v>
          </cell>
          <cell r="D1084">
            <v>55.056436296296297</v>
          </cell>
        </row>
        <row r="1085">
          <cell r="A1085" t="str">
            <v>35.03.36</v>
          </cell>
          <cell r="B1085" t="str">
            <v xml:space="preserve">GEOLOGO JUNIOR                                                                 </v>
          </cell>
          <cell r="C1085" t="str">
            <v>hora</v>
          </cell>
          <cell r="D1085">
            <v>125.80985925925927</v>
          </cell>
        </row>
        <row r="1086">
          <cell r="A1086" t="str">
            <v>35.03.37</v>
          </cell>
          <cell r="B1086" t="str">
            <v xml:space="preserve">GEOLOGO PLENO                                                                  </v>
          </cell>
          <cell r="C1086" t="str">
            <v>hora</v>
          </cell>
          <cell r="D1086">
            <v>142.00668222222222</v>
          </cell>
        </row>
        <row r="1087">
          <cell r="A1087" t="str">
            <v>35.03.38</v>
          </cell>
          <cell r="B1087" t="str">
            <v xml:space="preserve">GEOLOGO SENIOR                                                                 </v>
          </cell>
          <cell r="C1087" t="str">
            <v>hora</v>
          </cell>
          <cell r="D1087">
            <v>241.84632370370369</v>
          </cell>
        </row>
        <row r="1088">
          <cell r="A1088" t="str">
            <v>35.03.39</v>
          </cell>
          <cell r="B1088" t="str">
            <v xml:space="preserve">LABORATORISTA                                                                  </v>
          </cell>
          <cell r="C1088" t="str">
            <v>hora</v>
          </cell>
          <cell r="D1088">
            <v>69.806924444444434</v>
          </cell>
        </row>
        <row r="1089">
          <cell r="A1089" t="str">
            <v>35.03.40</v>
          </cell>
          <cell r="B1089" t="str">
            <v xml:space="preserve">MENSAGEIRO                                                                     </v>
          </cell>
          <cell r="C1089" t="str">
            <v>hora</v>
          </cell>
          <cell r="D1089">
            <v>33.297605185185184</v>
          </cell>
        </row>
        <row r="1090">
          <cell r="A1090" t="str">
            <v>35.03.41</v>
          </cell>
          <cell r="B1090" t="str">
            <v xml:space="preserve">MOTORISTA                                                                      </v>
          </cell>
          <cell r="C1090" t="str">
            <v>hora</v>
          </cell>
          <cell r="D1090">
            <v>46.856994074074073</v>
          </cell>
        </row>
        <row r="1091">
          <cell r="A1091" t="str">
            <v>35.03.42</v>
          </cell>
          <cell r="B1091" t="str">
            <v xml:space="preserve">NIVELADOR                                                                      </v>
          </cell>
          <cell r="C1091" t="str">
            <v>hora</v>
          </cell>
          <cell r="D1091">
            <v>51.663930370370373</v>
          </cell>
        </row>
        <row r="1092">
          <cell r="A1092" t="str">
            <v>35.03.43</v>
          </cell>
          <cell r="B1092" t="str">
            <v xml:space="preserve">PROGRAMADOR DE COMPUTADOR JUNIOR                                               </v>
          </cell>
          <cell r="C1092" t="str">
            <v>hora</v>
          </cell>
          <cell r="D1092">
            <v>101.76454296296296</v>
          </cell>
        </row>
        <row r="1093">
          <cell r="A1093" t="str">
            <v>35.03.44</v>
          </cell>
          <cell r="B1093" t="str">
            <v xml:space="preserve">PROGRAMADOR DE COMPUTADOR PLENO                                                </v>
          </cell>
          <cell r="C1093" t="str">
            <v>hora</v>
          </cell>
          <cell r="D1093">
            <v>83.908688888888889</v>
          </cell>
        </row>
        <row r="1094">
          <cell r="A1094" t="str">
            <v>35.03.45</v>
          </cell>
          <cell r="B1094" t="str">
            <v xml:space="preserve">PROGRAMADOR DE COMPUTADOR SENIOR                                               </v>
          </cell>
          <cell r="C1094" t="str">
            <v>hora</v>
          </cell>
          <cell r="D1094">
            <v>110.18731629629629</v>
          </cell>
        </row>
        <row r="1095">
          <cell r="A1095" t="str">
            <v>35.03.46</v>
          </cell>
          <cell r="B1095" t="str">
            <v xml:space="preserve">PROJETISTA A / ASSISTENTE TECNICO I                                            </v>
          </cell>
          <cell r="C1095" t="str">
            <v>hora</v>
          </cell>
          <cell r="D1095">
            <v>144.43142</v>
          </cell>
        </row>
        <row r="1096">
          <cell r="A1096" t="str">
            <v>35.03.47</v>
          </cell>
          <cell r="B1096" t="str">
            <v xml:space="preserve">PROJETISTA B / ASSISTENTE TECNICO II                                           </v>
          </cell>
          <cell r="C1096" t="str">
            <v>hora</v>
          </cell>
          <cell r="D1096">
            <v>131.01028370370369</v>
          </cell>
        </row>
        <row r="1097">
          <cell r="A1097" t="str">
            <v>35.03.48</v>
          </cell>
          <cell r="B1097" t="str">
            <v xml:space="preserve">PROJETISTA C / ASSISTENTE TECNICO III                                          </v>
          </cell>
          <cell r="C1097" t="str">
            <v>hora</v>
          </cell>
          <cell r="D1097">
            <v>77.325738518518506</v>
          </cell>
        </row>
        <row r="1098">
          <cell r="A1098" t="str">
            <v>35.03.50</v>
          </cell>
          <cell r="B1098" t="str">
            <v xml:space="preserve">SECRETARIA                                                                     </v>
          </cell>
          <cell r="C1098" t="str">
            <v>hora</v>
          </cell>
          <cell r="D1098">
            <v>94.671121481481478</v>
          </cell>
        </row>
        <row r="1099">
          <cell r="A1099" t="str">
            <v>35.03.51</v>
          </cell>
          <cell r="B1099" t="str">
            <v xml:space="preserve">TOPOGRAFO                                                                      </v>
          </cell>
          <cell r="C1099" t="str">
            <v>hora</v>
          </cell>
          <cell r="D1099">
            <v>88.502928888888889</v>
          </cell>
        </row>
        <row r="1100">
          <cell r="A1100" t="str">
            <v>35.03.68</v>
          </cell>
          <cell r="B1100" t="str">
            <v xml:space="preserve">BIOLOGO                                                                        </v>
          </cell>
          <cell r="C1100" t="str">
            <v>hora</v>
          </cell>
          <cell r="D1100">
            <v>157.34208518518517</v>
          </cell>
        </row>
        <row r="1101">
          <cell r="A1101" t="str">
            <v>35.03.69</v>
          </cell>
          <cell r="B1101" t="str">
            <v xml:space="preserve">MEDICO VETERINARIO                                                             </v>
          </cell>
          <cell r="C1101" t="str">
            <v>hora</v>
          </cell>
          <cell r="D1101">
            <v>96.936337037037035</v>
          </cell>
        </row>
        <row r="1102">
          <cell r="A1102" t="str">
            <v>35.04.01</v>
          </cell>
          <cell r="B1102" t="str">
            <v xml:space="preserve">ADVOGADO JUNIOR TEMPORARIO                                                     </v>
          </cell>
          <cell r="C1102" t="str">
            <v>hora</v>
          </cell>
          <cell r="D1102">
            <v>48.154441481481477</v>
          </cell>
        </row>
        <row r="1103">
          <cell r="A1103" t="str">
            <v>35.04.02</v>
          </cell>
          <cell r="B1103" t="str">
            <v xml:space="preserve">ADVOGADO PLENO TEMPORARIO                                                      </v>
          </cell>
          <cell r="C1103" t="str">
            <v>hora</v>
          </cell>
          <cell r="D1103">
            <v>85.844225185185181</v>
          </cell>
        </row>
        <row r="1104">
          <cell r="A1104" t="str">
            <v>35.04.03</v>
          </cell>
          <cell r="B1104" t="str">
            <v xml:space="preserve">ADVOGADO SENIOR TEMPORARIO                                                     </v>
          </cell>
          <cell r="C1104" t="str">
            <v>hora</v>
          </cell>
          <cell r="D1104">
            <v>108.59209407407407</v>
          </cell>
        </row>
        <row r="1105">
          <cell r="A1105" t="str">
            <v>35.04.04</v>
          </cell>
          <cell r="B1105" t="str">
            <v xml:space="preserve">ANALISTA DE SISTEMA JUNIOR TEMPORARIO                                          </v>
          </cell>
          <cell r="C1105" t="str">
            <v>hora</v>
          </cell>
          <cell r="D1105">
            <v>70.966119259259258</v>
          </cell>
        </row>
        <row r="1106">
          <cell r="A1106" t="str">
            <v>35.04.05</v>
          </cell>
          <cell r="B1106" t="str">
            <v xml:space="preserve">ANALISTA DE SISTEMA PLENO TEMPORARIO                                           </v>
          </cell>
          <cell r="C1106" t="str">
            <v>hora</v>
          </cell>
          <cell r="D1106">
            <v>92.416540740740729</v>
          </cell>
        </row>
        <row r="1107">
          <cell r="A1107" t="str">
            <v>35.04.06</v>
          </cell>
          <cell r="B1107" t="str">
            <v xml:space="preserve">ANALISTA DE SISTEMA SENIOR TEMPORARIO                                          </v>
          </cell>
          <cell r="C1107" t="str">
            <v>hora</v>
          </cell>
          <cell r="D1107">
            <v>111.97396518518518</v>
          </cell>
        </row>
        <row r="1108">
          <cell r="A1108" t="str">
            <v>35.04.07</v>
          </cell>
          <cell r="B1108" t="str">
            <v xml:space="preserve">ARQUITETO JUNIOR TEMPORARIO                                                    </v>
          </cell>
          <cell r="C1108" t="str">
            <v>hora</v>
          </cell>
          <cell r="D1108">
            <v>94.23509407407407</v>
          </cell>
        </row>
        <row r="1109">
          <cell r="A1109" t="str">
            <v>35.04.08</v>
          </cell>
          <cell r="B1109" t="str">
            <v xml:space="preserve">ARQUITETO PLENO TEMPORARIO                                                     </v>
          </cell>
          <cell r="C1109" t="str">
            <v>hora</v>
          </cell>
          <cell r="D1109">
            <v>101.46676814814815</v>
          </cell>
        </row>
        <row r="1110">
          <cell r="A1110" t="str">
            <v>35.04.09</v>
          </cell>
          <cell r="B1110" t="str">
            <v xml:space="preserve">ARQUITETO SENIOR TEMPORARIO                                                    </v>
          </cell>
          <cell r="C1110" t="str">
            <v>hora</v>
          </cell>
          <cell r="D1110">
            <v>135.74277629629628</v>
          </cell>
        </row>
        <row r="1111">
          <cell r="A1111" t="str">
            <v>35.04.10</v>
          </cell>
          <cell r="B1111" t="str">
            <v xml:space="preserve">AUXILIAR DE ESCRITORIO TEMPORARIO                                              </v>
          </cell>
          <cell r="C1111" t="str">
            <v>hora</v>
          </cell>
          <cell r="D1111">
            <v>20.472018518518517</v>
          </cell>
        </row>
        <row r="1112">
          <cell r="A1112" t="str">
            <v>35.04.11</v>
          </cell>
          <cell r="B1112" t="str">
            <v xml:space="preserve">AUXILIAR DE LABORATORIO TEMPORARIO                                             </v>
          </cell>
          <cell r="C1112" t="str">
            <v>hora</v>
          </cell>
          <cell r="D1112">
            <v>19.706311851851851</v>
          </cell>
        </row>
        <row r="1113">
          <cell r="A1113" t="str">
            <v>35.04.12</v>
          </cell>
          <cell r="B1113" t="str">
            <v xml:space="preserve">AUXILIAR DE TOPOGRAFIA TEMPORARIO                                              </v>
          </cell>
          <cell r="C1113" t="str">
            <v>hora</v>
          </cell>
          <cell r="D1113">
            <v>21.907718518518518</v>
          </cell>
        </row>
        <row r="1114">
          <cell r="A1114" t="str">
            <v>35.04.13</v>
          </cell>
          <cell r="B1114" t="str">
            <v xml:space="preserve">AUXILIAR TECNICO TEMPORARIO                                                    </v>
          </cell>
          <cell r="C1114" t="str">
            <v>hora</v>
          </cell>
          <cell r="D1114">
            <v>29.724307407407405</v>
          </cell>
        </row>
        <row r="1115">
          <cell r="A1115" t="str">
            <v>35.04.14</v>
          </cell>
          <cell r="B1115" t="str">
            <v xml:space="preserve">CHEFE DE ESCRITORIO TEMPORARIO                                                 </v>
          </cell>
          <cell r="C1115" t="str">
            <v>hora</v>
          </cell>
          <cell r="D1115">
            <v>59.118935555555552</v>
          </cell>
        </row>
        <row r="1116">
          <cell r="A1116" t="str">
            <v>35.04.15</v>
          </cell>
          <cell r="B1116" t="str">
            <v xml:space="preserve">CONSULTOR TEMPORARIO                                                           </v>
          </cell>
          <cell r="C1116" t="str">
            <v>hora</v>
          </cell>
          <cell r="D1116">
            <v>462.24222592592594</v>
          </cell>
        </row>
        <row r="1117">
          <cell r="A1117" t="str">
            <v>35.04.16</v>
          </cell>
          <cell r="B1117" t="str">
            <v xml:space="preserve">CONSULTOR B TEMPORARIO                                                         </v>
          </cell>
          <cell r="C1117" t="str">
            <v>hora</v>
          </cell>
          <cell r="D1117">
            <v>273.35728000000006</v>
          </cell>
        </row>
        <row r="1118">
          <cell r="A1118" t="str">
            <v>35.04.17</v>
          </cell>
          <cell r="B1118" t="str">
            <v xml:space="preserve">CONSULTO C TEMPORARIO                                                          </v>
          </cell>
          <cell r="C1118" t="str">
            <v>hora</v>
          </cell>
          <cell r="D1118">
            <v>250.91782074074072</v>
          </cell>
        </row>
        <row r="1119">
          <cell r="A1119" t="str">
            <v>35.04.18</v>
          </cell>
          <cell r="B1119" t="str">
            <v xml:space="preserve">CONSULTOR INTERNACIONAL TEMPORARIO                                             </v>
          </cell>
          <cell r="C1119" t="str">
            <v>hora</v>
          </cell>
          <cell r="D1119">
            <v>462.24222592592594</v>
          </cell>
        </row>
        <row r="1120">
          <cell r="A1120" t="str">
            <v>35.04.20</v>
          </cell>
          <cell r="B1120" t="str">
            <v xml:space="preserve">COORDENADOR TEMPORARIO                                                         </v>
          </cell>
          <cell r="C1120" t="str">
            <v>hora</v>
          </cell>
          <cell r="D1120">
            <v>260.48915407407407</v>
          </cell>
        </row>
        <row r="1121">
          <cell r="A1121" t="str">
            <v>35.04.21</v>
          </cell>
          <cell r="B1121" t="str">
            <v xml:space="preserve">CADISTA TEMPORARIO                                                             </v>
          </cell>
          <cell r="C1121" t="str">
            <v>hora</v>
          </cell>
          <cell r="D1121">
            <v>39.444528148148152</v>
          </cell>
        </row>
        <row r="1122">
          <cell r="A1122" t="str">
            <v>35.04.22</v>
          </cell>
          <cell r="B1122" t="str">
            <v xml:space="preserve">CADISTA CALCULISTA TEMPORARIO                                                  </v>
          </cell>
          <cell r="C1122" t="str">
            <v>hora</v>
          </cell>
          <cell r="D1122">
            <v>36.95598148148148</v>
          </cell>
        </row>
        <row r="1123">
          <cell r="A1123" t="str">
            <v>35.04.23</v>
          </cell>
          <cell r="B1123" t="str">
            <v xml:space="preserve">CADISTA / CALCULISTA I TEMPORARIO                                              </v>
          </cell>
          <cell r="C1123" t="str">
            <v>hora</v>
          </cell>
          <cell r="D1123">
            <v>36.95598148148148</v>
          </cell>
        </row>
        <row r="1124">
          <cell r="A1124" t="str">
            <v>35.04.24</v>
          </cell>
          <cell r="B1124" t="str">
            <v xml:space="preserve">CADISTA / CALCULISTA II TEMPORARIO                                             </v>
          </cell>
          <cell r="C1124" t="str">
            <v>hora</v>
          </cell>
          <cell r="D1124">
            <v>40.720705925925927</v>
          </cell>
        </row>
        <row r="1125">
          <cell r="A1125" t="str">
            <v>35.04.25</v>
          </cell>
          <cell r="B1125" t="str">
            <v xml:space="preserve">CADISTA / CALCULISTA III TEMPORARIO                                            </v>
          </cell>
          <cell r="C1125" t="str">
            <v>hora</v>
          </cell>
          <cell r="D1125">
            <v>50.387752592592591</v>
          </cell>
        </row>
        <row r="1126">
          <cell r="A1126" t="str">
            <v>35.04.26</v>
          </cell>
          <cell r="B1126" t="str">
            <v xml:space="preserve">DIGITADOR TEMPORARIO                                                           </v>
          </cell>
          <cell r="C1126" t="str">
            <v>hora</v>
          </cell>
          <cell r="D1126">
            <v>16.600945925925927</v>
          </cell>
        </row>
        <row r="1127">
          <cell r="A1127" t="str">
            <v>35.04.27</v>
          </cell>
          <cell r="B1127" t="str">
            <v xml:space="preserve">ECONOMISTA JUNIOR TEMPORARIO                                                   </v>
          </cell>
          <cell r="C1127" t="str">
            <v>hora</v>
          </cell>
          <cell r="D1127">
            <v>70.817231851851844</v>
          </cell>
        </row>
        <row r="1128">
          <cell r="A1128" t="str">
            <v>35.04.28</v>
          </cell>
          <cell r="B1128" t="str">
            <v xml:space="preserve">ECONOMISTA PLENO TEMPORARIO                                                    </v>
          </cell>
          <cell r="C1128" t="str">
            <v>hora</v>
          </cell>
          <cell r="D1128">
            <v>94.373346666666663</v>
          </cell>
        </row>
        <row r="1129">
          <cell r="A1129" t="str">
            <v>35.04.29</v>
          </cell>
          <cell r="B1129" t="str">
            <v xml:space="preserve">ECONOMISTA SENIOR TEMPORARIO                                                   </v>
          </cell>
          <cell r="C1129" t="str">
            <v>hora</v>
          </cell>
          <cell r="D1129">
            <v>132.24392222222224</v>
          </cell>
        </row>
        <row r="1130">
          <cell r="A1130" t="str">
            <v>35.04.30</v>
          </cell>
          <cell r="B1130" t="str">
            <v xml:space="preserve">ENGENHEIRO JUNIOR TEMPORARIO                                                   </v>
          </cell>
          <cell r="C1130" t="str">
            <v>hora</v>
          </cell>
          <cell r="D1130">
            <v>96.627927407407412</v>
          </cell>
        </row>
        <row r="1131">
          <cell r="A1131" t="str">
            <v>35.04.31</v>
          </cell>
          <cell r="B1131" t="str">
            <v xml:space="preserve">ENGENHEIRO PLENO TEMPORARIO                                                    </v>
          </cell>
          <cell r="C1131" t="str">
            <v>hora</v>
          </cell>
          <cell r="D1131">
            <v>114.64330370370369</v>
          </cell>
        </row>
        <row r="1132">
          <cell r="A1132" t="str">
            <v>35.04.32</v>
          </cell>
          <cell r="B1132" t="str">
            <v xml:space="preserve">ENGENHEIRO SENIOR TEMPORARIO                                                   </v>
          </cell>
          <cell r="C1132" t="str">
            <v>hora</v>
          </cell>
          <cell r="D1132">
            <v>121.97069111111109</v>
          </cell>
        </row>
        <row r="1133">
          <cell r="A1133" t="str">
            <v>35.04.34</v>
          </cell>
          <cell r="B1133" t="str">
            <v xml:space="preserve">ESPECIALISTA EM TREINAMENTO SENIOR TEMPORARIO                                  </v>
          </cell>
          <cell r="C1133" t="str">
            <v>hora</v>
          </cell>
          <cell r="D1133">
            <v>91.182902222222225</v>
          </cell>
        </row>
        <row r="1134">
          <cell r="A1134" t="str">
            <v>35.04.35</v>
          </cell>
          <cell r="B1134" t="str">
            <v xml:space="preserve">FISCAL DE OBRA TEMPORARIO                                                      </v>
          </cell>
          <cell r="C1134" t="str">
            <v>hora</v>
          </cell>
          <cell r="D1134">
            <v>33.138082962962962</v>
          </cell>
        </row>
        <row r="1135">
          <cell r="A1135" t="str">
            <v>35.04.36</v>
          </cell>
          <cell r="B1135" t="str">
            <v xml:space="preserve">GEOLOGO JUNIOR TEMPORARIO                                                      </v>
          </cell>
          <cell r="C1135" t="str">
            <v>hora</v>
          </cell>
          <cell r="D1135">
            <v>75.71988148148148</v>
          </cell>
        </row>
        <row r="1136">
          <cell r="A1136" t="str">
            <v>35.04.37</v>
          </cell>
          <cell r="B1136" t="str">
            <v xml:space="preserve">GEOLOGO PLENO TEMPORARIO                                                       </v>
          </cell>
          <cell r="C1136" t="str">
            <v>hora</v>
          </cell>
          <cell r="D1136">
            <v>85.472006666666658</v>
          </cell>
        </row>
        <row r="1137">
          <cell r="A1137" t="str">
            <v>35.04.38</v>
          </cell>
          <cell r="B1137" t="str">
            <v xml:space="preserve">GEOLOGO SENIOR TEMPORARIO                                                      </v>
          </cell>
          <cell r="C1137" t="str">
            <v>hora</v>
          </cell>
          <cell r="D1137">
            <v>145.55871037037036</v>
          </cell>
        </row>
        <row r="1138">
          <cell r="A1138" t="str">
            <v>35.04.39</v>
          </cell>
          <cell r="B1138" t="str">
            <v xml:space="preserve">LABORATORISTA TEMPORARIO                                                       </v>
          </cell>
          <cell r="C1138" t="str">
            <v>hora</v>
          </cell>
          <cell r="D1138">
            <v>42.018153333333331</v>
          </cell>
        </row>
        <row r="1139">
          <cell r="A1139" t="str">
            <v>35.04.40</v>
          </cell>
          <cell r="B1139" t="str">
            <v xml:space="preserve">MENSAGEIRO TEMPORARIO                                                          </v>
          </cell>
          <cell r="C1139" t="str">
            <v>hora</v>
          </cell>
          <cell r="D1139">
            <v>20.04662592592593</v>
          </cell>
        </row>
        <row r="1140">
          <cell r="A1140" t="str">
            <v>35.04.41</v>
          </cell>
          <cell r="B1140" t="str">
            <v xml:space="preserve">MOTORISTA TEMPORARIO                                                           </v>
          </cell>
          <cell r="C1140" t="str">
            <v>hora</v>
          </cell>
          <cell r="D1140">
            <v>28.20352888888889</v>
          </cell>
        </row>
        <row r="1141">
          <cell r="A1141" t="str">
            <v>35.04.42</v>
          </cell>
          <cell r="B1141" t="str">
            <v xml:space="preserve">NIVELADOR TEMPORARIO                                                           </v>
          </cell>
          <cell r="C1141" t="str">
            <v>hora</v>
          </cell>
          <cell r="D1141">
            <v>31.096198518518516</v>
          </cell>
        </row>
        <row r="1142">
          <cell r="A1142" t="str">
            <v>35.04.43</v>
          </cell>
          <cell r="B1142" t="str">
            <v xml:space="preserve">PROGRAMADOR DE COMPUTADOR JUNIOR TEMPORARIO                                    </v>
          </cell>
          <cell r="C1142" t="str">
            <v>hora</v>
          </cell>
          <cell r="D1142">
            <v>61.25653333333333</v>
          </cell>
        </row>
        <row r="1143">
          <cell r="A1143" t="str">
            <v>35.04.44</v>
          </cell>
          <cell r="B1143" t="str">
            <v xml:space="preserve">PROGRAMADOR DE COMPUTADOR PLENO TEMPORARIO                                     </v>
          </cell>
          <cell r="C1143" t="str">
            <v>hora</v>
          </cell>
          <cell r="D1143">
            <v>50.504735555555555</v>
          </cell>
        </row>
        <row r="1144">
          <cell r="A1144" t="str">
            <v>35.04.45</v>
          </cell>
          <cell r="B1144" t="str">
            <v xml:space="preserve">PROGRAMADOR DE COMPUTADOR SENIOR TEMPORARIO                                    </v>
          </cell>
          <cell r="C1144" t="str">
            <v>hora</v>
          </cell>
          <cell r="D1144">
            <v>66.318705185185181</v>
          </cell>
        </row>
        <row r="1145">
          <cell r="A1145" t="str">
            <v>35.04.46</v>
          </cell>
          <cell r="B1145" t="str">
            <v xml:space="preserve">PROJETISTA A / ASSISTENTE TECNICO I TEMPORARIO                                 </v>
          </cell>
          <cell r="C1145" t="str">
            <v>hora</v>
          </cell>
          <cell r="D1145">
            <v>86.928976296296284</v>
          </cell>
        </row>
        <row r="1146">
          <cell r="A1146" t="str">
            <v>35.04.47</v>
          </cell>
          <cell r="B1146" t="str">
            <v xml:space="preserve">PROJETISTA B / ASSISTENTE TECNICO II TEMPORARIO                                </v>
          </cell>
          <cell r="C1146" t="str">
            <v>hora</v>
          </cell>
          <cell r="D1146">
            <v>78.857151851851853</v>
          </cell>
        </row>
        <row r="1147">
          <cell r="A1147" t="str">
            <v>35.04.48</v>
          </cell>
          <cell r="B1147" t="str">
            <v xml:space="preserve">PROJETISTA C / ASSISTENTE TECNICO III TEMPORARIO                               </v>
          </cell>
          <cell r="C1147" t="str">
            <v>hora</v>
          </cell>
          <cell r="D1147">
            <v>46.537949629629637</v>
          </cell>
        </row>
        <row r="1148">
          <cell r="A1148" t="str">
            <v>35.04.49</v>
          </cell>
          <cell r="B1148" t="str">
            <v xml:space="preserve">SECCIONISTA TEMPORARIO                                                         </v>
          </cell>
          <cell r="C1148" t="str">
            <v>hora</v>
          </cell>
          <cell r="D1148">
            <v>45.517007407407405</v>
          </cell>
        </row>
        <row r="1149">
          <cell r="A1149" t="str">
            <v>35.04.50</v>
          </cell>
          <cell r="B1149" t="str">
            <v xml:space="preserve">SECRETARIA TEMPORARIO                                                          </v>
          </cell>
          <cell r="C1149" t="str">
            <v>hora</v>
          </cell>
          <cell r="D1149">
            <v>56.981337777777782</v>
          </cell>
        </row>
        <row r="1150">
          <cell r="A1150" t="str">
            <v>35.04.51</v>
          </cell>
          <cell r="B1150" t="str">
            <v xml:space="preserve">TOPOGRAFO TEMPORARIO                                                           </v>
          </cell>
          <cell r="C1150" t="str">
            <v>hora</v>
          </cell>
          <cell r="D1150">
            <v>53.269787407407399</v>
          </cell>
        </row>
        <row r="1151">
          <cell r="A1151" t="str">
            <v>37.01.01</v>
          </cell>
          <cell r="B1151" t="str">
            <v xml:space="preserve">REPARO TOTAL DE CERCA                                                          </v>
          </cell>
          <cell r="C1151" t="str">
            <v>m</v>
          </cell>
          <cell r="D1151">
            <v>45.857321481481478</v>
          </cell>
        </row>
        <row r="1152">
          <cell r="A1152" t="str">
            <v>37.01.02</v>
          </cell>
          <cell r="B1152" t="str">
            <v xml:space="preserve">REPARO PARCIAL DE CERCA - MOURAO                                               </v>
          </cell>
          <cell r="C1152" t="str">
            <v>m</v>
          </cell>
          <cell r="D1152">
            <v>35.318220000000004</v>
          </cell>
        </row>
        <row r="1153">
          <cell r="A1153" t="str">
            <v>37.01.03</v>
          </cell>
          <cell r="B1153" t="str">
            <v xml:space="preserve">REPARO PARCIAL DE CERCA-ARAME                                                  </v>
          </cell>
          <cell r="C1153" t="str">
            <v>m</v>
          </cell>
          <cell r="D1153">
            <v>5.2323288888888886</v>
          </cell>
        </row>
        <row r="1154">
          <cell r="A1154" t="str">
            <v>37.01.04</v>
          </cell>
          <cell r="B1154" t="str">
            <v xml:space="preserve">LIMPEZA DE DRENAGEM DA PLATAFORMA                                              </v>
          </cell>
          <cell r="C1154" t="str">
            <v>m</v>
          </cell>
          <cell r="D1154">
            <v>1.552682962962963</v>
          </cell>
        </row>
        <row r="1155">
          <cell r="A1155" t="str">
            <v>37.01.05</v>
          </cell>
          <cell r="B1155" t="str">
            <v xml:space="preserve">LIMPEZA DE DRENAGEM FORA DA PLATAFORMA                                         </v>
          </cell>
          <cell r="C1155" t="str">
            <v>m</v>
          </cell>
          <cell r="D1155">
            <v>1.8610925925925925</v>
          </cell>
        </row>
        <row r="1156">
          <cell r="A1156" t="str">
            <v>37.01.06</v>
          </cell>
          <cell r="B1156" t="str">
            <v xml:space="preserve">LIMPEZA DE BUEIROS DIAMETRO D&lt;=0,60M                                           </v>
          </cell>
          <cell r="C1156" t="str">
            <v>m</v>
          </cell>
          <cell r="D1156">
            <v>55.779603703703707</v>
          </cell>
        </row>
        <row r="1157">
          <cell r="A1157" t="str">
            <v>37.01.07</v>
          </cell>
          <cell r="B1157" t="str">
            <v xml:space="preserve">LIMPEZA DE BUEIROS DIAMETRO 0,6&lt;D&lt;=0,8M                                        </v>
          </cell>
          <cell r="C1157" t="str">
            <v>m</v>
          </cell>
          <cell r="D1157">
            <v>72.359280000000012</v>
          </cell>
        </row>
        <row r="1158">
          <cell r="A1158" t="str">
            <v>37.01.08</v>
          </cell>
          <cell r="B1158" t="str">
            <v xml:space="preserve">LIMPEZA DE BUEIROS DIAMETRO 0,8 &lt; D &lt;=1,0M                                     </v>
          </cell>
          <cell r="C1158" t="str">
            <v>m</v>
          </cell>
          <cell r="D1158">
            <v>75.666707407407415</v>
          </cell>
        </row>
        <row r="1159">
          <cell r="A1159" t="str">
            <v>37.01.09</v>
          </cell>
          <cell r="B1159" t="str">
            <v xml:space="preserve">LIMPEZA DE BUEIROS DIAMETRO 1,0&lt;D&lt;=1,20M                                       </v>
          </cell>
          <cell r="C1159" t="str">
            <v>m</v>
          </cell>
          <cell r="D1159">
            <v>80.909671111111109</v>
          </cell>
        </row>
        <row r="1160">
          <cell r="A1160" t="str">
            <v>37.01.10</v>
          </cell>
          <cell r="B1160" t="str">
            <v xml:space="preserve">LIMPEZA DE BUEIROS 1,20&lt;D&lt;=1,50M                                               </v>
          </cell>
          <cell r="C1160" t="str">
            <v>m</v>
          </cell>
          <cell r="D1160">
            <v>85.716607407407395</v>
          </cell>
        </row>
        <row r="1161">
          <cell r="A1161" t="str">
            <v>37.01.11</v>
          </cell>
          <cell r="B1161" t="str">
            <v xml:space="preserve">LIMPEZA DE GALERIA                                                             </v>
          </cell>
          <cell r="C1161" t="str">
            <v>m</v>
          </cell>
          <cell r="D1161">
            <v>76.240987407407403</v>
          </cell>
        </row>
        <row r="1162">
          <cell r="A1162" t="str">
            <v>37.01.12</v>
          </cell>
          <cell r="B1162" t="str">
            <v xml:space="preserve">REPARO DRENAGEM SUPERFICIAL DE CONCRETO                                        </v>
          </cell>
          <cell r="C1162" t="str">
            <v>m3</v>
          </cell>
          <cell r="D1162">
            <v>1441.8043837037037</v>
          </cell>
        </row>
        <row r="1163">
          <cell r="A1163" t="str">
            <v>37.01.13</v>
          </cell>
          <cell r="B1163" t="str">
            <v xml:space="preserve">DEMOLICAO OBRAS DE CONCRETO SIMPLES                                            </v>
          </cell>
          <cell r="C1163" t="str">
            <v>m3</v>
          </cell>
          <cell r="D1163">
            <v>252.64066074074074</v>
          </cell>
        </row>
        <row r="1164">
          <cell r="A1164" t="str">
            <v>37.01.14</v>
          </cell>
          <cell r="B1164" t="str">
            <v xml:space="preserve">DEMOLICAO OBRAS DE CONCRETO ARMADO                                             </v>
          </cell>
          <cell r="C1164" t="str">
            <v>m3</v>
          </cell>
          <cell r="D1164">
            <v>470.76071259259254</v>
          </cell>
        </row>
        <row r="1165">
          <cell r="A1165" t="str">
            <v>37.01.15</v>
          </cell>
          <cell r="B1165" t="str">
            <v xml:space="preserve">DEMOLICAO E RETIRADA DE GUARDA-CORPO                                           </v>
          </cell>
          <cell r="C1165" t="str">
            <v>m3</v>
          </cell>
          <cell r="D1165">
            <v>449.18267333333336</v>
          </cell>
        </row>
        <row r="1166">
          <cell r="A1166" t="str">
            <v>37.01.16</v>
          </cell>
          <cell r="B1166" t="str">
            <v xml:space="preserve">LIMPEZA DE PLACA                                                               </v>
          </cell>
          <cell r="C1166" t="str">
            <v>m2</v>
          </cell>
          <cell r="D1166">
            <v>10.996398518518518</v>
          </cell>
        </row>
        <row r="1167">
          <cell r="A1167" t="str">
            <v>37.01.17</v>
          </cell>
          <cell r="B1167" t="str">
            <v xml:space="preserve">LIMPEZA TACHA REFLETIVA MONO/BIDIREC                                           </v>
          </cell>
          <cell r="C1167" t="str">
            <v>un</v>
          </cell>
          <cell r="D1167">
            <v>2.8926696296296295</v>
          </cell>
        </row>
        <row r="1168">
          <cell r="A1168" t="str">
            <v>37.01.18</v>
          </cell>
          <cell r="B1168" t="str">
            <v xml:space="preserve">PINTURA DE CAIACAO 2 DEMAOS                                                    </v>
          </cell>
          <cell r="C1168" t="str">
            <v>m2</v>
          </cell>
          <cell r="D1168">
            <v>23.907063703703702</v>
          </cell>
        </row>
        <row r="1169">
          <cell r="A1169" t="str">
            <v>37.01.19</v>
          </cell>
          <cell r="B1169" t="str">
            <v xml:space="preserve">LIMPEZA SUPERFICIAL CONCRETO                                                   </v>
          </cell>
          <cell r="C1169" t="str">
            <v>m2</v>
          </cell>
          <cell r="D1169">
            <v>9.8584733333333325</v>
          </cell>
        </row>
        <row r="1170">
          <cell r="A1170" t="str">
            <v>37.01.20</v>
          </cell>
          <cell r="B1170" t="str">
            <v xml:space="preserve">ALVENARIA DE 1 TIJOLO                                                          </v>
          </cell>
          <cell r="C1170" t="str">
            <v>m3</v>
          </cell>
          <cell r="D1170">
            <v>1196.4166666666667</v>
          </cell>
        </row>
        <row r="1171">
          <cell r="A1171" t="str">
            <v>37.01.21</v>
          </cell>
          <cell r="B1171" t="str">
            <v xml:space="preserve">RECOLHIMENTO DE ANIMAIS                                                        </v>
          </cell>
          <cell r="C1171" t="str">
            <v>equipe.hor</v>
          </cell>
          <cell r="D1171">
            <v>111.0487362962963</v>
          </cell>
        </row>
        <row r="1172">
          <cell r="A1172" t="str">
            <v>37.01.22</v>
          </cell>
          <cell r="B1172" t="str">
            <v xml:space="preserve">EQUIPE PARA SERVICOS CONSERVACAO                                               </v>
          </cell>
          <cell r="C1172" t="str">
            <v>equip/dia</v>
          </cell>
          <cell r="D1172">
            <v>2092.3891800000001</v>
          </cell>
        </row>
        <row r="1173">
          <cell r="A1173" t="str">
            <v>37.01.23</v>
          </cell>
          <cell r="B1173" t="str">
            <v xml:space="preserve">TRANSPORTE DE PESSOAL                                                          </v>
          </cell>
          <cell r="C1173" t="str">
            <v>km</v>
          </cell>
          <cell r="D1173">
            <v>1.6058570370370369</v>
          </cell>
        </row>
        <row r="1174">
          <cell r="A1174" t="str">
            <v>37.01.24</v>
          </cell>
          <cell r="B1174" t="str">
            <v xml:space="preserve">PINTURA LATEX ACRILICA                                                         </v>
          </cell>
          <cell r="C1174" t="str">
            <v>m2</v>
          </cell>
          <cell r="D1174">
            <v>38.242794074074069</v>
          </cell>
        </row>
        <row r="1175">
          <cell r="A1175" t="str">
            <v>37.02.01</v>
          </cell>
          <cell r="B1175" t="str">
            <v xml:space="preserve">REPOSICAO DE REVEST.PRIMARIO NA PISTA                                          </v>
          </cell>
          <cell r="C1175" t="str">
            <v>m3</v>
          </cell>
          <cell r="D1175">
            <v>106.97560222222221</v>
          </cell>
        </row>
        <row r="1176">
          <cell r="A1176" t="str">
            <v>37.02.02</v>
          </cell>
          <cell r="B1176" t="str">
            <v xml:space="preserve">REPOSICAO REVEST.PRIMARIO ACOSTAMENTO                                          </v>
          </cell>
          <cell r="C1176" t="str">
            <v>m3</v>
          </cell>
          <cell r="D1176">
            <v>106.97560222222221</v>
          </cell>
        </row>
        <row r="1177">
          <cell r="A1177" t="str">
            <v>37.02.03</v>
          </cell>
          <cell r="B1177" t="str">
            <v xml:space="preserve">RECONFORMACAO DE PLATAFORMA                                                    </v>
          </cell>
          <cell r="C1177" t="str">
            <v>km</v>
          </cell>
          <cell r="D1177">
            <v>466.73011777777776</v>
          </cell>
        </row>
        <row r="1178">
          <cell r="A1178" t="str">
            <v>37.02.04</v>
          </cell>
          <cell r="B1178" t="str">
            <v xml:space="preserve">RECONFORMACAO DE ACOSTAMENTO                                                   </v>
          </cell>
          <cell r="C1178" t="str">
            <v>km</v>
          </cell>
          <cell r="D1178">
            <v>158.8415940740741</v>
          </cell>
        </row>
        <row r="1179">
          <cell r="A1179" t="str">
            <v>37.02.05</v>
          </cell>
          <cell r="B1179" t="str">
            <v xml:space="preserve">RECOMPOSICAO MANUAL DE ATERRO                                                  </v>
          </cell>
          <cell r="C1179" t="str">
            <v>m3</v>
          </cell>
          <cell r="D1179">
            <v>97.308555555555543</v>
          </cell>
        </row>
        <row r="1180">
          <cell r="A1180" t="str">
            <v>37.02.06</v>
          </cell>
          <cell r="B1180" t="str">
            <v xml:space="preserve">RECOMPOSICAO MECANICA DE ATERRO                                                </v>
          </cell>
          <cell r="C1180" t="str">
            <v>m3</v>
          </cell>
          <cell r="D1180">
            <v>27.586709629629631</v>
          </cell>
        </row>
        <row r="1181">
          <cell r="A1181" t="str">
            <v>37.02.07</v>
          </cell>
          <cell r="B1181" t="str">
            <v xml:space="preserve">REMOCAO MANUAL DE BARREIRA                                                     </v>
          </cell>
          <cell r="C1181" t="str">
            <v>m3</v>
          </cell>
          <cell r="D1181">
            <v>56.906894074074074</v>
          </cell>
        </row>
        <row r="1182">
          <cell r="A1182" t="str">
            <v>37.02.08</v>
          </cell>
          <cell r="B1182" t="str">
            <v xml:space="preserve">REMOCAO MECANICA DE BARREIRA                                                   </v>
          </cell>
          <cell r="C1182" t="str">
            <v>m3</v>
          </cell>
          <cell r="D1182">
            <v>31.52159111111111</v>
          </cell>
        </row>
        <row r="1183">
          <cell r="A1183" t="str">
            <v>37.02.10</v>
          </cell>
          <cell r="B1183" t="str">
            <v xml:space="preserve">RETALUDAMENTO MECANICO 1A/2A CAT.                                              </v>
          </cell>
          <cell r="C1183" t="str">
            <v>m3</v>
          </cell>
          <cell r="D1183">
            <v>68.92423481481481</v>
          </cell>
        </row>
        <row r="1184">
          <cell r="A1184" t="str">
            <v>37.02.11</v>
          </cell>
          <cell r="B1184" t="str">
            <v xml:space="preserve">DEST.ARV.COM PERIMETRO MAIOR QUE 78CM                                          </v>
          </cell>
          <cell r="C1184" t="str">
            <v>un</v>
          </cell>
          <cell r="D1184">
            <v>21.833274814814814</v>
          </cell>
        </row>
        <row r="1185">
          <cell r="A1185" t="str">
            <v>37.02.12</v>
          </cell>
          <cell r="B1185" t="str">
            <v xml:space="preserve">LIMP.TERRENO C/DEST.ARV.PERIMETRO&lt;=78                                          </v>
          </cell>
          <cell r="C1185" t="str">
            <v>m2</v>
          </cell>
          <cell r="D1185">
            <v>0.71253259259259261</v>
          </cell>
        </row>
        <row r="1186">
          <cell r="A1186" t="str">
            <v>37.02.13</v>
          </cell>
          <cell r="B1186" t="str">
            <v xml:space="preserve">LIMP.TERRENO S/DESTOCAMENTO DE ARVORE                                          </v>
          </cell>
          <cell r="C1186" t="str">
            <v>m2</v>
          </cell>
          <cell r="D1186">
            <v>0.39348814814814814</v>
          </cell>
        </row>
        <row r="1187">
          <cell r="A1187" t="str">
            <v>37.02.14.01</v>
          </cell>
          <cell r="B1187" t="str">
            <v xml:space="preserve">ESCAVACAO E CARGA DE MATERIAL DE 1/2A CATEGORIA                                </v>
          </cell>
          <cell r="C1187" t="str">
            <v>m3</v>
          </cell>
          <cell r="D1187">
            <v>7.4124659259259262</v>
          </cell>
        </row>
        <row r="1188">
          <cell r="A1188" t="str">
            <v>37.02.18</v>
          </cell>
          <cell r="B1188" t="str">
            <v xml:space="preserve">ESCAV.CARGA MATERIAL 2A.CAT.C/EXPLOSIVO                                        </v>
          </cell>
          <cell r="C1188" t="str">
            <v>m3</v>
          </cell>
          <cell r="D1188">
            <v>27.884484444444443</v>
          </cell>
        </row>
        <row r="1189">
          <cell r="A1189" t="str">
            <v>37.02.19</v>
          </cell>
          <cell r="B1189" t="str">
            <v xml:space="preserve">ESCAVACAO E CARGA MATERIAL DE 3A.CAT.                                          </v>
          </cell>
          <cell r="C1189" t="str">
            <v>m3</v>
          </cell>
          <cell r="D1189">
            <v>44.166385925925923</v>
          </cell>
        </row>
        <row r="1190">
          <cell r="A1190" t="str">
            <v>37.02.20</v>
          </cell>
          <cell r="B1190" t="str">
            <v xml:space="preserve">COMPACTACAO ATERRO MAIOR/IGUAL 95%PS                                           </v>
          </cell>
          <cell r="C1190" t="str">
            <v>m3</v>
          </cell>
          <cell r="D1190">
            <v>4.1901170370370373</v>
          </cell>
        </row>
        <row r="1191">
          <cell r="A1191" t="str">
            <v>37.02.21</v>
          </cell>
          <cell r="B1191" t="str">
            <v xml:space="preserve">TRANSPORTE DE 1A/2A. CATEGORIA ATE 1KM                                         </v>
          </cell>
          <cell r="C1191" t="str">
            <v>m3*km</v>
          </cell>
          <cell r="D1191">
            <v>5.4769296296296295</v>
          </cell>
        </row>
        <row r="1192">
          <cell r="A1192" t="str">
            <v>37.02.22</v>
          </cell>
          <cell r="B1192" t="str">
            <v xml:space="preserve">TRANSPORTE DE 1A/2A. CATEGORIA ATE 2KM                                         </v>
          </cell>
          <cell r="C1192" t="str">
            <v>m3*km</v>
          </cell>
          <cell r="D1192">
            <v>3.2223488888888889</v>
          </cell>
        </row>
        <row r="1193">
          <cell r="A1193" t="str">
            <v>37.02.23</v>
          </cell>
          <cell r="B1193" t="str">
            <v xml:space="preserve">TRANSPORTE DE 1A/2A. CATEGORIA ATE 5KM                                         </v>
          </cell>
          <cell r="C1193" t="str">
            <v>m3*km</v>
          </cell>
          <cell r="D1193">
            <v>2.5098162962962962</v>
          </cell>
        </row>
        <row r="1194">
          <cell r="A1194" t="str">
            <v>37.02.24</v>
          </cell>
          <cell r="B1194" t="str">
            <v xml:space="preserve">TRANSPORTE DE 1A/2A. CATEGORIA ATE 10KM                                        </v>
          </cell>
          <cell r="C1194" t="str">
            <v>m3*km</v>
          </cell>
          <cell r="D1194">
            <v>2.0950585185185187</v>
          </cell>
        </row>
        <row r="1195">
          <cell r="A1195" t="str">
            <v>37.02.25</v>
          </cell>
          <cell r="B1195" t="str">
            <v xml:space="preserve">TRANSPORTE DE 1A/2A. CATEGORIA ATE 15KM                                        </v>
          </cell>
          <cell r="C1195" t="str">
            <v>m3*km</v>
          </cell>
          <cell r="D1195">
            <v>1.8504577777777778</v>
          </cell>
        </row>
        <row r="1196">
          <cell r="A1196" t="str">
            <v>37.02.26</v>
          </cell>
          <cell r="B1196" t="str">
            <v xml:space="preserve">TRANSPORTE DE 1A/2A. CATEGORIA ALEM 15KM                                       </v>
          </cell>
          <cell r="C1196" t="str">
            <v>m3*km</v>
          </cell>
          <cell r="D1196">
            <v>1.4569696296296297</v>
          </cell>
        </row>
        <row r="1197">
          <cell r="A1197" t="str">
            <v>37.02.27</v>
          </cell>
          <cell r="B1197" t="str">
            <v xml:space="preserve">REVESTIMENTO PRIMARIO                                                          </v>
          </cell>
          <cell r="C1197" t="str">
            <v>m3</v>
          </cell>
          <cell r="D1197">
            <v>106.97560222222221</v>
          </cell>
        </row>
        <row r="1198">
          <cell r="A1198" t="str">
            <v>37.03.01</v>
          </cell>
          <cell r="B1198" t="str">
            <v xml:space="preserve">REMENDO PRE-MISTURADO A QUENTE                                                 </v>
          </cell>
          <cell r="C1198" t="str">
            <v>m3</v>
          </cell>
          <cell r="D1198">
            <v>2090.155868888889</v>
          </cell>
        </row>
        <row r="1199">
          <cell r="A1199" t="str">
            <v>37.03.02</v>
          </cell>
          <cell r="B1199" t="str">
            <v xml:space="preserve">REMENDO PRE-MISTURADO A FRIO                                                   </v>
          </cell>
          <cell r="C1199" t="str">
            <v>m3</v>
          </cell>
          <cell r="D1199">
            <v>1860.7735481481482</v>
          </cell>
        </row>
        <row r="1200">
          <cell r="A1200" t="str">
            <v>37.03.03</v>
          </cell>
          <cell r="B1200" t="str">
            <v xml:space="preserve">REPARO EMERGENCIAL DE PAV.-TAPA BURACO                                         </v>
          </cell>
          <cell r="C1200" t="str">
            <v>m3</v>
          </cell>
          <cell r="D1200">
            <v>1371.7209540740739</v>
          </cell>
        </row>
        <row r="1201">
          <cell r="A1201" t="str">
            <v>37.03.03.01</v>
          </cell>
          <cell r="B1201" t="str">
            <v xml:space="preserve">REPARO EMERGENCIAL DE PAV.-TAPA BURACO COM CBUQ E EQUIP. C/ SILO MOVEL TERMICO </v>
          </cell>
          <cell r="C1201" t="str">
            <v>m3</v>
          </cell>
          <cell r="D1201">
            <v>1725.190294074074</v>
          </cell>
        </row>
        <row r="1202">
          <cell r="A1202" t="str">
            <v>37.03.04</v>
          </cell>
          <cell r="B1202" t="str">
            <v xml:space="preserve">REPARO DE BASE BRITA GRADUADA                                                  </v>
          </cell>
          <cell r="C1202" t="str">
            <v>m3</v>
          </cell>
          <cell r="D1202">
            <v>522.74368740740749</v>
          </cell>
        </row>
        <row r="1203">
          <cell r="A1203" t="str">
            <v>37.03.05</v>
          </cell>
          <cell r="B1203" t="str">
            <v xml:space="preserve">SELAGEM DE TRINCA                                                              </v>
          </cell>
          <cell r="C1203" t="str">
            <v>litro</v>
          </cell>
          <cell r="D1203">
            <v>40.284678518518525</v>
          </cell>
        </row>
        <row r="1204">
          <cell r="A1204" t="str">
            <v>37.03.05.02</v>
          </cell>
          <cell r="B1204" t="str">
            <v xml:space="preserve">SELAGEM DE TRINCA COM MASTIQUE ASFALTICO                                       </v>
          </cell>
          <cell r="C1204" t="str">
            <v>litro</v>
          </cell>
          <cell r="D1204">
            <v>40.284678518518525</v>
          </cell>
        </row>
        <row r="1205">
          <cell r="A1205" t="str">
            <v>37.03.06</v>
          </cell>
          <cell r="B1205" t="str">
            <v xml:space="preserve">REPARO DE CONCRETO PORTLAND                                                    </v>
          </cell>
          <cell r="C1205" t="str">
            <v>m3</v>
          </cell>
          <cell r="D1205">
            <v>616.7022762962963</v>
          </cell>
        </row>
        <row r="1206">
          <cell r="A1206" t="str">
            <v>37.03.07</v>
          </cell>
          <cell r="B1206" t="str">
            <v xml:space="preserve">ESCAVACAO P/ REFORCO DE SUB-LEITO                                              </v>
          </cell>
          <cell r="C1206" t="str">
            <v>m3</v>
          </cell>
          <cell r="D1206">
            <v>7.5932577777777777</v>
          </cell>
        </row>
        <row r="1207">
          <cell r="A1207" t="str">
            <v>37.03.08</v>
          </cell>
          <cell r="B1207" t="str">
            <v xml:space="preserve">COMPACTACAO PARA REFORCO DE SUB-LEITO                                          </v>
          </cell>
          <cell r="C1207" t="str">
            <v>m3</v>
          </cell>
          <cell r="D1207">
            <v>7.1678651851851853</v>
          </cell>
        </row>
        <row r="1208">
          <cell r="A1208" t="str">
            <v>37.03.09</v>
          </cell>
          <cell r="B1208" t="str">
            <v xml:space="preserve">PREPARO E MELHORAMENTO SUB-LEITO                                               </v>
          </cell>
          <cell r="C1208" t="str">
            <v>m2</v>
          </cell>
          <cell r="D1208">
            <v>1.776014074074074</v>
          </cell>
        </row>
        <row r="1209">
          <cell r="A1209" t="str">
            <v>37.03.10</v>
          </cell>
          <cell r="B1209" t="str">
            <v xml:space="preserve">SUB-BASE OU BASE BRITA GRAD.SIMPLES                                            </v>
          </cell>
          <cell r="C1209" t="str">
            <v>m3</v>
          </cell>
          <cell r="D1209">
            <v>239.01746296296298</v>
          </cell>
        </row>
        <row r="1210">
          <cell r="A1210" t="str">
            <v>37.03.11</v>
          </cell>
          <cell r="B1210" t="str">
            <v xml:space="preserve">IMPRIMADURA BET.IMPERMEABILIZANTE                                              </v>
          </cell>
          <cell r="C1210" t="str">
            <v>m2</v>
          </cell>
          <cell r="D1210">
            <v>8.8375311111111117</v>
          </cell>
        </row>
        <row r="1211">
          <cell r="A1211" t="str">
            <v>37.03.12</v>
          </cell>
          <cell r="B1211" t="str">
            <v xml:space="preserve">IMPRIMADURA BETUMINOSA LIGANTE                                                 </v>
          </cell>
          <cell r="C1211" t="str">
            <v>m2</v>
          </cell>
          <cell r="D1211">
            <v>2.9139392592592595</v>
          </cell>
        </row>
        <row r="1212">
          <cell r="A1212" t="str">
            <v>37.03.13</v>
          </cell>
          <cell r="B1212" t="str">
            <v xml:space="preserve">TRATAMENTO SUPERF.C/LAMA ASFALTICA                                             </v>
          </cell>
          <cell r="C1212" t="str">
            <v>m2</v>
          </cell>
          <cell r="D1212">
            <v>8.5397562962962947</v>
          </cell>
        </row>
        <row r="1213">
          <cell r="A1213" t="str">
            <v>37.03.14</v>
          </cell>
          <cell r="B1213" t="str">
            <v xml:space="preserve">CAMADA DE LAMA ASFALTICA GROSSA                                                </v>
          </cell>
          <cell r="C1213" t="str">
            <v>m2</v>
          </cell>
          <cell r="D1213">
            <v>11.262268888888888</v>
          </cell>
        </row>
        <row r="1214">
          <cell r="A1214" t="str">
            <v>37.03.15</v>
          </cell>
          <cell r="B1214" t="str">
            <v xml:space="preserve">CAMADA DE ROLAMENTO CBUQ - PANOS S/DOP                                         </v>
          </cell>
          <cell r="C1214" t="str">
            <v>m3</v>
          </cell>
          <cell r="D1214">
            <v>1235.5846896296296</v>
          </cell>
        </row>
        <row r="1215">
          <cell r="A1215" t="str">
            <v>37.03.16</v>
          </cell>
          <cell r="B1215" t="str">
            <v xml:space="preserve">CAM.BASE/REGULARIZACAO DE PMF                                                  </v>
          </cell>
          <cell r="C1215" t="str">
            <v>m3</v>
          </cell>
          <cell r="D1215">
            <v>836.85357777777779</v>
          </cell>
        </row>
        <row r="1216">
          <cell r="A1216" t="str">
            <v>37.03.17</v>
          </cell>
          <cell r="B1216" t="str">
            <v xml:space="preserve">CAPA SELANTE BETUMINOSA                                                        </v>
          </cell>
          <cell r="C1216" t="str">
            <v>m2</v>
          </cell>
          <cell r="D1216">
            <v>5.2961377777777781</v>
          </cell>
        </row>
        <row r="1217">
          <cell r="A1217" t="str">
            <v>37.03.18</v>
          </cell>
          <cell r="B1217" t="str">
            <v xml:space="preserve">FRESAGEM PAVIMENTO                                                             </v>
          </cell>
          <cell r="C1217" t="str">
            <v>m3</v>
          </cell>
          <cell r="D1217">
            <v>265.92354444444447</v>
          </cell>
        </row>
        <row r="1218">
          <cell r="A1218" t="str">
            <v>37.03.19</v>
          </cell>
          <cell r="B1218" t="str">
            <v xml:space="preserve">IMPRIMADURA BET. AUXILIAR DE LIGACAO                                           </v>
          </cell>
          <cell r="C1218" t="str">
            <v>m2</v>
          </cell>
          <cell r="D1218">
            <v>1.5633177777777776</v>
          </cell>
        </row>
        <row r="1219">
          <cell r="A1219" t="str">
            <v>37.03.20</v>
          </cell>
          <cell r="B1219" t="str">
            <v xml:space="preserve">REMOCAO CAMADA DE ROLAMENTO                                                    </v>
          </cell>
          <cell r="C1219" t="str">
            <v>m3</v>
          </cell>
          <cell r="D1219">
            <v>47.846031851851848</v>
          </cell>
        </row>
        <row r="1220">
          <cell r="A1220" t="str">
            <v>37.03.21</v>
          </cell>
          <cell r="B1220" t="str">
            <v xml:space="preserve">TRATAMENTO SUPERFICIAL DUPLO                                                   </v>
          </cell>
          <cell r="C1220" t="str">
            <v>m3</v>
          </cell>
          <cell r="D1220">
            <v>675.33201037037043</v>
          </cell>
        </row>
        <row r="1221">
          <cell r="A1221" t="str">
            <v>37.03.22</v>
          </cell>
          <cell r="B1221" t="str">
            <v xml:space="preserve">TRATAMENTO SUPERFICIAL TRIPLO                                                  </v>
          </cell>
          <cell r="C1221" t="str">
            <v>m3</v>
          </cell>
          <cell r="D1221">
            <v>852.64627777777775</v>
          </cell>
        </row>
        <row r="1222">
          <cell r="A1222" t="str">
            <v>37.03.23</v>
          </cell>
          <cell r="B1222" t="str">
            <v xml:space="preserve">TRANSPORTE DE SOLO CIMENTO ATE 5 KM                                            </v>
          </cell>
          <cell r="C1222" t="str">
            <v>m3*km</v>
          </cell>
          <cell r="D1222">
            <v>3.2542533333333332</v>
          </cell>
        </row>
        <row r="1223">
          <cell r="A1223" t="str">
            <v>37.03.24</v>
          </cell>
          <cell r="B1223" t="str">
            <v xml:space="preserve">SUB-BASE OU BASE SOLO CIM. 7% - PULV.                                          </v>
          </cell>
          <cell r="C1223" t="str">
            <v>m3</v>
          </cell>
          <cell r="D1223">
            <v>101.36041999999999</v>
          </cell>
        </row>
        <row r="1224">
          <cell r="A1224" t="str">
            <v>37.03.25</v>
          </cell>
          <cell r="B1224" t="str">
            <v xml:space="preserve">SUB-BASE OU BASE SOLO CIM. 10% - PULV.                                         </v>
          </cell>
          <cell r="C1224" t="str">
            <v>m3</v>
          </cell>
          <cell r="D1224">
            <v>130.80822222222221</v>
          </cell>
        </row>
        <row r="1225">
          <cell r="A1225" t="str">
            <v>37.03.26</v>
          </cell>
          <cell r="B1225" t="str">
            <v xml:space="preserve">RECICLAGEM PAVIMENTO IN LOCO                                                   </v>
          </cell>
          <cell r="C1225" t="str">
            <v>m3</v>
          </cell>
          <cell r="D1225">
            <v>359.71197629629631</v>
          </cell>
        </row>
        <row r="1226">
          <cell r="A1226" t="str">
            <v>37.04.01</v>
          </cell>
          <cell r="B1226" t="str">
            <v xml:space="preserve">REPARO DE GUARDA CORPO METALICO                                                </v>
          </cell>
          <cell r="C1226" t="str">
            <v>m</v>
          </cell>
          <cell r="D1226">
            <v>196.6270911111111</v>
          </cell>
        </row>
        <row r="1227">
          <cell r="A1227" t="str">
            <v>37.04.02.01</v>
          </cell>
          <cell r="B1227" t="str">
            <v xml:space="preserve">GUIA DE CONCRETO FCK 20 MPA                                                    </v>
          </cell>
          <cell r="C1227" t="str">
            <v>m3</v>
          </cell>
          <cell r="D1227">
            <v>1040.5847251851851</v>
          </cell>
        </row>
        <row r="1228">
          <cell r="A1228" t="str">
            <v>37.04.03.01</v>
          </cell>
          <cell r="B1228" t="str">
            <v xml:space="preserve">SARJETA DE CONCRETO FCK 20 MPA                                                 </v>
          </cell>
          <cell r="C1228" t="str">
            <v>m3</v>
          </cell>
          <cell r="D1228">
            <v>812.52112148148137</v>
          </cell>
        </row>
        <row r="1229">
          <cell r="A1229" t="str">
            <v>37.04.04</v>
          </cell>
          <cell r="B1229" t="str">
            <v xml:space="preserve">ESCAVACAO MANUAL DE 1A/2A CATEGORIA                                            </v>
          </cell>
          <cell r="C1229" t="str">
            <v>m3</v>
          </cell>
          <cell r="D1229">
            <v>80.760783703703709</v>
          </cell>
        </row>
        <row r="1230">
          <cell r="A1230" t="str">
            <v>37.04.05</v>
          </cell>
          <cell r="B1230" t="str">
            <v xml:space="preserve">ESCAV.FUND.,BUEIRO OU DRENO S/EXPL.ATE2M                                       </v>
          </cell>
          <cell r="C1230" t="str">
            <v>m3</v>
          </cell>
          <cell r="D1230">
            <v>94.373346666666663</v>
          </cell>
        </row>
        <row r="1231">
          <cell r="A1231" t="str">
            <v>37.04.06</v>
          </cell>
          <cell r="B1231" t="str">
            <v xml:space="preserve">ACRESC.P/ESCAV. 1,5M PROF.,ALEM 2M                                             </v>
          </cell>
          <cell r="C1231" t="str">
            <v>m3</v>
          </cell>
          <cell r="D1231">
            <v>19.631868148148147</v>
          </cell>
        </row>
        <row r="1232">
          <cell r="A1232" t="str">
            <v>37.04.07</v>
          </cell>
          <cell r="B1232" t="str">
            <v xml:space="preserve">ESCAV.FUND.,BUEIRO OU DRENO C/EXPL.ATE2M                                       </v>
          </cell>
          <cell r="C1232" t="str">
            <v>m3</v>
          </cell>
          <cell r="D1232">
            <v>310.10056518518513</v>
          </cell>
        </row>
        <row r="1233">
          <cell r="A1233" t="str">
            <v>37.04.08</v>
          </cell>
          <cell r="B1233" t="str">
            <v xml:space="preserve">ACR.ESC.ENSEC.EXPL.C/1,5M PROF.ALEM 3M                                         </v>
          </cell>
          <cell r="C1233" t="str">
            <v>m3</v>
          </cell>
          <cell r="D1233">
            <v>29.415897777777776</v>
          </cell>
        </row>
        <row r="1234">
          <cell r="A1234" t="str">
            <v>37.04.09</v>
          </cell>
          <cell r="B1234" t="str">
            <v xml:space="preserve">COMPACTACAO MANUAL,REATERRO SOLO LOCAL                                         </v>
          </cell>
          <cell r="C1234" t="str">
            <v>m3</v>
          </cell>
          <cell r="D1234">
            <v>37.147408148148145</v>
          </cell>
        </row>
        <row r="1235">
          <cell r="A1235" t="str">
            <v>37.04.10</v>
          </cell>
          <cell r="B1235" t="str">
            <v xml:space="preserve">FORMA PLANA P/CONCRETO COMUM                                                   </v>
          </cell>
          <cell r="C1235" t="str">
            <v>m2</v>
          </cell>
          <cell r="D1235">
            <v>119.93944148148148</v>
          </cell>
        </row>
        <row r="1236">
          <cell r="A1236" t="str">
            <v>37.04.11</v>
          </cell>
          <cell r="B1236" t="str">
            <v xml:space="preserve">FORMA PLANA PARA CONCRETO APARENTE                                             </v>
          </cell>
          <cell r="C1236" t="str">
            <v>m2</v>
          </cell>
          <cell r="D1236">
            <v>134.27517185185187</v>
          </cell>
        </row>
        <row r="1237">
          <cell r="A1237" t="str">
            <v>37.04.12</v>
          </cell>
          <cell r="B1237" t="str">
            <v xml:space="preserve">FORMA CURVA PARA CONCRETO COMUM                                                </v>
          </cell>
          <cell r="C1237" t="str">
            <v>m2</v>
          </cell>
          <cell r="D1237">
            <v>155.13004370370371</v>
          </cell>
        </row>
        <row r="1238">
          <cell r="A1238" t="str">
            <v>37.04.13</v>
          </cell>
          <cell r="B1238" t="str">
            <v xml:space="preserve">FORMA CURVA PARA CONCRETO APARENTE                                             </v>
          </cell>
          <cell r="C1238" t="str">
            <v>m2</v>
          </cell>
          <cell r="D1238">
            <v>161.00046148148147</v>
          </cell>
        </row>
        <row r="1239">
          <cell r="A1239" t="str">
            <v>37.04.14</v>
          </cell>
          <cell r="B1239" t="str">
            <v xml:space="preserve">BARRA DE ACO CA-25                                                             </v>
          </cell>
          <cell r="C1239" t="str">
            <v>kg</v>
          </cell>
          <cell r="D1239">
            <v>12.889395555555556</v>
          </cell>
        </row>
        <row r="1240">
          <cell r="A1240" t="str">
            <v>37.04.15</v>
          </cell>
          <cell r="B1240" t="str">
            <v xml:space="preserve">BARRA DE ACO CA-50                                                             </v>
          </cell>
          <cell r="C1240" t="str">
            <v>kg</v>
          </cell>
          <cell r="D1240">
            <v>11.528139259259261</v>
          </cell>
        </row>
        <row r="1241">
          <cell r="A1241" t="str">
            <v>37.04.16</v>
          </cell>
          <cell r="B1241" t="str">
            <v xml:space="preserve">BARRA DE ACO CA-60                                                             </v>
          </cell>
          <cell r="C1241" t="str">
            <v>kg</v>
          </cell>
          <cell r="D1241">
            <v>13.867798518518519</v>
          </cell>
        </row>
        <row r="1242">
          <cell r="A1242" t="str">
            <v>37.04.17</v>
          </cell>
          <cell r="B1242" t="str">
            <v xml:space="preserve">CONCRETO FCK 10MPA                                                             </v>
          </cell>
          <cell r="C1242" t="str">
            <v>m3</v>
          </cell>
          <cell r="D1242">
            <v>513.03410148148146</v>
          </cell>
        </row>
        <row r="1243">
          <cell r="A1243" t="str">
            <v>37.04.19</v>
          </cell>
          <cell r="B1243" t="str">
            <v xml:space="preserve">CONCRETO FCK 15MPA                                                             </v>
          </cell>
          <cell r="C1243" t="str">
            <v>m3</v>
          </cell>
          <cell r="D1243">
            <v>556.72192074074076</v>
          </cell>
        </row>
        <row r="1244">
          <cell r="A1244" t="str">
            <v>37.04.21</v>
          </cell>
          <cell r="B1244" t="str">
            <v xml:space="preserve">CONCRETO FCK 18MPA                                                             </v>
          </cell>
          <cell r="C1244" t="str">
            <v>m3</v>
          </cell>
          <cell r="D1244">
            <v>567.32483111111117</v>
          </cell>
        </row>
        <row r="1245">
          <cell r="A1245" t="str">
            <v>37.04.22</v>
          </cell>
          <cell r="B1245" t="str">
            <v xml:space="preserve">CONCRETO FCK 20MPA                                                             </v>
          </cell>
          <cell r="C1245" t="str">
            <v>m3</v>
          </cell>
          <cell r="D1245">
            <v>587.83938888888895</v>
          </cell>
        </row>
        <row r="1246">
          <cell r="A1246" t="str">
            <v>37.04.23</v>
          </cell>
          <cell r="B1246" t="str">
            <v xml:space="preserve">CONCRETO FCK 25MPA                                                             </v>
          </cell>
          <cell r="C1246" t="str">
            <v>m3</v>
          </cell>
          <cell r="D1246">
            <v>601.03719407407402</v>
          </cell>
        </row>
        <row r="1247">
          <cell r="A1247" t="str">
            <v>37.04.24</v>
          </cell>
          <cell r="B1247" t="str">
            <v xml:space="preserve">CONCRETO FCK 30MPA                                                             </v>
          </cell>
          <cell r="C1247" t="str">
            <v>m3</v>
          </cell>
          <cell r="D1247">
            <v>618.24432444444437</v>
          </cell>
        </row>
        <row r="1248">
          <cell r="A1248" t="str">
            <v>37.04.25</v>
          </cell>
          <cell r="B1248" t="str">
            <v xml:space="preserve">CONCRETO FCK 35MPA                                                             </v>
          </cell>
          <cell r="C1248" t="str">
            <v>m3</v>
          </cell>
          <cell r="D1248">
            <v>628.61326888888891</v>
          </cell>
        </row>
        <row r="1249">
          <cell r="A1249" t="str">
            <v>37.04.26</v>
          </cell>
          <cell r="B1249" t="str">
            <v xml:space="preserve">CONCRETO FCK 40MPA                                                             </v>
          </cell>
          <cell r="C1249" t="str">
            <v>m3</v>
          </cell>
          <cell r="D1249">
            <v>659.51804074074073</v>
          </cell>
        </row>
        <row r="1250">
          <cell r="A1250" t="str">
            <v>37.04.27</v>
          </cell>
          <cell r="B1250" t="str">
            <v xml:space="preserve">CONCRETO CICLOPICO                                                             </v>
          </cell>
          <cell r="C1250" t="str">
            <v>m3</v>
          </cell>
          <cell r="D1250">
            <v>514.87392444444436</v>
          </cell>
        </row>
        <row r="1251">
          <cell r="A1251" t="str">
            <v>37.04.28</v>
          </cell>
          <cell r="B1251" t="str">
            <v xml:space="preserve">BOMBEAMENTO P/CONC.QUALQUER RESIST.                                            </v>
          </cell>
          <cell r="C1251" t="str">
            <v>m3</v>
          </cell>
          <cell r="D1251">
            <v>65.6912511111111</v>
          </cell>
        </row>
        <row r="1252">
          <cell r="A1252" t="str">
            <v>37.04.29</v>
          </cell>
          <cell r="B1252" t="str">
            <v xml:space="preserve">ENROCAMENTO PEDRA ARRUMADA                                                     </v>
          </cell>
          <cell r="C1252" t="str">
            <v>m3</v>
          </cell>
          <cell r="D1252">
            <v>298.45544296296293</v>
          </cell>
        </row>
        <row r="1253">
          <cell r="A1253" t="str">
            <v>37.04.30</v>
          </cell>
          <cell r="B1253" t="str">
            <v xml:space="preserve">ENROCAMENTO PEDRA ARRUMADA E REJUNTADA                                         </v>
          </cell>
          <cell r="C1253" t="str">
            <v>m3</v>
          </cell>
          <cell r="D1253">
            <v>447.59808592592589</v>
          </cell>
        </row>
        <row r="1254">
          <cell r="A1254" t="str">
            <v>37.04.31</v>
          </cell>
          <cell r="B1254" t="str">
            <v xml:space="preserve">ENROCAMENTO PEDRA JOGADA                                                       </v>
          </cell>
          <cell r="C1254" t="str">
            <v>m3</v>
          </cell>
          <cell r="D1254">
            <v>191.10762222222223</v>
          </cell>
        </row>
        <row r="1255">
          <cell r="A1255" t="str">
            <v>37.04.32</v>
          </cell>
          <cell r="B1255" t="str">
            <v xml:space="preserve">TUBO CONCRETO D=0,40M PA-1 - FORNEC.                                           </v>
          </cell>
          <cell r="C1255" t="str">
            <v>m</v>
          </cell>
          <cell r="D1255">
            <v>89.268635555555548</v>
          </cell>
        </row>
        <row r="1256">
          <cell r="A1256" t="str">
            <v>37.04.33</v>
          </cell>
          <cell r="B1256" t="str">
            <v xml:space="preserve">TUBO CONCRETO D=0,40M PA-2 - FORNEC.                                           </v>
          </cell>
          <cell r="C1256" t="str">
            <v>m</v>
          </cell>
          <cell r="D1256">
            <v>84.908361481481478</v>
          </cell>
        </row>
        <row r="1257">
          <cell r="A1257" t="str">
            <v>37.04.34</v>
          </cell>
          <cell r="B1257" t="str">
            <v xml:space="preserve">TUBO CONCRETO D=0,50M PA-3 - FORNEC.                                           </v>
          </cell>
          <cell r="C1257" t="str">
            <v>m</v>
          </cell>
          <cell r="D1257">
            <v>160.19221555555555</v>
          </cell>
        </row>
        <row r="1258">
          <cell r="A1258" t="str">
            <v>37.04.35</v>
          </cell>
          <cell r="B1258" t="str">
            <v xml:space="preserve">TUBO CONCRETO D=0,60M PA-1 - FORNEC.                                           </v>
          </cell>
          <cell r="C1258" t="str">
            <v>m</v>
          </cell>
          <cell r="D1258">
            <v>138.44401925925925</v>
          </cell>
        </row>
        <row r="1259">
          <cell r="A1259" t="str">
            <v>37.04.36</v>
          </cell>
          <cell r="B1259" t="str">
            <v xml:space="preserve">TUBO CONCRETO D=0,60M PA-2 - FORNEC.                                           </v>
          </cell>
          <cell r="C1259" t="str">
            <v>m</v>
          </cell>
          <cell r="D1259">
            <v>137.24228518518521</v>
          </cell>
        </row>
        <row r="1260">
          <cell r="A1260" t="str">
            <v>37.04.37</v>
          </cell>
          <cell r="B1260" t="str">
            <v xml:space="preserve">TUBO CONCRETO D=0,60M PA-3 - FORNEC.                                           </v>
          </cell>
          <cell r="C1260" t="str">
            <v>m</v>
          </cell>
          <cell r="D1260">
            <v>219.17289851851854</v>
          </cell>
        </row>
        <row r="1261">
          <cell r="A1261" t="str">
            <v>37.04.38</v>
          </cell>
          <cell r="B1261" t="str">
            <v xml:space="preserve">TUBO CONCRETO D=0,60M PA-4 - FORNEC.                                           </v>
          </cell>
          <cell r="C1261" t="str">
            <v>m</v>
          </cell>
          <cell r="D1261">
            <v>189.86334888888888</v>
          </cell>
        </row>
        <row r="1262">
          <cell r="A1262" t="str">
            <v>37.04.39</v>
          </cell>
          <cell r="B1262" t="str">
            <v xml:space="preserve">TUBO CONCRETO D=0,80M PA-1 - FORNEC.                                           </v>
          </cell>
          <cell r="C1262" t="str">
            <v>m</v>
          </cell>
          <cell r="D1262">
            <v>255.35253851851851</v>
          </cell>
        </row>
        <row r="1263">
          <cell r="A1263" t="str">
            <v>37.04.40</v>
          </cell>
          <cell r="B1263" t="str">
            <v xml:space="preserve">TUBO CONCRETO D=0,80M PA-2 - FORNEC.                                           </v>
          </cell>
          <cell r="C1263" t="str">
            <v>m</v>
          </cell>
          <cell r="D1263">
            <v>268.49716962962964</v>
          </cell>
        </row>
        <row r="1264">
          <cell r="A1264" t="str">
            <v>37.04.41</v>
          </cell>
          <cell r="B1264" t="str">
            <v xml:space="preserve">TUBO CONCRETO D=0,80M PA-3 - FORNEC.                                           </v>
          </cell>
          <cell r="C1264" t="str">
            <v>m</v>
          </cell>
          <cell r="D1264">
            <v>374.82404814814817</v>
          </cell>
        </row>
        <row r="1265">
          <cell r="A1265" t="str">
            <v>37.04.42</v>
          </cell>
          <cell r="B1265" t="str">
            <v xml:space="preserve">TUBO CONCRETO D=0,80M PA-4 - FORNEC.                                           </v>
          </cell>
          <cell r="C1265" t="str">
            <v>m</v>
          </cell>
          <cell r="D1265">
            <v>331.35955999999999</v>
          </cell>
        </row>
        <row r="1266">
          <cell r="A1266" t="str">
            <v>37.04.43</v>
          </cell>
          <cell r="B1266" t="str">
            <v xml:space="preserve">TUBO CONCRETO D=1,00M PA-1 - FORNEC.                                           </v>
          </cell>
          <cell r="C1266" t="str">
            <v>m</v>
          </cell>
          <cell r="D1266">
            <v>361.33910296296295</v>
          </cell>
        </row>
        <row r="1267">
          <cell r="A1267" t="str">
            <v>37.04.44</v>
          </cell>
          <cell r="B1267" t="str">
            <v xml:space="preserve">TUBO CONCRETO D=1,20M PA-1 - FORNEC.                                           </v>
          </cell>
          <cell r="C1267" t="str">
            <v>m</v>
          </cell>
          <cell r="D1267">
            <v>522.02052000000003</v>
          </cell>
        </row>
        <row r="1268">
          <cell r="A1268" t="str">
            <v>37.04.45</v>
          </cell>
          <cell r="B1268" t="str">
            <v xml:space="preserve">TUBO CONCRETO D=1,50M PA-1 - FORNEC.                                           </v>
          </cell>
          <cell r="C1268" t="str">
            <v>m</v>
          </cell>
          <cell r="D1268">
            <v>705.15203111111111</v>
          </cell>
        </row>
        <row r="1269">
          <cell r="A1269" t="str">
            <v>37.04.46</v>
          </cell>
          <cell r="B1269" t="str">
            <v xml:space="preserve">TUBO CONCRETO D=0,40M ASSENTAMENTO                                             </v>
          </cell>
          <cell r="C1269" t="str">
            <v>m</v>
          </cell>
          <cell r="D1269">
            <v>75.283854074074085</v>
          </cell>
        </row>
        <row r="1270">
          <cell r="A1270" t="str">
            <v>37.04.47</v>
          </cell>
          <cell r="B1270" t="str">
            <v xml:space="preserve">TUBO CONCRETO D=0,50M ASSENTAMENTO                                             </v>
          </cell>
          <cell r="C1270" t="str">
            <v>m</v>
          </cell>
          <cell r="D1270">
            <v>87.450082222222221</v>
          </cell>
        </row>
        <row r="1271">
          <cell r="A1271" t="str">
            <v>37.04.48</v>
          </cell>
          <cell r="B1271" t="str">
            <v xml:space="preserve">TUBO CONCRETO D=0,60M ASSENTAMENTO                                             </v>
          </cell>
          <cell r="C1271" t="str">
            <v>m</v>
          </cell>
          <cell r="D1271">
            <v>98.77615999999999</v>
          </cell>
        </row>
        <row r="1272">
          <cell r="A1272" t="str">
            <v>37.04.49</v>
          </cell>
          <cell r="B1272" t="str">
            <v xml:space="preserve">TUBO CONCRETO D=0,80M ASSENTAMENTO                                             </v>
          </cell>
          <cell r="C1272" t="str">
            <v>m</v>
          </cell>
          <cell r="D1272">
            <v>134.96643481481482</v>
          </cell>
        </row>
        <row r="1273">
          <cell r="A1273" t="str">
            <v>37.04.50</v>
          </cell>
          <cell r="B1273" t="str">
            <v xml:space="preserve">TUBO CONCRETO D=1,00M ASSENTAMENTO                                             </v>
          </cell>
          <cell r="C1273" t="str">
            <v>m</v>
          </cell>
          <cell r="D1273">
            <v>165.3288311111111</v>
          </cell>
        </row>
        <row r="1274">
          <cell r="A1274" t="str">
            <v>37.04.51</v>
          </cell>
          <cell r="B1274" t="str">
            <v xml:space="preserve">TUBO CONCRETO D=1,20M ASSENTAMENTO                                             </v>
          </cell>
          <cell r="C1274" t="str">
            <v>m</v>
          </cell>
          <cell r="D1274">
            <v>275.49487777777779</v>
          </cell>
        </row>
        <row r="1275">
          <cell r="A1275" t="str">
            <v>37.04.52</v>
          </cell>
          <cell r="B1275" t="str">
            <v xml:space="preserve">TUBO CONCRETO D=1,50M ASSENTAMENTO                                             </v>
          </cell>
          <cell r="C1275" t="str">
            <v>m</v>
          </cell>
          <cell r="D1275">
            <v>418.89472074074069</v>
          </cell>
        </row>
        <row r="1276">
          <cell r="A1276" t="str">
            <v>37.04.53</v>
          </cell>
          <cell r="B1276" t="str">
            <v xml:space="preserve">GABIAO TIPO CAIXA, ZINCO-ALUMINIO, NBR 8964, ALTURA 50CM                       </v>
          </cell>
          <cell r="C1276" t="str">
            <v>m3</v>
          </cell>
          <cell r="D1276">
            <v>840.83099851851841</v>
          </cell>
        </row>
        <row r="1277">
          <cell r="A1277" t="str">
            <v>37.04.54</v>
          </cell>
          <cell r="B1277" t="str">
            <v xml:space="preserve">GABIAO TIPO COLCHAO,ZINCO-ALUMINIO, NBR 8964, ESPES.17CM                       </v>
          </cell>
          <cell r="C1277" t="str">
            <v>m2</v>
          </cell>
          <cell r="D1277">
            <v>172.64558370370369</v>
          </cell>
        </row>
        <row r="1278">
          <cell r="A1278" t="str">
            <v>37.04.55</v>
          </cell>
          <cell r="B1278" t="str">
            <v xml:space="preserve">GABIAO TIPO COLCHAO, ZINCO-ALUMINIO, NBR 8964, ESPESSURA 23CM                  </v>
          </cell>
          <cell r="C1278" t="str">
            <v>m2</v>
          </cell>
          <cell r="D1278">
            <v>190.66096000000002</v>
          </cell>
        </row>
        <row r="1279">
          <cell r="A1279" t="str">
            <v>37.04.56</v>
          </cell>
          <cell r="B1279" t="str">
            <v xml:space="preserve">GABIAO TIPO COLCHAO, ZINCO-ALUMINIO, NBR 8964, ESPESSURA 30CM                  </v>
          </cell>
          <cell r="C1279" t="str">
            <v>m2</v>
          </cell>
          <cell r="D1279">
            <v>226.17060666666666</v>
          </cell>
        </row>
        <row r="1280">
          <cell r="A1280" t="str">
            <v>37.04.57</v>
          </cell>
          <cell r="B1280" t="str">
            <v xml:space="preserve">GABIAO TIPO COLCHAO, ZINCO-ALUMINIO, NBR 8964, ESPES.17CM - TELA PVC           </v>
          </cell>
          <cell r="C1280" t="str">
            <v>m2</v>
          </cell>
          <cell r="D1280">
            <v>235.78447925925929</v>
          </cell>
        </row>
        <row r="1281">
          <cell r="A1281" t="str">
            <v>37.04.58</v>
          </cell>
          <cell r="B1281" t="str">
            <v xml:space="preserve">GABIAO TIPO COLCHAO, ZINCO-ALUMINIO, NBR 8964, ESPES.23CM - TELA PVC           </v>
          </cell>
          <cell r="C1281" t="str">
            <v>m2</v>
          </cell>
          <cell r="D1281">
            <v>283.07750074074073</v>
          </cell>
        </row>
        <row r="1282">
          <cell r="A1282" t="str">
            <v>37.04.59</v>
          </cell>
          <cell r="B1282" t="str">
            <v xml:space="preserve">GABIAO TIPO COLCHAO, ZINCO-ALUMINIO, NBR 8964 ESPES.30CM - TELA PVC            </v>
          </cell>
          <cell r="C1282" t="str">
            <v>m2</v>
          </cell>
          <cell r="D1282">
            <v>312.5359377777778</v>
          </cell>
        </row>
        <row r="1283">
          <cell r="A1283" t="str">
            <v>37.04.60</v>
          </cell>
          <cell r="B1283" t="str">
            <v xml:space="preserve">GABIAO TIPO SACO - ZINCO-ALUMINIO, NBR 8964                                    </v>
          </cell>
          <cell r="C1283" t="str">
            <v>m3</v>
          </cell>
          <cell r="D1283">
            <v>630.14468222222217</v>
          </cell>
        </row>
        <row r="1284">
          <cell r="A1284" t="str">
            <v>37.04.61</v>
          </cell>
          <cell r="B1284" t="str">
            <v xml:space="preserve">CAMADA FILTRANTE PEDRA BRITADA                                                 </v>
          </cell>
          <cell r="C1284" t="str">
            <v>m3</v>
          </cell>
          <cell r="D1284">
            <v>171.83733777777778</v>
          </cell>
        </row>
        <row r="1285">
          <cell r="A1285" t="str">
            <v>37.04.62</v>
          </cell>
          <cell r="B1285" t="str">
            <v xml:space="preserve">CANALETA CONCRETO 40CM                                                         </v>
          </cell>
          <cell r="C1285" t="str">
            <v>m</v>
          </cell>
          <cell r="D1285">
            <v>57.544982962962962</v>
          </cell>
        </row>
        <row r="1286">
          <cell r="A1286" t="str">
            <v>37.04.63</v>
          </cell>
          <cell r="B1286" t="str">
            <v xml:space="preserve">CANALETA CONCRETO 60CM                                                         </v>
          </cell>
          <cell r="C1286" t="str">
            <v>m</v>
          </cell>
          <cell r="D1286">
            <v>92.033687407407399</v>
          </cell>
        </row>
        <row r="1287">
          <cell r="A1287" t="str">
            <v>37.04.64</v>
          </cell>
          <cell r="B1287" t="str">
            <v xml:space="preserve">CANALETA CONCRETO 80CM                                                         </v>
          </cell>
          <cell r="C1287" t="str">
            <v>m</v>
          </cell>
          <cell r="D1287">
            <v>159.47968296296295</v>
          </cell>
        </row>
        <row r="1288">
          <cell r="A1288" t="str">
            <v>37.04.65</v>
          </cell>
          <cell r="B1288" t="str">
            <v xml:space="preserve">TUBO PVC PERFURADO OU NAO D=0,050M                                             </v>
          </cell>
          <cell r="C1288" t="str">
            <v>m</v>
          </cell>
          <cell r="D1288">
            <v>26.28926222222222</v>
          </cell>
        </row>
        <row r="1289">
          <cell r="A1289" t="str">
            <v>37.04.66</v>
          </cell>
          <cell r="B1289" t="str">
            <v xml:space="preserve">TUBO PVC PERFURADO OU NAO D=0,10M                                              </v>
          </cell>
          <cell r="C1289" t="str">
            <v>m</v>
          </cell>
          <cell r="D1289">
            <v>75.836864444444444</v>
          </cell>
        </row>
        <row r="1290">
          <cell r="A1290" t="str">
            <v>37.04.67</v>
          </cell>
          <cell r="B1290" t="str">
            <v xml:space="preserve">TUBO PVC PERFURADO OU NAO D=0,15M                                              </v>
          </cell>
          <cell r="C1290" t="str">
            <v>m</v>
          </cell>
          <cell r="D1290">
            <v>138.32703629629631</v>
          </cell>
        </row>
        <row r="1291">
          <cell r="A1291" t="str">
            <v>37.04.68</v>
          </cell>
          <cell r="B1291" t="str">
            <v xml:space="preserve">MANTA GEOTEXTIL NAO TECIDA                                                     </v>
          </cell>
          <cell r="C1291" t="str">
            <v>kg</v>
          </cell>
          <cell r="D1291">
            <v>30.43684</v>
          </cell>
        </row>
        <row r="1292">
          <cell r="A1292" t="str">
            <v>37.04.68.01</v>
          </cell>
          <cell r="B1292" t="str">
            <v xml:space="preserve">MANTA GEOTEXTIL NAO TECIDA RESISTENCIA LONGITUDINAL 7KN/M                      </v>
          </cell>
          <cell r="C1292" t="str">
            <v>m2</v>
          </cell>
          <cell r="D1292">
            <v>5.5620081481481485</v>
          </cell>
        </row>
        <row r="1293">
          <cell r="A1293" t="str">
            <v>37.04.68.02</v>
          </cell>
          <cell r="B1293" t="str">
            <v xml:space="preserve">MANTA GEOTEXTIL NAO TECIDA RESISTENCIA LONGITUDINAL 8KN/M                      </v>
          </cell>
          <cell r="C1293" t="str">
            <v>m2</v>
          </cell>
          <cell r="D1293">
            <v>5.9448614814814817</v>
          </cell>
        </row>
        <row r="1294">
          <cell r="A1294" t="str">
            <v>37.04.68.03</v>
          </cell>
          <cell r="B1294" t="str">
            <v xml:space="preserve">MANTA GEOTEXTIL NAO TECIDA RESISTENCIA LONGITUDINAL 9KN/M                      </v>
          </cell>
          <cell r="C1294" t="str">
            <v>m2</v>
          </cell>
          <cell r="D1294">
            <v>6.7956466666666664</v>
          </cell>
        </row>
        <row r="1295">
          <cell r="A1295" t="str">
            <v>37.04.68.04</v>
          </cell>
          <cell r="B1295" t="str">
            <v xml:space="preserve">MANTA GEOTEXTIL NAO TECIDA RESISTENCIA LONGITUDINAL 10 KN/M                    </v>
          </cell>
          <cell r="C1295" t="str">
            <v>m2</v>
          </cell>
          <cell r="D1295">
            <v>7.401831111111111</v>
          </cell>
        </row>
        <row r="1296">
          <cell r="A1296" t="str">
            <v>37.04.68.05</v>
          </cell>
          <cell r="B1296" t="str">
            <v xml:space="preserve">MANTA GEOTEXTIL NAO TECIDA RESISTENCIA LONGITUDINAL 14 KN/M                    </v>
          </cell>
          <cell r="C1296" t="str">
            <v>m2</v>
          </cell>
          <cell r="D1296">
            <v>8.8800703703703707</v>
          </cell>
        </row>
        <row r="1297">
          <cell r="A1297" t="str">
            <v>37.04.68.06</v>
          </cell>
          <cell r="B1297" t="str">
            <v xml:space="preserve">MANTA GEOTEXTIL NAO TECIDA RESISTENCIA LONGITUDINAL 16 KN/M                    </v>
          </cell>
          <cell r="C1297" t="str">
            <v>m2</v>
          </cell>
          <cell r="D1297">
            <v>10.326405185185186</v>
          </cell>
        </row>
        <row r="1298">
          <cell r="A1298" t="str">
            <v>37.04.68.07</v>
          </cell>
          <cell r="B1298" t="str">
            <v xml:space="preserve">MANTA GEOTEXTIL NAO TECIDA RESISTENCIA LONGITUDINAL 21 KN/M                    </v>
          </cell>
          <cell r="C1298" t="str">
            <v>m2</v>
          </cell>
          <cell r="D1298">
            <v>13.250979259259259</v>
          </cell>
        </row>
        <row r="1299">
          <cell r="A1299" t="str">
            <v>37.04.68.08</v>
          </cell>
          <cell r="B1299" t="str">
            <v xml:space="preserve">MANTA GEOTEXTIL NAO TECIDA RESISTENCIA LONGITUDINAL 26 KN/M                    </v>
          </cell>
          <cell r="C1299" t="str">
            <v>m2</v>
          </cell>
          <cell r="D1299">
            <v>16.164918518518519</v>
          </cell>
        </row>
        <row r="1300">
          <cell r="A1300" t="str">
            <v>37.04.68.09</v>
          </cell>
          <cell r="B1300" t="str">
            <v xml:space="preserve">MANTA GEOTEXTIL NAO TECIDA RESISTENCIA LONGITUDINAL 31 KN/M                    </v>
          </cell>
          <cell r="C1300" t="str">
            <v>m2</v>
          </cell>
          <cell r="D1300">
            <v>19.100127407407406</v>
          </cell>
        </row>
        <row r="1301">
          <cell r="A1301" t="str">
            <v>37.04.68.10</v>
          </cell>
          <cell r="B1301" t="str">
            <v xml:space="preserve">MANTA GEOTEXTIL TECIDA RESISTENCIA LONGITUDINAL 24 KN/M                        </v>
          </cell>
          <cell r="C1301" t="str">
            <v>m2</v>
          </cell>
          <cell r="D1301">
            <v>7.5932577777777777</v>
          </cell>
        </row>
        <row r="1302">
          <cell r="A1302" t="str">
            <v>37.04.68.11</v>
          </cell>
          <cell r="B1302" t="str">
            <v xml:space="preserve">MANTA GEOTEXTIL TECIDA RESISTENCIA LONGITUDINAL 48 KN/M                        </v>
          </cell>
          <cell r="C1302" t="str">
            <v>m2</v>
          </cell>
          <cell r="D1302">
            <v>11.645122222222222</v>
          </cell>
        </row>
        <row r="1303">
          <cell r="A1303" t="str">
            <v>37.04.69</v>
          </cell>
          <cell r="B1303" t="str">
            <v xml:space="preserve">MANTA GEOTEXTIL TECIDA                                                         </v>
          </cell>
          <cell r="C1303" t="str">
            <v>kg</v>
          </cell>
          <cell r="D1303">
            <v>53.578197037037036</v>
          </cell>
        </row>
        <row r="1304">
          <cell r="A1304" t="str">
            <v>37.04.70</v>
          </cell>
          <cell r="B1304" t="str">
            <v xml:space="preserve">ENCHIMENTO DE VALA COM AREIA LAVADA                                            </v>
          </cell>
          <cell r="C1304" t="str">
            <v>m3</v>
          </cell>
          <cell r="D1304">
            <v>175.62333185185184</v>
          </cell>
        </row>
        <row r="1305">
          <cell r="A1305" t="str">
            <v>37.04.71</v>
          </cell>
          <cell r="B1305" t="str">
            <v xml:space="preserve">ENCHIMENTO DE VALA COM PEDRA BRITADA 3E4                                       </v>
          </cell>
          <cell r="C1305" t="str">
            <v>m3</v>
          </cell>
          <cell r="D1305">
            <v>149.99342814814813</v>
          </cell>
        </row>
        <row r="1306">
          <cell r="A1306" t="str">
            <v>37.04.72</v>
          </cell>
          <cell r="B1306" t="str">
            <v xml:space="preserve">ENCHIMENTO DE VALA COM PEDRA RACHAO                                            </v>
          </cell>
          <cell r="C1306" t="str">
            <v>m3</v>
          </cell>
          <cell r="D1306">
            <v>125.49081481481481</v>
          </cell>
        </row>
        <row r="1307">
          <cell r="A1307" t="str">
            <v>37.04.73</v>
          </cell>
          <cell r="B1307" t="str">
            <v xml:space="preserve">TUBO ACO CORRUGADO GALV.MET.NAO DESTRUT.                                       </v>
          </cell>
          <cell r="C1307" t="str">
            <v>kg</v>
          </cell>
          <cell r="D1307">
            <v>47.484448148148154</v>
          </cell>
        </row>
        <row r="1308">
          <cell r="A1308" t="str">
            <v>37.04.74</v>
          </cell>
          <cell r="B1308" t="str">
            <v xml:space="preserve">TUBO ACO CORR.EPOXI MET.NAO DESTRUTIVO                                         </v>
          </cell>
          <cell r="C1308" t="str">
            <v>kg</v>
          </cell>
          <cell r="D1308">
            <v>49.026496296296294</v>
          </cell>
        </row>
        <row r="1309">
          <cell r="A1309" t="str">
            <v>37.04.75</v>
          </cell>
          <cell r="B1309" t="str">
            <v xml:space="preserve">TUBO ACO CORR.GALV.MET.DESTRUTIVO                                              </v>
          </cell>
          <cell r="C1309" t="str">
            <v>kg</v>
          </cell>
          <cell r="D1309">
            <v>26.225453333333331</v>
          </cell>
        </row>
        <row r="1310">
          <cell r="A1310" t="str">
            <v>37.04.76</v>
          </cell>
          <cell r="B1310" t="str">
            <v xml:space="preserve">TUBO ACO CORR.EPOXI MET. DESTRUTIVO                                            </v>
          </cell>
          <cell r="C1310" t="str">
            <v>kg</v>
          </cell>
          <cell r="D1310">
            <v>27.405917777777777</v>
          </cell>
        </row>
        <row r="1311">
          <cell r="A1311" t="str">
            <v>37.05.04</v>
          </cell>
          <cell r="B1311" t="str">
            <v xml:space="preserve">SUPORTE MADEIRA TRATADA 0,10X0,10M                                             </v>
          </cell>
          <cell r="C1311" t="str">
            <v>m</v>
          </cell>
          <cell r="D1311">
            <v>66.286800740740745</v>
          </cell>
        </row>
        <row r="1312">
          <cell r="A1312" t="str">
            <v>37.05.05</v>
          </cell>
          <cell r="B1312" t="str">
            <v xml:space="preserve">SUPORTE DE PERFIL METALICO GALVANIZADO                                         </v>
          </cell>
          <cell r="C1312" t="str">
            <v>kg</v>
          </cell>
          <cell r="D1312">
            <v>23.545479999999998</v>
          </cell>
        </row>
        <row r="1313">
          <cell r="A1313" t="str">
            <v>37.05.06</v>
          </cell>
          <cell r="B1313" t="str">
            <v xml:space="preserve">SUPORTE DE TUBO GALVANIZADO D=2 1/2"                                           </v>
          </cell>
          <cell r="C1313" t="str">
            <v>m</v>
          </cell>
          <cell r="D1313">
            <v>131.48885037037036</v>
          </cell>
        </row>
        <row r="1314">
          <cell r="A1314" t="str">
            <v>37.05.07</v>
          </cell>
          <cell r="B1314" t="str">
            <v xml:space="preserve">SUBSTITUICAO DE DEFENSA SEMI-MALEAVEL                                          </v>
          </cell>
          <cell r="C1314" t="str">
            <v>m</v>
          </cell>
          <cell r="D1314">
            <v>79.686667407407427</v>
          </cell>
        </row>
        <row r="1315">
          <cell r="A1315" t="str">
            <v>37.05.08</v>
          </cell>
          <cell r="B1315" t="str">
            <v xml:space="preserve">DEFENSA SEMI-MALEAVEL SIMPLES-FORNECIMEN                                       </v>
          </cell>
          <cell r="C1315" t="str">
            <v>m</v>
          </cell>
          <cell r="D1315">
            <v>293.51025407407406</v>
          </cell>
        </row>
        <row r="1316">
          <cell r="A1316" t="str">
            <v>37.05.09</v>
          </cell>
          <cell r="B1316" t="str">
            <v xml:space="preserve">DEFENSA SEMI-MALEAVEL SIMPLES-INST                                             </v>
          </cell>
          <cell r="C1316" t="str">
            <v>m</v>
          </cell>
          <cell r="D1316">
            <v>45.963669629629628</v>
          </cell>
        </row>
        <row r="1317">
          <cell r="A1317" t="str">
            <v>37.05.10.01</v>
          </cell>
          <cell r="B1317" t="str">
            <v xml:space="preserve">TACHA REFLETIVA MONODIRECIONAL TIPO III OU IV ABNT (VIDRO OU PRISMATICA)       </v>
          </cell>
          <cell r="C1317" t="str">
            <v>un</v>
          </cell>
          <cell r="D1317">
            <v>26.523228148148149</v>
          </cell>
        </row>
        <row r="1318">
          <cell r="A1318" t="str">
            <v>37.05.11.01</v>
          </cell>
          <cell r="B1318" t="str">
            <v xml:space="preserve">TACHA REFLETIVA BIDIRECIONAL TIPO III OU ABNT (VIDRO OU PRISMATICA)            </v>
          </cell>
          <cell r="C1318" t="str">
            <v>un</v>
          </cell>
          <cell r="D1318">
            <v>27.416552592592591</v>
          </cell>
        </row>
        <row r="1319">
          <cell r="A1319" t="str">
            <v>37.05.12</v>
          </cell>
          <cell r="B1319" t="str">
            <v xml:space="preserve">TACHAO MONODIRECIONAL REFLETIVO DE VIDRO                                       </v>
          </cell>
          <cell r="C1319" t="str">
            <v>un</v>
          </cell>
          <cell r="D1319">
            <v>80.175868888888886</v>
          </cell>
        </row>
        <row r="1320">
          <cell r="A1320" t="str">
            <v>37.05.14</v>
          </cell>
          <cell r="B1320" t="str">
            <v xml:space="preserve">MINI TACHAO MONODIRECIONAL REFL.VIDRO                                          </v>
          </cell>
          <cell r="C1320" t="str">
            <v>un</v>
          </cell>
          <cell r="D1320">
            <v>52.865664444444441</v>
          </cell>
        </row>
        <row r="1321">
          <cell r="A1321" t="str">
            <v>37.05.15</v>
          </cell>
          <cell r="B1321" t="str">
            <v xml:space="preserve">MINI TACHAO BIDIRECIONAL REFL.VIDRO                                            </v>
          </cell>
          <cell r="C1321" t="str">
            <v>un</v>
          </cell>
          <cell r="D1321">
            <v>55.747699259259257</v>
          </cell>
        </row>
        <row r="1322">
          <cell r="A1322" t="str">
            <v>37.05.16</v>
          </cell>
          <cell r="B1322" t="str">
            <v xml:space="preserve">TACHA MONODIRECIONAL REFLETIVO PLASTICO                                        </v>
          </cell>
          <cell r="C1322" t="str">
            <v>un</v>
          </cell>
          <cell r="D1322">
            <v>24.460074074074075</v>
          </cell>
        </row>
        <row r="1323">
          <cell r="A1323" t="str">
            <v>37.05.17</v>
          </cell>
          <cell r="B1323" t="str">
            <v xml:space="preserve">TACHA BIDIRECIONAL REFLETIVO PLASTICO                                          </v>
          </cell>
          <cell r="C1323" t="str">
            <v>un</v>
          </cell>
          <cell r="D1323">
            <v>20.727254074074072</v>
          </cell>
        </row>
        <row r="1324">
          <cell r="A1324" t="str">
            <v>37.05.20</v>
          </cell>
          <cell r="B1324" t="str">
            <v xml:space="preserve">SINALIZ.HORIZ.ACRIL.BASE DE AGUA                                               </v>
          </cell>
          <cell r="C1324" t="str">
            <v>m2</v>
          </cell>
          <cell r="D1324">
            <v>29.128757777777775</v>
          </cell>
        </row>
        <row r="1325">
          <cell r="A1325" t="str">
            <v>37.05.20.01</v>
          </cell>
          <cell r="B1325" t="str">
            <v xml:space="preserve">SINALIZ.HOR.TINTA P/ POUCO TRAFEGO                                             </v>
          </cell>
          <cell r="C1325" t="str">
            <v>m2</v>
          </cell>
          <cell r="D1325">
            <v>27.044334074074076</v>
          </cell>
        </row>
        <row r="1326">
          <cell r="A1326" t="str">
            <v>37.05.20.02</v>
          </cell>
          <cell r="B1326" t="str">
            <v xml:space="preserve">RENOV.TINTA RES.ACRIL./VINILICA                                                </v>
          </cell>
          <cell r="C1326" t="str">
            <v>m2</v>
          </cell>
          <cell r="D1326">
            <v>33.64855407407407</v>
          </cell>
        </row>
        <row r="1327">
          <cell r="A1327" t="str">
            <v>37.05.20.03</v>
          </cell>
          <cell r="B1327" t="str">
            <v xml:space="preserve">RENOV.MAT.TERMOPL.ASPERSAO                                                     </v>
          </cell>
          <cell r="C1327" t="str">
            <v>m2</v>
          </cell>
          <cell r="D1327">
            <v>63.394131111111115</v>
          </cell>
        </row>
        <row r="1328">
          <cell r="A1328" t="str">
            <v>37.05.20.04</v>
          </cell>
          <cell r="B1328" t="str">
            <v xml:space="preserve">RENOV.MAT.TERMOPL.EXTRUSAO                                                     </v>
          </cell>
          <cell r="C1328" t="str">
            <v>m2</v>
          </cell>
          <cell r="D1328">
            <v>71.210719999999995</v>
          </cell>
        </row>
        <row r="1329">
          <cell r="A1329" t="str">
            <v>37.05.21</v>
          </cell>
          <cell r="B1329" t="str">
            <v xml:space="preserve">SINALIZ.HORIZ.ACRIL.BASE AGUA C/VISIBE.                                        </v>
          </cell>
          <cell r="C1329" t="str">
            <v>m2</v>
          </cell>
          <cell r="D1329">
            <v>34.222834074074079</v>
          </cell>
        </row>
        <row r="1330">
          <cell r="A1330" t="str">
            <v>37.05.26</v>
          </cell>
          <cell r="B1330" t="str">
            <v xml:space="preserve">RETIRADA DE PLACA DE SOLO EM SUPORTE DE MADEIRA OU METALICO.                   </v>
          </cell>
          <cell r="C1330" t="str">
            <v>m2</v>
          </cell>
          <cell r="D1330">
            <v>54.971357777777783</v>
          </cell>
        </row>
        <row r="1331">
          <cell r="A1331" t="str">
            <v>37.05.27</v>
          </cell>
          <cell r="B1331" t="str">
            <v xml:space="preserve">RETIRADA DE PLACA AEREA                                                        </v>
          </cell>
          <cell r="C1331" t="str">
            <v>m2</v>
          </cell>
          <cell r="D1331">
            <v>74.92227037037037</v>
          </cell>
        </row>
        <row r="1332">
          <cell r="A1332" t="str">
            <v>37.05.28</v>
          </cell>
          <cell r="B1332" t="str">
            <v xml:space="preserve">COLOCACAO DE PLACA EM SUPORTE DE MADEIRA OU METALICO - SOLO                    </v>
          </cell>
          <cell r="C1332" t="str">
            <v>m2</v>
          </cell>
          <cell r="D1332">
            <v>64.138568148148153</v>
          </cell>
        </row>
        <row r="1333">
          <cell r="A1333" t="str">
            <v>37.05.29</v>
          </cell>
          <cell r="B1333" t="str">
            <v xml:space="preserve">COLOCACAO DE PLACA AEREA EM PORTICOS OU SEMI-PORTICOS.                         </v>
          </cell>
          <cell r="C1333" t="str">
            <v>m2</v>
          </cell>
          <cell r="D1333">
            <v>93.660814074074082</v>
          </cell>
        </row>
        <row r="1334">
          <cell r="A1334" t="str">
            <v>37.05.30</v>
          </cell>
          <cell r="B1334" t="str">
            <v xml:space="preserve">FORNECIMENTO E TRANSPORTE DE PLACA DE ACO GT+GT.                               </v>
          </cell>
          <cell r="C1334" t="str">
            <v>m2</v>
          </cell>
          <cell r="D1334">
            <v>966.68339703703703</v>
          </cell>
        </row>
        <row r="1335">
          <cell r="A1335" t="str">
            <v>37.05.31</v>
          </cell>
          <cell r="B1335" t="str">
            <v xml:space="preserve">FORNECIMENTO E TRANSPORTE DE PLACA MOD. ALUMINIO GT+GT.                        </v>
          </cell>
          <cell r="C1335" t="str">
            <v>m2</v>
          </cell>
          <cell r="D1335">
            <v>1507.7189659259257</v>
          </cell>
        </row>
        <row r="1336">
          <cell r="A1336" t="str">
            <v>37.05.32.01</v>
          </cell>
          <cell r="B1336" t="str">
            <v xml:space="preserve">FORN.E COL.PL.AL.MOD.GT+AI PORT/SEMI PORT                                      </v>
          </cell>
          <cell r="C1336" t="str">
            <v>m2</v>
          </cell>
          <cell r="D1336">
            <v>1700.7302199999999</v>
          </cell>
        </row>
        <row r="1337">
          <cell r="A1337" t="str">
            <v>37.05.36.01</v>
          </cell>
          <cell r="B1337" t="str">
            <v xml:space="preserve">DISP.MARCADOR ALINHAM-BARR.PLAST.BICOLOR                                       </v>
          </cell>
          <cell r="C1337" t="str">
            <v>un</v>
          </cell>
          <cell r="D1337">
            <v>822.60292592592589</v>
          </cell>
        </row>
        <row r="1338">
          <cell r="A1338" t="str">
            <v>37.05.36.02</v>
          </cell>
          <cell r="B1338" t="str">
            <v xml:space="preserve">DISP.MARC.ALINH.-CILINDRO CANAL. TRAFEGO                                       </v>
          </cell>
          <cell r="C1338" t="str">
            <v>un</v>
          </cell>
          <cell r="D1338">
            <v>516.78819111111113</v>
          </cell>
        </row>
        <row r="1339">
          <cell r="A1339" t="str">
            <v>37.05.36.03</v>
          </cell>
          <cell r="B1339" t="str">
            <v xml:space="preserve">DISP.DELIMITADOR-BALIZADOR CIL.C/PEL.AI                                        </v>
          </cell>
          <cell r="C1339" t="str">
            <v>un</v>
          </cell>
          <cell r="D1339">
            <v>516.78819111111113</v>
          </cell>
        </row>
        <row r="1340">
          <cell r="A1340" t="str">
            <v>37.05.36.04</v>
          </cell>
          <cell r="B1340" t="str">
            <v xml:space="preserve">DISP.MARCADOR ALINH-BAIA P/BALIZ.SIMPLES                                       </v>
          </cell>
          <cell r="C1340" t="str">
            <v>un</v>
          </cell>
          <cell r="D1340">
            <v>1903.3766162962963</v>
          </cell>
        </row>
        <row r="1341">
          <cell r="A1341" t="str">
            <v>37.05.36.05</v>
          </cell>
          <cell r="B1341" t="str">
            <v xml:space="preserve">LAMELA ANT. DEFENSA H=0,80M                                                    </v>
          </cell>
          <cell r="C1341" t="str">
            <v>m</v>
          </cell>
          <cell r="D1341">
            <v>343.61086666666671</v>
          </cell>
        </row>
        <row r="1342">
          <cell r="A1342" t="str">
            <v>37.05.36.06</v>
          </cell>
          <cell r="B1342" t="str">
            <v xml:space="preserve">DISPOSITIVO DELIMITADOR-BALIZADOR DE SOLO                                      </v>
          </cell>
          <cell r="C1342" t="str">
            <v>un</v>
          </cell>
          <cell r="D1342">
            <v>162.51060518518517</v>
          </cell>
        </row>
        <row r="1343">
          <cell r="A1343" t="str">
            <v>37.06.01</v>
          </cell>
          <cell r="B1343" t="str">
            <v xml:space="preserve">GRAMA EM PLACA SEM ADUBO                                                       </v>
          </cell>
          <cell r="C1343" t="str">
            <v>m2</v>
          </cell>
          <cell r="D1343">
            <v>10.294500740740741</v>
          </cell>
        </row>
        <row r="1344">
          <cell r="A1344" t="str">
            <v>37.06.02</v>
          </cell>
          <cell r="B1344" t="str">
            <v xml:space="preserve">GRAMA EM PLACA COM ADUBO                                                       </v>
          </cell>
          <cell r="C1344" t="str">
            <v>m2</v>
          </cell>
          <cell r="D1344">
            <v>11.623852592592593</v>
          </cell>
        </row>
        <row r="1345">
          <cell r="A1345" t="str">
            <v>37.06.03</v>
          </cell>
          <cell r="B1345" t="str">
            <v xml:space="preserve">ROCADA MANUAL                                                                  </v>
          </cell>
          <cell r="C1345" t="str">
            <v>ha</v>
          </cell>
          <cell r="D1345">
            <v>4729.9508718518509</v>
          </cell>
        </row>
        <row r="1346">
          <cell r="A1346" t="str">
            <v>37.06.04</v>
          </cell>
          <cell r="B1346" t="str">
            <v xml:space="preserve">ROCADA MECANICA                                                                </v>
          </cell>
          <cell r="C1346" t="str">
            <v>ha</v>
          </cell>
          <cell r="D1346">
            <v>1693.6155288888888</v>
          </cell>
        </row>
        <row r="1347">
          <cell r="A1347" t="str">
            <v>37.06.05</v>
          </cell>
          <cell r="B1347" t="str">
            <v xml:space="preserve">CAPINA MANUAL                                                                  </v>
          </cell>
          <cell r="C1347" t="str">
            <v>ha</v>
          </cell>
          <cell r="D1347">
            <v>8442.2137748148143</v>
          </cell>
        </row>
        <row r="1348">
          <cell r="A1348" t="str">
            <v>37.06.06</v>
          </cell>
          <cell r="B1348" t="str">
            <v xml:space="preserve">CAPINA QUIMICA                                                                 </v>
          </cell>
          <cell r="C1348" t="str">
            <v>m2</v>
          </cell>
          <cell r="D1348">
            <v>0.57428000000000001</v>
          </cell>
        </row>
        <row r="1349">
          <cell r="A1349" t="str">
            <v>37.06.07</v>
          </cell>
          <cell r="B1349" t="str">
            <v xml:space="preserve">CONSERVACAO MANUAL DE ACEIRO                                                   </v>
          </cell>
          <cell r="C1349" t="str">
            <v>ha</v>
          </cell>
          <cell r="D1349">
            <v>8806.9134792592577</v>
          </cell>
        </row>
        <row r="1350">
          <cell r="A1350" t="str">
            <v>37.06.08</v>
          </cell>
          <cell r="B1350" t="str">
            <v xml:space="preserve">DESPRAGUEJAMENTO MANUAL DE GRAMADO                                             </v>
          </cell>
          <cell r="C1350" t="str">
            <v>ha</v>
          </cell>
          <cell r="D1350">
            <v>2231.9498548148144</v>
          </cell>
        </row>
        <row r="1351">
          <cell r="A1351" t="str">
            <v>37.06.09</v>
          </cell>
          <cell r="B1351" t="str">
            <v xml:space="preserve">REMOCAO LIXO ENTULHO                                                           </v>
          </cell>
          <cell r="C1351" t="str">
            <v>equipe.hor</v>
          </cell>
          <cell r="D1351">
            <v>392.25450962962964</v>
          </cell>
        </row>
        <row r="1352">
          <cell r="A1352" t="str">
            <v>37.28.08.01.01</v>
          </cell>
          <cell r="B1352" t="str">
            <v xml:space="preserve">CONFECCAO, MONTAGEM E INSTALACAO DE PLACA INSTITUCIONAL                        </v>
          </cell>
          <cell r="C1352" t="str">
            <v>m2</v>
          </cell>
          <cell r="D1352">
            <v>259.32995925925923</v>
          </cell>
        </row>
        <row r="1353">
          <cell r="A1353" t="str">
            <v>37.28.08.02.01</v>
          </cell>
          <cell r="B1353" t="str">
            <v xml:space="preserve">MANUTENCAO DE PLACA INSTITUCIONAL                                              </v>
          </cell>
          <cell r="C1353" t="str">
            <v>m2 x mes</v>
          </cell>
          <cell r="D1353">
            <v>55.598811851851856</v>
          </cell>
        </row>
        <row r="1354">
          <cell r="A1354" t="str">
            <v>72.01.01.01</v>
          </cell>
          <cell r="B1354" t="str">
            <v xml:space="preserve">ACAB.CONCRETO DE SUPERF.B-436 - COND. A                                        </v>
          </cell>
          <cell r="C1354" t="str">
            <v>hora</v>
          </cell>
          <cell r="D1354">
            <v>44.506700000000002</v>
          </cell>
        </row>
        <row r="1355">
          <cell r="A1355" t="str">
            <v>72.01.01.02</v>
          </cell>
          <cell r="B1355" t="str">
            <v xml:space="preserve">ACAB.CONCRETO DE SUPERF.B-436 - COND. B                                        </v>
          </cell>
          <cell r="C1355" t="str">
            <v>hora</v>
          </cell>
          <cell r="D1355">
            <v>7.9442066666666662</v>
          </cell>
        </row>
        <row r="1356">
          <cell r="A1356" t="str">
            <v>72.01.01.03</v>
          </cell>
          <cell r="B1356" t="str">
            <v xml:space="preserve">ACAB.CONCRETO DE SUPERF.B-436 - COND. C                                        </v>
          </cell>
          <cell r="C1356" t="str">
            <v>hora</v>
          </cell>
          <cell r="D1356">
            <v>38.019462962962962</v>
          </cell>
        </row>
        <row r="1357">
          <cell r="A1357" t="str">
            <v>72.01.01.04</v>
          </cell>
          <cell r="B1357" t="str">
            <v xml:space="preserve">ACAB. CONCRETO DE SUPERF.B-436 - COND. D                                       </v>
          </cell>
          <cell r="C1357" t="str">
            <v>hora</v>
          </cell>
          <cell r="D1357">
            <v>78.123349629629629</v>
          </cell>
        </row>
        <row r="1358">
          <cell r="A1358" t="str">
            <v>72.01.02.01</v>
          </cell>
          <cell r="B1358" t="str">
            <v xml:space="preserve">ACAB.DE CONCRETO SUPERF.BG-38 - COND. A                                        </v>
          </cell>
          <cell r="C1358" t="str">
            <v>hora</v>
          </cell>
          <cell r="D1358">
            <v>41.571491111111115</v>
          </cell>
        </row>
        <row r="1359">
          <cell r="A1359" t="str">
            <v>72.01.02.02</v>
          </cell>
          <cell r="B1359" t="str">
            <v xml:space="preserve">ACAB.DE CONCRETO SUPERF.BG-38 - COND. B                                        </v>
          </cell>
          <cell r="C1359" t="str">
            <v>hora</v>
          </cell>
          <cell r="D1359">
            <v>2.9033044444444442</v>
          </cell>
        </row>
        <row r="1360">
          <cell r="A1360" t="str">
            <v>72.01.02.03</v>
          </cell>
          <cell r="B1360" t="str">
            <v xml:space="preserve">ACAB.DE CONCRETO SUPERF.BG-38 - COND. C                                        </v>
          </cell>
          <cell r="C1360" t="str">
            <v>hora</v>
          </cell>
          <cell r="D1360">
            <v>7.4124659259259262</v>
          </cell>
        </row>
        <row r="1361">
          <cell r="A1361" t="str">
            <v>72.01.02.04</v>
          </cell>
          <cell r="B1361" t="str">
            <v xml:space="preserve">ACAB.DE CONCRETO SUPERF.BG-38 - COND. D                                        </v>
          </cell>
          <cell r="C1361" t="str">
            <v>hora</v>
          </cell>
          <cell r="D1361">
            <v>47.51635259259259</v>
          </cell>
        </row>
        <row r="1362">
          <cell r="A1362" t="str">
            <v>72.02.01.01</v>
          </cell>
          <cell r="B1362" t="str">
            <v xml:space="preserve">VEICULO C/CAPAC.P/4 PES.1.600CC COND. A                                        </v>
          </cell>
          <cell r="C1362" t="str">
            <v>hora</v>
          </cell>
          <cell r="D1362">
            <v>44.613048148148145</v>
          </cell>
        </row>
        <row r="1363">
          <cell r="A1363" t="str">
            <v>72.02.01.02</v>
          </cell>
          <cell r="B1363" t="str">
            <v xml:space="preserve">VEICULO C/CAPAC.P/4 PES.1600CC COND. B                                         </v>
          </cell>
          <cell r="C1363" t="str">
            <v>hora</v>
          </cell>
          <cell r="D1363">
            <v>11.411156296296296</v>
          </cell>
        </row>
        <row r="1364">
          <cell r="A1364" t="str">
            <v>72.02.01.03</v>
          </cell>
          <cell r="B1364" t="str">
            <v xml:space="preserve">VEICULO C/CAPAC.P/4 PES.1600CC COND. C                                         </v>
          </cell>
          <cell r="C1364" t="str">
            <v>hora</v>
          </cell>
          <cell r="D1364">
            <v>61.447959999999995</v>
          </cell>
        </row>
        <row r="1365">
          <cell r="A1365" t="str">
            <v>72.02.01.04</v>
          </cell>
          <cell r="B1365" t="str">
            <v xml:space="preserve">VEICULO C/CAPAC.P/4 PES.1.600CC COND. D                                        </v>
          </cell>
          <cell r="C1365" t="str">
            <v>hora</v>
          </cell>
          <cell r="D1365">
            <v>99.871545925925915</v>
          </cell>
        </row>
        <row r="1366">
          <cell r="A1366" t="str">
            <v>72.02.01.05</v>
          </cell>
          <cell r="B1366" t="str">
            <v xml:space="preserve">VEICULO C/CAPAC.P/4 PES. 1.600CC COND. E                                       </v>
          </cell>
          <cell r="C1366" t="str">
            <v>km</v>
          </cell>
          <cell r="D1366">
            <v>0.95713333333333328</v>
          </cell>
        </row>
        <row r="1367">
          <cell r="A1367" t="str">
            <v>72.02.01.06</v>
          </cell>
          <cell r="B1367" t="str">
            <v xml:space="preserve">VEICULO C/CAPAC.P/4 PES. 1.600CC COND F                                        </v>
          </cell>
          <cell r="C1367" t="str">
            <v>veic.mens</v>
          </cell>
          <cell r="D1367">
            <v>4586.2000799999996</v>
          </cell>
        </row>
        <row r="1368">
          <cell r="A1368" t="str">
            <v>72.02.02.01</v>
          </cell>
          <cell r="B1368" t="str">
            <v xml:space="preserve">VEICULO C/CAPAC.P/4 PES. 1.000CC COND. A                                       </v>
          </cell>
          <cell r="C1368" t="str">
            <v>hora</v>
          </cell>
          <cell r="D1368">
            <v>42.656242222222225</v>
          </cell>
        </row>
        <row r="1369">
          <cell r="A1369" t="str">
            <v>72.02.02.02</v>
          </cell>
          <cell r="B1369" t="str">
            <v xml:space="preserve">VEICULO C/CAPAC.P/4 PES. 1.000CC COND. B                                       </v>
          </cell>
          <cell r="C1369" t="str">
            <v>hora</v>
          </cell>
          <cell r="D1369">
            <v>7.8059540740740738</v>
          </cell>
        </row>
        <row r="1370">
          <cell r="A1370" t="str">
            <v>72.02.02.03</v>
          </cell>
          <cell r="B1370" t="str">
            <v xml:space="preserve">VEICULO C/CAPAC.P/4 PES. 1.000CC COND. C                                       </v>
          </cell>
          <cell r="C1370" t="str">
            <v>hora</v>
          </cell>
          <cell r="D1370">
            <v>50.089977777777776</v>
          </cell>
        </row>
        <row r="1371">
          <cell r="A1371" t="str">
            <v>72.02.02.04</v>
          </cell>
          <cell r="B1371" t="str">
            <v xml:space="preserve">VEICULO C/CAPAC.P/4 PES. 1.000CC COND. D                                       </v>
          </cell>
          <cell r="C1371" t="str">
            <v>hora</v>
          </cell>
          <cell r="D1371">
            <v>88.513563703703696</v>
          </cell>
        </row>
        <row r="1372">
          <cell r="A1372" t="str">
            <v>72.02.02.05</v>
          </cell>
          <cell r="B1372" t="str">
            <v xml:space="preserve">VEICULO C/CAPAC.P/4 PES. 1.000CC COND. E                                       </v>
          </cell>
          <cell r="C1372" t="str">
            <v>km</v>
          </cell>
          <cell r="D1372">
            <v>0.80824592592592592</v>
          </cell>
        </row>
        <row r="1373">
          <cell r="A1373" t="str">
            <v>72.02.02.06</v>
          </cell>
          <cell r="B1373" t="str">
            <v xml:space="preserve">VEICULO C/CAPAC.P/4 PES.1000CC COND. F                                         </v>
          </cell>
          <cell r="C1373" t="str">
            <v>veic.mens</v>
          </cell>
          <cell r="D1373">
            <v>3598.7362548148144</v>
          </cell>
        </row>
        <row r="1374">
          <cell r="A1374" t="str">
            <v>72.02.04.01</v>
          </cell>
          <cell r="B1374" t="str">
            <v xml:space="preserve">VEICULO UTIL.CAMIONETE P/3 PES. COND. A                                        </v>
          </cell>
          <cell r="C1374" t="str">
            <v>hora</v>
          </cell>
          <cell r="D1374">
            <v>49.132844444444444</v>
          </cell>
        </row>
        <row r="1375">
          <cell r="A1375" t="str">
            <v>72.02.04.02</v>
          </cell>
          <cell r="B1375" t="str">
            <v xml:space="preserve">VEICULO UTIL.CAMIONETE P/3 PES. COND. B                                        </v>
          </cell>
          <cell r="C1375" t="str">
            <v>hora</v>
          </cell>
          <cell r="D1375">
            <v>19.34472814814815</v>
          </cell>
        </row>
        <row r="1376">
          <cell r="A1376" t="str">
            <v>72.02.04.03</v>
          </cell>
          <cell r="B1376" t="str">
            <v xml:space="preserve">VEICULO UTIL.CAMIONETE P/3 PES. COND. C                                        </v>
          </cell>
          <cell r="C1376" t="str">
            <v>hora</v>
          </cell>
          <cell r="D1376">
            <v>88.619911851851853</v>
          </cell>
        </row>
        <row r="1377">
          <cell r="A1377" t="str">
            <v>72.02.04.04</v>
          </cell>
          <cell r="B1377" t="str">
            <v xml:space="preserve">VEICULO UTIL.CAMIONETE P/3 PES. COND. D                                        </v>
          </cell>
          <cell r="C1377" t="str">
            <v>hora</v>
          </cell>
          <cell r="D1377">
            <v>127.04349777777779</v>
          </cell>
        </row>
        <row r="1378">
          <cell r="A1378" t="str">
            <v>72.02.04.05</v>
          </cell>
          <cell r="B1378" t="str">
            <v xml:space="preserve">VEICULO UTIL.CAMIONETE P/ 3 PES. COND. E                                       </v>
          </cell>
          <cell r="C1378" t="str">
            <v>km</v>
          </cell>
          <cell r="D1378">
            <v>1.4676044444444443</v>
          </cell>
        </row>
        <row r="1379">
          <cell r="A1379" t="str">
            <v>72.02.04.06</v>
          </cell>
          <cell r="B1379" t="str">
            <v xml:space="preserve">VEICULO UTIL.CAMIONETE P/3 PES.COND. F                                         </v>
          </cell>
          <cell r="C1379" t="str">
            <v>veic.mens</v>
          </cell>
          <cell r="D1379">
            <v>7154.2313525925929</v>
          </cell>
        </row>
        <row r="1380">
          <cell r="A1380" t="str">
            <v>72.02.05.01</v>
          </cell>
          <cell r="B1380" t="str">
            <v xml:space="preserve">VEICULO DE PREMARCACAO - COND. A                                               </v>
          </cell>
          <cell r="C1380" t="str">
            <v>hora</v>
          </cell>
          <cell r="D1380">
            <v>65.372206666666656</v>
          </cell>
        </row>
        <row r="1381">
          <cell r="A1381" t="str">
            <v>72.02.05.02</v>
          </cell>
          <cell r="B1381" t="str">
            <v xml:space="preserve">VEICULO DE PREMARCACAO - COND. B                                               </v>
          </cell>
          <cell r="C1381" t="str">
            <v>hora</v>
          </cell>
          <cell r="D1381">
            <v>12.708603703703703</v>
          </cell>
        </row>
        <row r="1382">
          <cell r="A1382" t="str">
            <v>72.02.05.03</v>
          </cell>
          <cell r="B1382" t="str">
            <v xml:space="preserve">VEICULO DE PREMARCACAO - COND. C                                               </v>
          </cell>
          <cell r="C1382" t="str">
            <v>hora</v>
          </cell>
          <cell r="D1382">
            <v>55.800873333333335</v>
          </cell>
        </row>
        <row r="1383">
          <cell r="A1383" t="str">
            <v>72.02.05.04</v>
          </cell>
          <cell r="B1383" t="str">
            <v xml:space="preserve">VEICULO DE PREMARCACAO - COND. D                                               </v>
          </cell>
          <cell r="C1383" t="str">
            <v>hora</v>
          </cell>
          <cell r="D1383">
            <v>114.9942525925926</v>
          </cell>
        </row>
        <row r="1384">
          <cell r="A1384" t="str">
            <v>72.02.08.01</v>
          </cell>
          <cell r="B1384" t="str">
            <v xml:space="preserve">VEICULO PEQUENO 1.6CC COM AR E DIRECAO HIDRAULICA - CONDICAO A                 </v>
          </cell>
          <cell r="C1384" t="str">
            <v>hora</v>
          </cell>
          <cell r="D1384">
            <v>45.027805925925925</v>
          </cell>
        </row>
        <row r="1385">
          <cell r="A1385" t="str">
            <v>72.02.08.02</v>
          </cell>
          <cell r="B1385" t="str">
            <v xml:space="preserve">VEICULO PEQUENO 1.6CC COM AR E DIRECAO HIDRAULICA - CONDICAO B                 </v>
          </cell>
          <cell r="C1385" t="str">
            <v>hora</v>
          </cell>
          <cell r="D1385">
            <v>12.751142962962962</v>
          </cell>
        </row>
        <row r="1386">
          <cell r="A1386" t="str">
            <v>72.02.08.03</v>
          </cell>
          <cell r="B1386" t="str">
            <v xml:space="preserve">VEICULO PEQUENO 1.6CC COM AR E DIRECAO HIDRAULICA - CONDICAO C                 </v>
          </cell>
          <cell r="C1386" t="str">
            <v>hora</v>
          </cell>
          <cell r="D1386">
            <v>62.78794666666667</v>
          </cell>
        </row>
        <row r="1387">
          <cell r="A1387" t="str">
            <v>72.02.08.04</v>
          </cell>
          <cell r="B1387" t="str">
            <v xml:space="preserve">VEICULO C/ CAP.P/4.PESSOAS 1.600CC C/ AR + DIR.HID. + AIR BAG - COND.D         </v>
          </cell>
          <cell r="C1387" t="str">
            <v>hora</v>
          </cell>
          <cell r="D1387">
            <v>101.21153259259259</v>
          </cell>
        </row>
        <row r="1388">
          <cell r="A1388" t="str">
            <v>72.02.08.05</v>
          </cell>
          <cell r="B1388" t="str">
            <v xml:space="preserve">VEICULO PEQUENO 1.6CC COM AR E DIRECAO HIDRAULICA - CONDICAO E                 </v>
          </cell>
          <cell r="C1388" t="str">
            <v>km</v>
          </cell>
          <cell r="D1388">
            <v>0.89332444444444448</v>
          </cell>
        </row>
        <row r="1389">
          <cell r="A1389" t="str">
            <v>72.02.08.06</v>
          </cell>
          <cell r="B1389" t="str">
            <v xml:space="preserve">VEICULO PEQUENO 1.6CC COM AR E DIRECAO HIDRAULICA - CONDICAO F                 </v>
          </cell>
          <cell r="C1389" t="str">
            <v>veic.mens</v>
          </cell>
          <cell r="D1389">
            <v>4091.4153207407408</v>
          </cell>
        </row>
        <row r="1390">
          <cell r="A1390" t="str">
            <v>72.02.09.01</v>
          </cell>
          <cell r="B1390" t="str">
            <v xml:space="preserve">VEICULO UTILITARIO COM MINIMO DE 10 LUGARES COM AR E DIR. HID. CONDICAO A      </v>
          </cell>
          <cell r="C1390" t="str">
            <v>hora</v>
          </cell>
          <cell r="D1390">
            <v>55.439289629629627</v>
          </cell>
        </row>
        <row r="1391">
          <cell r="A1391" t="str">
            <v>72.02.09.02</v>
          </cell>
          <cell r="B1391" t="str">
            <v xml:space="preserve">VEICULO UTILITARIO COM MINIMO DE 10 LUGARES COM AR E DIR. HID. CONDICAOB       </v>
          </cell>
          <cell r="C1391" t="str">
            <v>hora</v>
          </cell>
          <cell r="D1391">
            <v>34.956636296296288</v>
          </cell>
        </row>
        <row r="1392">
          <cell r="A1392" t="str">
            <v>72.02.09.03</v>
          </cell>
          <cell r="B1392" t="str">
            <v xml:space="preserve">VEICULO UTILITARIO COM MINIMO DE 10 LUGARES COM AR E DIR. HID. CONDICAO C      </v>
          </cell>
          <cell r="C1392" t="str">
            <v>hora</v>
          </cell>
          <cell r="D1392">
            <v>57.959740740740742</v>
          </cell>
        </row>
        <row r="1393">
          <cell r="A1393" t="str">
            <v>72.02.09.04</v>
          </cell>
          <cell r="B1393" t="str">
            <v xml:space="preserve">VEICULO UTILITARIO C/MIN.10LUGARES C/ AR + DIR.HID. COND.D                     </v>
          </cell>
          <cell r="C1393" t="str">
            <v>hora</v>
          </cell>
          <cell r="D1393">
            <v>96.383326666666676</v>
          </cell>
        </row>
        <row r="1394">
          <cell r="A1394" t="str">
            <v>72.02.09.05</v>
          </cell>
          <cell r="B1394" t="str">
            <v xml:space="preserve">VEICULO UTILITARIO COM MINIMO DE 10 LUGARES COM AR E DIR. HID. CONDICAOE       </v>
          </cell>
          <cell r="C1394" t="str">
            <v>km</v>
          </cell>
          <cell r="D1394">
            <v>1.8185533333333332</v>
          </cell>
        </row>
        <row r="1395">
          <cell r="A1395" t="str">
            <v>72.02.09.06</v>
          </cell>
          <cell r="B1395" t="str">
            <v xml:space="preserve">VEICULO UTILITARIO COM MINIMO DE 10 LUGARES COM AR E DIR. HID. CONDICAOF       </v>
          </cell>
          <cell r="C1395" t="str">
            <v>veic.mens</v>
          </cell>
          <cell r="D1395">
            <v>10162.905542222221</v>
          </cell>
        </row>
        <row r="1396">
          <cell r="A1396" t="str">
            <v>72.02.10.01</v>
          </cell>
          <cell r="B1396" t="str">
            <v xml:space="preserve">VEICULO UTILITARIO PICK-UP COM AR E DIR. HID. CONDICAO A                       </v>
          </cell>
          <cell r="C1396" t="str">
            <v>hora</v>
          </cell>
          <cell r="D1396">
            <v>50.153786666666662</v>
          </cell>
        </row>
        <row r="1397">
          <cell r="A1397" t="str">
            <v>72.02.10.02</v>
          </cell>
          <cell r="B1397" t="str">
            <v xml:space="preserve">VEICULO UTILITARIO PICK-UP COM AR E DIR. HID. CONDICAOB                        </v>
          </cell>
          <cell r="C1397" t="str">
            <v>hora</v>
          </cell>
          <cell r="D1397">
            <v>21.195185925925927</v>
          </cell>
        </row>
        <row r="1398">
          <cell r="A1398" t="str">
            <v>72.02.10.03</v>
          </cell>
          <cell r="B1398" t="str">
            <v xml:space="preserve">VEICULO UTILITARIO PICK-UP COM AR E DIR. HID. CONDICAO C                       </v>
          </cell>
          <cell r="C1398" t="str">
            <v>hora</v>
          </cell>
          <cell r="D1398">
            <v>90.459734814814809</v>
          </cell>
        </row>
        <row r="1399">
          <cell r="A1399" t="str">
            <v>72.02.10.04</v>
          </cell>
          <cell r="B1399" t="str">
            <v xml:space="preserve">VEICULO UTILITARIO CAMIONETE P/3 PESSOAS C/ AR + DIR.HID.+ AIRBAG              </v>
          </cell>
          <cell r="C1399" t="str">
            <v>hora</v>
          </cell>
          <cell r="D1399">
            <v>128.88332074074074</v>
          </cell>
        </row>
        <row r="1400">
          <cell r="A1400" t="str">
            <v>72.02.10.05</v>
          </cell>
          <cell r="B1400" t="str">
            <v xml:space="preserve">VEICULO UTILITARIO PICK-UP COM AR E DIR. HID. CONDICAO E                       </v>
          </cell>
          <cell r="C1400" t="str">
            <v>km</v>
          </cell>
          <cell r="D1400">
            <v>1.552682962962963</v>
          </cell>
        </row>
        <row r="1401">
          <cell r="A1401" t="str">
            <v>72.02.10.06</v>
          </cell>
          <cell r="B1401" t="str">
            <v xml:space="preserve">VEICULO UTILITARIO PICK-UP COM AR E DIR. HID. CONDICAOF                        </v>
          </cell>
          <cell r="C1401" t="str">
            <v>veic.mens</v>
          </cell>
          <cell r="D1401">
            <v>7361.1848488888891</v>
          </cell>
        </row>
        <row r="1402">
          <cell r="A1402" t="str">
            <v>72.03.01.01</v>
          </cell>
          <cell r="B1402" t="str">
            <v xml:space="preserve">BATE ESTACA 40 ATE 80 T - COND. A                                              </v>
          </cell>
          <cell r="C1402" t="str">
            <v>hora</v>
          </cell>
          <cell r="D1402">
            <v>76.560031851851846</v>
          </cell>
        </row>
        <row r="1403">
          <cell r="A1403" t="str">
            <v>72.03.01.02</v>
          </cell>
          <cell r="B1403" t="str">
            <v xml:space="preserve">BATE ESTACA 40 ATE 80 T - COND. B                                              </v>
          </cell>
          <cell r="C1403" t="str">
            <v>hora</v>
          </cell>
          <cell r="D1403">
            <v>27.863214814814814</v>
          </cell>
        </row>
        <row r="1404">
          <cell r="A1404" t="str">
            <v>72.03.01.03</v>
          </cell>
          <cell r="B1404" t="str">
            <v xml:space="preserve">BATE ESTACA 40 ATE 80 T - COND. C                                              </v>
          </cell>
          <cell r="C1404" t="str">
            <v>hora</v>
          </cell>
          <cell r="D1404">
            <v>109.2514525925926</v>
          </cell>
        </row>
        <row r="1405">
          <cell r="A1405" t="str">
            <v>72.03.01.04</v>
          </cell>
          <cell r="B1405" t="str">
            <v xml:space="preserve">BATE ESTACA 40 ATE 80 T - COND. D                                              </v>
          </cell>
          <cell r="C1405" t="str">
            <v>hora</v>
          </cell>
          <cell r="D1405">
            <v>168.44483185185183</v>
          </cell>
        </row>
        <row r="1406">
          <cell r="A1406" t="str">
            <v>72.03.02.01</v>
          </cell>
          <cell r="B1406" t="str">
            <v xml:space="preserve">BATE ESTACA ATE 40T COND. A                                                    </v>
          </cell>
          <cell r="C1406" t="str">
            <v>hora</v>
          </cell>
          <cell r="D1406">
            <v>80.314121481481479</v>
          </cell>
        </row>
        <row r="1407">
          <cell r="A1407" t="str">
            <v>72.03.02.02</v>
          </cell>
          <cell r="B1407" t="str">
            <v xml:space="preserve">BATE ESTACA ATE 40T CONDI. B                                                   </v>
          </cell>
          <cell r="C1407" t="str">
            <v>hora</v>
          </cell>
          <cell r="D1407">
            <v>33.893154814814814</v>
          </cell>
        </row>
        <row r="1408">
          <cell r="A1408" t="str">
            <v>72.03.02.03</v>
          </cell>
          <cell r="B1408" t="str">
            <v xml:space="preserve">BATE ESTACA ATE 40T COND. C                                                    </v>
          </cell>
          <cell r="C1408" t="str">
            <v>hora</v>
          </cell>
          <cell r="D1408">
            <v>66.605845185185188</v>
          </cell>
        </row>
        <row r="1409">
          <cell r="A1409" t="str">
            <v>72.03.02.04</v>
          </cell>
          <cell r="B1409" t="str">
            <v xml:space="preserve">BATE ESTACA ATE 40T COND. D                                                    </v>
          </cell>
          <cell r="C1409" t="str">
            <v>hora</v>
          </cell>
          <cell r="D1409">
            <v>125.79922444444443</v>
          </cell>
        </row>
        <row r="1410">
          <cell r="A1410" t="str">
            <v>72.04.01.01</v>
          </cell>
          <cell r="B1410" t="str">
            <v xml:space="preserve">BETONEIRA 320L MOTOR ELETRICO COND.A                                           </v>
          </cell>
          <cell r="C1410" t="str">
            <v>hora</v>
          </cell>
          <cell r="D1410">
            <v>24.226108148148146</v>
          </cell>
        </row>
        <row r="1411">
          <cell r="A1411" t="str">
            <v>72.04.01.02</v>
          </cell>
          <cell r="B1411" t="str">
            <v xml:space="preserve">BETONEIRA 320L MOTOR ELETRICO COND.B                                           </v>
          </cell>
          <cell r="C1411" t="str">
            <v>hora</v>
          </cell>
          <cell r="D1411">
            <v>1.1379251851851853</v>
          </cell>
        </row>
        <row r="1412">
          <cell r="A1412" t="str">
            <v>72.04.01.03</v>
          </cell>
          <cell r="B1412" t="str">
            <v xml:space="preserve">BETONEIRA 320L MOTOR ELETRICO COND.C                                           </v>
          </cell>
          <cell r="C1412" t="str">
            <v>hora</v>
          </cell>
          <cell r="D1412">
            <v>3.9029770370370369</v>
          </cell>
        </row>
        <row r="1413">
          <cell r="A1413" t="str">
            <v>72.04.01.04</v>
          </cell>
          <cell r="B1413" t="str">
            <v xml:space="preserve">BETONEIRA 320L MOTOR ELETRICO COND.D                                           </v>
          </cell>
          <cell r="C1413" t="str">
            <v>hora</v>
          </cell>
          <cell r="D1413">
            <v>27.554805185185185</v>
          </cell>
        </row>
        <row r="1414">
          <cell r="A1414" t="str">
            <v>72.04.02.01</v>
          </cell>
          <cell r="B1414" t="str">
            <v xml:space="preserve">BETONEIRA 320L MOTOR GASOLINA COND. A                                          </v>
          </cell>
          <cell r="C1414" t="str">
            <v>hora</v>
          </cell>
          <cell r="D1414">
            <v>24.566422222222222</v>
          </cell>
        </row>
        <row r="1415">
          <cell r="A1415" t="str">
            <v>72.04.02.02</v>
          </cell>
          <cell r="B1415" t="str">
            <v xml:space="preserve">BETONEIRA 320L MOTOR GASOLINA COND. B                                          </v>
          </cell>
          <cell r="C1415" t="str">
            <v>hora</v>
          </cell>
          <cell r="D1415">
            <v>1.8079185185185185</v>
          </cell>
        </row>
        <row r="1416">
          <cell r="A1416" t="str">
            <v>72.04.02.03</v>
          </cell>
          <cell r="B1416" t="str">
            <v xml:space="preserve">BETONEIRA 320L MOTOR GASOLINA COND. C                                          </v>
          </cell>
          <cell r="C1416" t="str">
            <v>hora</v>
          </cell>
          <cell r="D1416">
            <v>5.9235918518518513</v>
          </cell>
        </row>
        <row r="1417">
          <cell r="A1417" t="str">
            <v>72.04.02.04</v>
          </cell>
          <cell r="B1417" t="str">
            <v xml:space="preserve">BETONEIRA 320L MOTOR GASOLINA COND. D                                          </v>
          </cell>
          <cell r="C1417" t="str">
            <v>hora</v>
          </cell>
          <cell r="D1417">
            <v>29.575420000000001</v>
          </cell>
        </row>
        <row r="1418">
          <cell r="A1418" t="str">
            <v>72.04.03.01</v>
          </cell>
          <cell r="B1418" t="str">
            <v xml:space="preserve">BETONEIRA 580L ELETRICA C/CARREG. COND.A                                       </v>
          </cell>
          <cell r="C1418" t="str">
            <v>hora</v>
          </cell>
          <cell r="D1418">
            <v>26.959255555555558</v>
          </cell>
        </row>
        <row r="1419">
          <cell r="A1419" t="str">
            <v>72.04.03.02</v>
          </cell>
          <cell r="B1419" t="str">
            <v xml:space="preserve">BETONEIRA 580L ELETRICA C/CARREG. COND.B                                       </v>
          </cell>
          <cell r="C1419" t="str">
            <v>hora</v>
          </cell>
          <cell r="D1419">
            <v>6.6042199999999998</v>
          </cell>
        </row>
        <row r="1420">
          <cell r="A1420" t="str">
            <v>72.04.03.03</v>
          </cell>
          <cell r="B1420" t="str">
            <v xml:space="preserve">BETONEIRA 580L ELETRICA C/CARREG. COND.C                                       </v>
          </cell>
          <cell r="C1420" t="str">
            <v>hora</v>
          </cell>
          <cell r="D1420">
            <v>13.952877037037037</v>
          </cell>
        </row>
        <row r="1421">
          <cell r="A1421" t="str">
            <v>72.04.03.04</v>
          </cell>
          <cell r="B1421" t="str">
            <v xml:space="preserve">BETONEIRA 580L ELETRICA C/CARREG. COND.D                                       </v>
          </cell>
          <cell r="C1421" t="str">
            <v>hora</v>
          </cell>
          <cell r="D1421">
            <v>37.604705185185182</v>
          </cell>
        </row>
        <row r="1422">
          <cell r="A1422" t="str">
            <v>72.04.04.01</v>
          </cell>
          <cell r="B1422" t="str">
            <v xml:space="preserve">BETONEIRA 580L MOTOR A DIESEL COND. A                                          </v>
          </cell>
          <cell r="C1422" t="str">
            <v>hora</v>
          </cell>
          <cell r="D1422">
            <v>28.001467407407407</v>
          </cell>
        </row>
        <row r="1423">
          <cell r="A1423" t="str">
            <v>72.04.04.02</v>
          </cell>
          <cell r="B1423" t="str">
            <v xml:space="preserve">BETONEIRA 580L MOTOR A DIESEL COND. B                                          </v>
          </cell>
          <cell r="C1423" t="str">
            <v>hora</v>
          </cell>
          <cell r="D1423">
            <v>8.6673740740740737</v>
          </cell>
        </row>
        <row r="1424">
          <cell r="A1424" t="str">
            <v>72.04.04.03</v>
          </cell>
          <cell r="B1424" t="str">
            <v xml:space="preserve">BETONEIRA 580L MOTOR A DIESEL COND. C                                          </v>
          </cell>
          <cell r="C1424" t="str">
            <v>hora</v>
          </cell>
          <cell r="D1424">
            <v>14.676044444444443</v>
          </cell>
        </row>
        <row r="1425">
          <cell r="A1425" t="str">
            <v>72.04.04.04</v>
          </cell>
          <cell r="B1425" t="str">
            <v xml:space="preserve">BETONEIRA 580L MOTOR A DIESEL - COND. D                                        </v>
          </cell>
          <cell r="C1425" t="str">
            <v>hora</v>
          </cell>
          <cell r="D1425">
            <v>38.338507407407398</v>
          </cell>
        </row>
        <row r="1426">
          <cell r="A1426" t="str">
            <v>72.05.01.01</v>
          </cell>
          <cell r="B1426" t="str">
            <v xml:space="preserve">BOMBA DREN.SUBMER.ELETR.27M3/H COND. A                                         </v>
          </cell>
          <cell r="C1426" t="str">
            <v>hora</v>
          </cell>
          <cell r="D1426">
            <v>24.4069</v>
          </cell>
        </row>
        <row r="1427">
          <cell r="A1427" t="str">
            <v>72.05.01.02</v>
          </cell>
          <cell r="B1427" t="str">
            <v xml:space="preserve">BOMBA DREN.SUBMER.ELETR.27M3/H COND. B                                         </v>
          </cell>
          <cell r="C1427" t="str">
            <v>hora</v>
          </cell>
          <cell r="D1427">
            <v>1.2442733333333333</v>
          </cell>
        </row>
        <row r="1428">
          <cell r="A1428" t="str">
            <v>72.05.01.03</v>
          </cell>
          <cell r="B1428" t="str">
            <v xml:space="preserve">BOMBA DREN.SUBMER.ELETR.27M3/H COND. C                                         </v>
          </cell>
          <cell r="C1428" t="str">
            <v>hora</v>
          </cell>
          <cell r="D1428">
            <v>17.11141703703704</v>
          </cell>
        </row>
        <row r="1429">
          <cell r="A1429" t="str">
            <v>72.05.01.04</v>
          </cell>
          <cell r="B1429" t="str">
            <v xml:space="preserve">BOMBA DREN.SUBMER.ELETR.27M3/H COND. D                                         </v>
          </cell>
          <cell r="C1429" t="str">
            <v>hora</v>
          </cell>
          <cell r="D1429">
            <v>40.763245185185184</v>
          </cell>
        </row>
        <row r="1430">
          <cell r="A1430" t="str">
            <v>72.05.02.01</v>
          </cell>
          <cell r="B1430" t="str">
            <v xml:space="preserve">BOMBA DREN.SUBMER.ELETR.60M3/H COND. A                                         </v>
          </cell>
          <cell r="C1430" t="str">
            <v>hora</v>
          </cell>
          <cell r="D1430">
            <v>25.130067407407406</v>
          </cell>
        </row>
        <row r="1431">
          <cell r="A1431" t="str">
            <v>72.05.02.02</v>
          </cell>
          <cell r="B1431" t="str">
            <v xml:space="preserve">BOMBA DREN.SUBMER.ELETR.60M3/H COND. B                                         </v>
          </cell>
          <cell r="C1431" t="str">
            <v>hora</v>
          </cell>
          <cell r="D1431">
            <v>2.4672770370370367</v>
          </cell>
        </row>
        <row r="1432">
          <cell r="A1432" t="str">
            <v>72.05.02.03</v>
          </cell>
          <cell r="B1432" t="str">
            <v xml:space="preserve">BOMBA DREN.SUBMER.ELETR.60M3/H COND. C                                         </v>
          </cell>
          <cell r="C1432" t="str">
            <v>hora</v>
          </cell>
          <cell r="D1432">
            <v>15.569368888888889</v>
          </cell>
        </row>
        <row r="1433">
          <cell r="A1433" t="str">
            <v>72.05.02.04</v>
          </cell>
          <cell r="B1433" t="str">
            <v xml:space="preserve">BOMBA DREN.SUBMER.ELETR.60M3/H COND. D                                         </v>
          </cell>
          <cell r="C1433" t="str">
            <v>hora</v>
          </cell>
          <cell r="D1433">
            <v>39.231831851851851</v>
          </cell>
        </row>
        <row r="1434">
          <cell r="A1434" t="str">
            <v>72.05.03.01</v>
          </cell>
          <cell r="B1434" t="str">
            <v xml:space="preserve">BOMBA DREN.SUBMER.ELETR.144M3/H COND. A                                        </v>
          </cell>
          <cell r="C1434" t="str">
            <v>hora</v>
          </cell>
          <cell r="D1434">
            <v>26.576402222222224</v>
          </cell>
        </row>
        <row r="1435">
          <cell r="A1435" t="str">
            <v>72.05.03.02</v>
          </cell>
          <cell r="B1435" t="str">
            <v xml:space="preserve">BOMBA DREN.SUBMER.ELETR.144M3/H COND. B                                        </v>
          </cell>
          <cell r="C1435" t="str">
            <v>hora</v>
          </cell>
          <cell r="D1435">
            <v>4.8601103703703705</v>
          </cell>
        </row>
        <row r="1436">
          <cell r="A1436" t="str">
            <v>72.05.03.03</v>
          </cell>
          <cell r="B1436" t="str">
            <v xml:space="preserve">BOMBA DREN.SUBMER.ELETR.144M3/H COND. C                                        </v>
          </cell>
          <cell r="C1436" t="str">
            <v>hora</v>
          </cell>
          <cell r="D1436">
            <v>20.727254074074072</v>
          </cell>
        </row>
        <row r="1437">
          <cell r="A1437" t="str">
            <v>72.05.03.04</v>
          </cell>
          <cell r="B1437" t="str">
            <v xml:space="preserve">BOMBA DREN.SUBMER.ELETR.144M3/H COND. D                                        </v>
          </cell>
          <cell r="C1437" t="str">
            <v>hora</v>
          </cell>
          <cell r="D1437">
            <v>44.379082222222223</v>
          </cell>
        </row>
        <row r="1438">
          <cell r="A1438" t="str">
            <v>72.05.04.01</v>
          </cell>
          <cell r="B1438" t="str">
            <v xml:space="preserve">BOMBA DREN.SUBMER.ELETR.180M3/H COND. A                                        </v>
          </cell>
          <cell r="C1438" t="str">
            <v>hora</v>
          </cell>
          <cell r="D1438">
            <v>28.809713333333331</v>
          </cell>
        </row>
        <row r="1439">
          <cell r="A1439" t="str">
            <v>72.05.04.02</v>
          </cell>
          <cell r="B1439" t="str">
            <v xml:space="preserve">BOMBA DREN.SUBMER.ELETR.180M3/H COND. B                                        </v>
          </cell>
          <cell r="C1439" t="str">
            <v>hora</v>
          </cell>
          <cell r="D1439">
            <v>8.5716607407407412</v>
          </cell>
        </row>
        <row r="1440">
          <cell r="A1440" t="str">
            <v>72.05.04.03</v>
          </cell>
          <cell r="B1440" t="str">
            <v xml:space="preserve">BOMBA DREN.SUBMER.ELETR.180M3/H COND. C                                        </v>
          </cell>
          <cell r="C1440" t="str">
            <v>hora</v>
          </cell>
          <cell r="D1440">
            <v>27.19322148148148</v>
          </cell>
        </row>
        <row r="1441">
          <cell r="A1441" t="str">
            <v>72.05.04.04</v>
          </cell>
          <cell r="B1441" t="str">
            <v xml:space="preserve">BOMBA DREN.SUBMER.ELETR.180M3/H COND. D                                        </v>
          </cell>
          <cell r="C1441" t="str">
            <v>hora</v>
          </cell>
          <cell r="D1441">
            <v>50.845049629629635</v>
          </cell>
        </row>
        <row r="1442">
          <cell r="A1442" t="str">
            <v>72.05.05.01</v>
          </cell>
          <cell r="B1442" t="str">
            <v xml:space="preserve">BOMBA DREN.SUB.GAS.60.000L/H COND. A                                           </v>
          </cell>
          <cell r="C1442" t="str">
            <v>hora</v>
          </cell>
          <cell r="D1442">
            <v>24.300551851851854</v>
          </cell>
        </row>
        <row r="1443">
          <cell r="A1443" t="str">
            <v>72.05.05.02</v>
          </cell>
          <cell r="B1443" t="str">
            <v xml:space="preserve">BOMBA DREN.SUB.GAS.60.000L/H COND. B                                           </v>
          </cell>
          <cell r="C1443" t="str">
            <v>hora</v>
          </cell>
          <cell r="D1443">
            <v>1.0634814814814815</v>
          </cell>
        </row>
        <row r="1444">
          <cell r="A1444" t="str">
            <v>72.05.05.03</v>
          </cell>
          <cell r="B1444" t="str">
            <v xml:space="preserve">BOMBA DREN.SUB.GAS.60.000L/H COND. C                                           </v>
          </cell>
          <cell r="C1444" t="str">
            <v>hora</v>
          </cell>
          <cell r="D1444">
            <v>7.8378585185185194</v>
          </cell>
        </row>
        <row r="1445">
          <cell r="A1445" t="str">
            <v>72.05.05.04</v>
          </cell>
          <cell r="B1445" t="str">
            <v xml:space="preserve">BOMBA DREN.SUB.GAS.60.000L/H COND. D                                           </v>
          </cell>
          <cell r="C1445" t="str">
            <v>hora</v>
          </cell>
          <cell r="D1445">
            <v>31.489686666666667</v>
          </cell>
        </row>
        <row r="1446">
          <cell r="A1446" t="str">
            <v>72.06.01.01</v>
          </cell>
          <cell r="B1446" t="str">
            <v xml:space="preserve">BOMBA INJ.PROJ.NATA CIM.ARG.1M3/H COND.A                                       </v>
          </cell>
          <cell r="C1446" t="str">
            <v>hora</v>
          </cell>
          <cell r="D1446">
            <v>58.470211851851857</v>
          </cell>
        </row>
        <row r="1447">
          <cell r="A1447" t="str">
            <v>72.06.01.02</v>
          </cell>
          <cell r="B1447" t="str">
            <v xml:space="preserve">BOMBA INJ.PROJ.NATA CIM.ARG.1M3/H COND.B                                       </v>
          </cell>
          <cell r="C1447" t="str">
            <v>hora</v>
          </cell>
          <cell r="D1447">
            <v>35.467107407407404</v>
          </cell>
        </row>
        <row r="1448">
          <cell r="A1448" t="str">
            <v>72.06.01.03</v>
          </cell>
          <cell r="B1448" t="str">
            <v xml:space="preserve">BOMBA INJ.PROJ.NATA CIM.ARG.1M3/H COND.C                                       </v>
          </cell>
          <cell r="C1448" t="str">
            <v>hora</v>
          </cell>
          <cell r="D1448">
            <v>104.83800444444445</v>
          </cell>
        </row>
        <row r="1449">
          <cell r="A1449" t="str">
            <v>72.06.01.04</v>
          </cell>
          <cell r="B1449" t="str">
            <v xml:space="preserve">BOMBA INJ.PROJ.NATA CIM.ARG.1M3/H COND.D                                       </v>
          </cell>
          <cell r="C1449" t="str">
            <v>hora</v>
          </cell>
          <cell r="D1449">
            <v>144.94189111111109</v>
          </cell>
        </row>
        <row r="1450">
          <cell r="A1450" t="str">
            <v>72.06.02.01</v>
          </cell>
          <cell r="B1450" t="str">
            <v xml:space="preserve">BOMBA INJ.PROJ.NATA CIM.ARG.3M3/H COND.A                                       </v>
          </cell>
          <cell r="C1450" t="str">
            <v>hora</v>
          </cell>
          <cell r="D1450">
            <v>58.470211851851857</v>
          </cell>
        </row>
        <row r="1451">
          <cell r="A1451" t="str">
            <v>72.06.02.02</v>
          </cell>
          <cell r="B1451" t="str">
            <v xml:space="preserve">BOMBA INJ.PROJ.NATA CIM.ARG.3M3/H COND.B                                       </v>
          </cell>
          <cell r="C1451" t="str">
            <v>hora</v>
          </cell>
          <cell r="D1451">
            <v>35.467107407407404</v>
          </cell>
        </row>
        <row r="1452">
          <cell r="A1452" t="str">
            <v>72.06.02.03</v>
          </cell>
          <cell r="B1452" t="str">
            <v xml:space="preserve">BOMBA INJ.PROJ.NATA CIM.ARG.3M3/H COND.C                                       </v>
          </cell>
          <cell r="C1452" t="str">
            <v>hora</v>
          </cell>
          <cell r="D1452">
            <v>67.765039999999999</v>
          </cell>
        </row>
        <row r="1453">
          <cell r="A1453" t="str">
            <v>72.06.02.04</v>
          </cell>
          <cell r="B1453" t="str">
            <v xml:space="preserve">BOMBA INJ.PROJ.NATA CIM.ARG.3M3/H COND.D                                       </v>
          </cell>
          <cell r="C1453" t="str">
            <v>hora</v>
          </cell>
          <cell r="D1453">
            <v>107.86892666666668</v>
          </cell>
        </row>
        <row r="1454">
          <cell r="A1454" t="str">
            <v>72.06.03.01</v>
          </cell>
          <cell r="B1454" t="str">
            <v xml:space="preserve">BOM.INJ.PROJ.CONCR.35M3/H COND. A                                              </v>
          </cell>
          <cell r="C1454" t="str">
            <v>hora</v>
          </cell>
          <cell r="D1454">
            <v>81.664742962962976</v>
          </cell>
        </row>
        <row r="1455">
          <cell r="A1455" t="str">
            <v>72.06.03.02</v>
          </cell>
          <cell r="B1455" t="str">
            <v xml:space="preserve">BOM.INJ.PROJ.CONCR.35M3/H COND. B                                              </v>
          </cell>
          <cell r="C1455" t="str">
            <v>hora</v>
          </cell>
          <cell r="D1455">
            <v>80.250312592592579</v>
          </cell>
        </row>
        <row r="1456">
          <cell r="A1456" t="str">
            <v>72.06.03.03</v>
          </cell>
          <cell r="B1456" t="str">
            <v xml:space="preserve">BOM.INJ.PROJ.CONCR.35M3/H COND. C                                              </v>
          </cell>
          <cell r="C1456" t="str">
            <v>hora</v>
          </cell>
          <cell r="D1456">
            <v>230.54151555555555</v>
          </cell>
        </row>
        <row r="1457">
          <cell r="A1457" t="str">
            <v>72.06.03.04</v>
          </cell>
          <cell r="B1457" t="str">
            <v xml:space="preserve">BOM.INJ.PROJ.CONCR.35M3/H COND. D                                              </v>
          </cell>
          <cell r="C1457" t="str">
            <v>hora</v>
          </cell>
          <cell r="D1457">
            <v>270.64540222222223</v>
          </cell>
        </row>
        <row r="1458">
          <cell r="A1458" t="str">
            <v>72.06.04.01</v>
          </cell>
          <cell r="B1458" t="str">
            <v xml:space="preserve">BOMBA PROJECAO DE CONC.MAN.10M3/H COND.A                                       </v>
          </cell>
          <cell r="C1458" t="str">
            <v>hora</v>
          </cell>
          <cell r="D1458">
            <v>59.320997037037031</v>
          </cell>
        </row>
        <row r="1459">
          <cell r="A1459" t="str">
            <v>72.06.04.02</v>
          </cell>
          <cell r="B1459" t="str">
            <v xml:space="preserve">BOMBA PROJECAO DE CONC.MAN.10M3/H COND.B                                       </v>
          </cell>
          <cell r="C1459" t="str">
            <v>hora</v>
          </cell>
          <cell r="D1459">
            <v>37.104868888888888</v>
          </cell>
        </row>
        <row r="1460">
          <cell r="A1460" t="str">
            <v>72.06.04.03</v>
          </cell>
          <cell r="B1460" t="str">
            <v xml:space="preserve">BOMBA PROJECAO DE CONC.MAN.10M3/H COND.C                                       </v>
          </cell>
          <cell r="C1460" t="str">
            <v>hora</v>
          </cell>
          <cell r="D1460">
            <v>187.02385333333336</v>
          </cell>
        </row>
        <row r="1461">
          <cell r="A1461" t="str">
            <v>72.06.04.04</v>
          </cell>
          <cell r="B1461" t="str">
            <v xml:space="preserve">BOMBA PROJECAO DE CONC.MAN.10M3/H COND.D                                       </v>
          </cell>
          <cell r="C1461" t="str">
            <v>hora</v>
          </cell>
          <cell r="D1461">
            <v>227.1383748148148</v>
          </cell>
        </row>
        <row r="1462">
          <cell r="A1462" t="str">
            <v>72.06.05.01</v>
          </cell>
          <cell r="B1462" t="str">
            <v xml:space="preserve">BOM.PROJ.CONC.C/LANCA TEL.23M3/H COND.A                                        </v>
          </cell>
          <cell r="C1462" t="str">
            <v>hora</v>
          </cell>
          <cell r="D1462">
            <v>56.204996296296294</v>
          </cell>
        </row>
        <row r="1463">
          <cell r="A1463" t="str">
            <v>72.06.05.02</v>
          </cell>
          <cell r="B1463" t="str">
            <v xml:space="preserve">BOM.PROJ.CONC.C/LANCA TEL.23M3/H COND.B                                        </v>
          </cell>
          <cell r="C1463" t="str">
            <v>hora</v>
          </cell>
          <cell r="D1463">
            <v>31.096198518518516</v>
          </cell>
        </row>
        <row r="1464">
          <cell r="A1464" t="str">
            <v>72.06.05.03</v>
          </cell>
          <cell r="B1464" t="str">
            <v xml:space="preserve">BOM.PROJ.CONC.C/LANCA TEL.23M3/H COND.C                                        </v>
          </cell>
          <cell r="C1464" t="str">
            <v>hora</v>
          </cell>
          <cell r="D1464">
            <v>389.28739629629632</v>
          </cell>
        </row>
        <row r="1465">
          <cell r="A1465" t="str">
            <v>72.06.05.04</v>
          </cell>
          <cell r="B1465" t="str">
            <v xml:space="preserve">BOM.PROJ.CONC.C/LANCA TEL 23M3/H COND.D                                        </v>
          </cell>
          <cell r="C1465" t="str">
            <v>hora</v>
          </cell>
          <cell r="D1465">
            <v>429.39128296296298</v>
          </cell>
        </row>
        <row r="1466">
          <cell r="A1466" t="str">
            <v>72.07.01.01</v>
          </cell>
          <cell r="B1466" t="str">
            <v xml:space="preserve">BOMBA HIDRAULICA PARA PROTENSAO COND.A                                         </v>
          </cell>
          <cell r="C1466" t="str">
            <v>hora</v>
          </cell>
          <cell r="D1466">
            <v>43.528297037037035</v>
          </cell>
        </row>
        <row r="1467">
          <cell r="A1467" t="str">
            <v>72.07.01.02</v>
          </cell>
          <cell r="B1467" t="str">
            <v xml:space="preserve">BOMBA HIDRAULICA PARA PROTENSAO COND.B                                         </v>
          </cell>
          <cell r="C1467" t="str">
            <v>hora</v>
          </cell>
          <cell r="D1467">
            <v>7.4124659259259262</v>
          </cell>
        </row>
        <row r="1468">
          <cell r="A1468" t="str">
            <v>72.07.01.03</v>
          </cell>
          <cell r="B1468" t="str">
            <v xml:space="preserve">BOMBA HIDRAULICA PARA PROTENSAO COND.C                                         </v>
          </cell>
          <cell r="C1468" t="str">
            <v>hora</v>
          </cell>
          <cell r="D1468">
            <v>8.2419814814814814</v>
          </cell>
        </row>
        <row r="1469">
          <cell r="A1469" t="str">
            <v>72.07.01.04</v>
          </cell>
          <cell r="B1469" t="str">
            <v xml:space="preserve">BOMBA HIDRAULICA PARA PROTENSAO COND.D                                         </v>
          </cell>
          <cell r="C1469" t="str">
            <v>hora</v>
          </cell>
          <cell r="D1469">
            <v>48.345868148148149</v>
          </cell>
        </row>
        <row r="1470">
          <cell r="A1470" t="str">
            <v>72.07.02.01</v>
          </cell>
          <cell r="B1470" t="str">
            <v xml:space="preserve">MACACO PARA PROTENSAO AU-1 COND. A                                             </v>
          </cell>
          <cell r="C1470" t="str">
            <v>hora</v>
          </cell>
          <cell r="D1470">
            <v>2.0737888888888887</v>
          </cell>
        </row>
        <row r="1471">
          <cell r="A1471" t="str">
            <v>72.07.02.02</v>
          </cell>
          <cell r="B1471" t="str">
            <v xml:space="preserve">MACACO PARA PROTENSAO AU-1 COND. B                                             </v>
          </cell>
          <cell r="C1471" t="str">
            <v>hora</v>
          </cell>
          <cell r="D1471">
            <v>4.4878918518518516</v>
          </cell>
        </row>
        <row r="1472">
          <cell r="A1472" t="str">
            <v>72.07.02.03</v>
          </cell>
          <cell r="B1472" t="str">
            <v xml:space="preserve">MACACO PARA PROTENSAO AU-1 COND. C                                             </v>
          </cell>
          <cell r="C1472" t="str">
            <v>hora</v>
          </cell>
          <cell r="D1472">
            <v>4.4878918518518516</v>
          </cell>
        </row>
        <row r="1473">
          <cell r="A1473" t="str">
            <v>72.07.02.04</v>
          </cell>
          <cell r="B1473" t="str">
            <v xml:space="preserve">MACACO PARA PROTENCAO AU-1 COND. D                                             </v>
          </cell>
          <cell r="C1473" t="str">
            <v>hora</v>
          </cell>
          <cell r="D1473">
            <v>4.4878918518518516</v>
          </cell>
        </row>
        <row r="1474">
          <cell r="A1474" t="str">
            <v>72.07.03.01</v>
          </cell>
          <cell r="B1474" t="str">
            <v xml:space="preserve">MACACO PROTENSAO AU-5 COND. A                                                  </v>
          </cell>
          <cell r="C1474" t="str">
            <v>hora</v>
          </cell>
          <cell r="D1474">
            <v>1.9993451851851851</v>
          </cell>
        </row>
        <row r="1475">
          <cell r="A1475" t="str">
            <v>72.07.03.02</v>
          </cell>
          <cell r="B1475" t="str">
            <v xml:space="preserve">MACACO PROTENSAO AU-5 COND. B                                                  </v>
          </cell>
          <cell r="C1475" t="str">
            <v>hora</v>
          </cell>
          <cell r="D1475">
            <v>4.3283696296296297</v>
          </cell>
        </row>
        <row r="1476">
          <cell r="A1476" t="str">
            <v>72.07.03.03</v>
          </cell>
          <cell r="B1476" t="str">
            <v xml:space="preserve">MACACO PROTENSAO AU-5 COND. C                                                  </v>
          </cell>
          <cell r="C1476" t="str">
            <v>hora</v>
          </cell>
          <cell r="D1476">
            <v>4.3283696296296297</v>
          </cell>
        </row>
        <row r="1477">
          <cell r="A1477" t="str">
            <v>72.07.03.04</v>
          </cell>
          <cell r="B1477" t="str">
            <v xml:space="preserve">MACACO PROTENSAO AU-5 COND. D                                                  </v>
          </cell>
          <cell r="C1477" t="str">
            <v>hora</v>
          </cell>
          <cell r="D1477">
            <v>4.3283696296296297</v>
          </cell>
        </row>
        <row r="1478">
          <cell r="A1478" t="str">
            <v>72.07.06.01</v>
          </cell>
          <cell r="B1478" t="str">
            <v xml:space="preserve">MACACO PROTENSAO S-6 COND. A                                                   </v>
          </cell>
          <cell r="C1478" t="str">
            <v>hora</v>
          </cell>
          <cell r="D1478">
            <v>2.1801370370370368</v>
          </cell>
        </row>
        <row r="1479">
          <cell r="A1479" t="str">
            <v>72.07.06.02</v>
          </cell>
          <cell r="B1479" t="str">
            <v xml:space="preserve">MACACO PROTENSAO S-6 COND. B                                                   </v>
          </cell>
          <cell r="C1479" t="str">
            <v>hora</v>
          </cell>
          <cell r="D1479">
            <v>4.7112229629629629</v>
          </cell>
        </row>
        <row r="1480">
          <cell r="A1480" t="str">
            <v>72.07.06.03</v>
          </cell>
          <cell r="B1480" t="str">
            <v xml:space="preserve">MACACO PROTENSAO S-6 COND. C                                                   </v>
          </cell>
          <cell r="C1480" t="str">
            <v>hora</v>
          </cell>
          <cell r="D1480">
            <v>4.7112229629629629</v>
          </cell>
        </row>
        <row r="1481">
          <cell r="A1481" t="str">
            <v>72.07.06.04</v>
          </cell>
          <cell r="B1481" t="str">
            <v xml:space="preserve">MACACO PROTENSAO S-6 COND. D                                                   </v>
          </cell>
          <cell r="C1481" t="str">
            <v>hora</v>
          </cell>
          <cell r="D1481">
            <v>4.7112229629629629</v>
          </cell>
        </row>
        <row r="1482">
          <cell r="A1482" t="str">
            <v>72.07.07.01</v>
          </cell>
          <cell r="B1482" t="str">
            <v xml:space="preserve">MACACO PROTENSAO K-350 COND. A                                                 </v>
          </cell>
          <cell r="C1482" t="str">
            <v>hora</v>
          </cell>
          <cell r="D1482">
            <v>2.4885466666666667</v>
          </cell>
        </row>
        <row r="1483">
          <cell r="A1483" t="str">
            <v>72.07.07.02</v>
          </cell>
          <cell r="B1483" t="str">
            <v xml:space="preserve">MACACO PROTENSAO K-350 COND. B                                                 </v>
          </cell>
          <cell r="C1483" t="str">
            <v>hora</v>
          </cell>
          <cell r="D1483">
            <v>5.3918511111111114</v>
          </cell>
        </row>
        <row r="1484">
          <cell r="A1484" t="str">
            <v>72.07.07.03</v>
          </cell>
          <cell r="B1484" t="str">
            <v xml:space="preserve">MACACO PROTENSAO K-350 COND. C                                                 </v>
          </cell>
          <cell r="C1484" t="str">
            <v>hora</v>
          </cell>
          <cell r="D1484">
            <v>5.3918511111111114</v>
          </cell>
        </row>
        <row r="1485">
          <cell r="A1485" t="str">
            <v>72.07.07.04</v>
          </cell>
          <cell r="B1485" t="str">
            <v xml:space="preserve">MACACO PROTENSAO K-350 COND. D                                                 </v>
          </cell>
          <cell r="C1485" t="str">
            <v>hora</v>
          </cell>
          <cell r="D1485">
            <v>5.3918511111111114</v>
          </cell>
        </row>
        <row r="1486">
          <cell r="A1486" t="str">
            <v>72.08.01.01</v>
          </cell>
          <cell r="B1486" t="str">
            <v xml:space="preserve">CAMINHAO IRRIGADEIRA 6000L COND. A                                             </v>
          </cell>
          <cell r="C1486" t="str">
            <v>hora</v>
          </cell>
          <cell r="D1486">
            <v>55.726429629629628</v>
          </cell>
        </row>
        <row r="1487">
          <cell r="A1487" t="str">
            <v>72.08.01.02</v>
          </cell>
          <cell r="B1487" t="str">
            <v xml:space="preserve">CAMINHAO IRRIGADEIRA 6000L COND. B                                             </v>
          </cell>
          <cell r="C1487" t="str">
            <v>hora</v>
          </cell>
          <cell r="D1487">
            <v>44.13448148148148</v>
          </cell>
        </row>
        <row r="1488">
          <cell r="A1488" t="str">
            <v>72.08.01.03</v>
          </cell>
          <cell r="B1488" t="str">
            <v xml:space="preserve">CAMINHAO IRRIGADEIRA 6000L COND. C                                             </v>
          </cell>
          <cell r="C1488" t="str">
            <v>hora</v>
          </cell>
          <cell r="D1488">
            <v>137.54006000000001</v>
          </cell>
        </row>
        <row r="1489">
          <cell r="A1489" t="str">
            <v>72.08.01.04</v>
          </cell>
          <cell r="B1489" t="str">
            <v xml:space="preserve">CAMINHAO IRRIGADEIRA 6000L COND. D                                             </v>
          </cell>
          <cell r="C1489" t="str">
            <v>hora</v>
          </cell>
          <cell r="D1489">
            <v>171.78416370370368</v>
          </cell>
        </row>
        <row r="1490">
          <cell r="A1490" t="str">
            <v>72.08.01.05</v>
          </cell>
          <cell r="B1490" t="str">
            <v xml:space="preserve">CAMINHAO IRRIGADEIRA 6000L COND. E                                             </v>
          </cell>
          <cell r="C1490" t="str">
            <v>km</v>
          </cell>
          <cell r="D1490">
            <v>3.2329837037037037</v>
          </cell>
        </row>
        <row r="1491">
          <cell r="A1491" t="str">
            <v>72.08.02.01</v>
          </cell>
          <cell r="B1491" t="str">
            <v xml:space="preserve">CAMINHAO IRRIGADEIRA 9000L COND. A                                             </v>
          </cell>
          <cell r="C1491" t="str">
            <v>hora</v>
          </cell>
          <cell r="D1491">
            <v>60.980028148148151</v>
          </cell>
        </row>
        <row r="1492">
          <cell r="A1492" t="str">
            <v>72.08.02.02</v>
          </cell>
          <cell r="B1492" t="str">
            <v xml:space="preserve">CAMINHAO IRRIGADEIRA 9000L COND. B                                             </v>
          </cell>
          <cell r="C1492" t="str">
            <v>hora</v>
          </cell>
          <cell r="D1492">
            <v>54.939453333333333</v>
          </cell>
        </row>
        <row r="1493">
          <cell r="A1493" t="str">
            <v>72.08.02.03</v>
          </cell>
          <cell r="B1493" t="str">
            <v xml:space="preserve">CAMINHAO IRRIGADEIRA 9000L COND. C                                             </v>
          </cell>
          <cell r="C1493" t="str">
            <v>hora</v>
          </cell>
          <cell r="D1493">
            <v>156.37431703703703</v>
          </cell>
        </row>
        <row r="1494">
          <cell r="A1494" t="str">
            <v>72.08.02.04</v>
          </cell>
          <cell r="B1494" t="str">
            <v xml:space="preserve">CAMINHAO IRRIGADEIRA 9000L COND. D                                             </v>
          </cell>
          <cell r="C1494" t="str">
            <v>hora</v>
          </cell>
          <cell r="D1494">
            <v>190.61842074074073</v>
          </cell>
        </row>
        <row r="1495">
          <cell r="A1495" t="str">
            <v>72.08.02.05</v>
          </cell>
          <cell r="B1495" t="str">
            <v xml:space="preserve">CAMINHAO IRRIGADEIRA 9000L COND. E                                             </v>
          </cell>
          <cell r="C1495" t="str">
            <v>km</v>
          </cell>
          <cell r="D1495">
            <v>3.5839325925925927</v>
          </cell>
        </row>
        <row r="1496">
          <cell r="A1496" t="str">
            <v>72.09.01.01</v>
          </cell>
          <cell r="B1496" t="str">
            <v xml:space="preserve">CAMINHAO BASCULANTE 5M3 COND. A                                                </v>
          </cell>
          <cell r="C1496" t="str">
            <v>hora</v>
          </cell>
          <cell r="D1496">
            <v>54.49279111111111</v>
          </cell>
        </row>
        <row r="1497">
          <cell r="A1497" t="str">
            <v>72.09.01.02</v>
          </cell>
          <cell r="B1497" t="str">
            <v xml:space="preserve">CAMINHAO BASCULANTE 5M3 COND. B                                                </v>
          </cell>
          <cell r="C1497" t="str">
            <v>hora</v>
          </cell>
          <cell r="D1497">
            <v>39.476432592592587</v>
          </cell>
        </row>
        <row r="1498">
          <cell r="A1498" t="str">
            <v>72.09.01.03</v>
          </cell>
          <cell r="B1498" t="str">
            <v xml:space="preserve">CAMINHAO BASCULANTE 5M3 COND. C                                                </v>
          </cell>
          <cell r="C1498" t="str">
            <v>hora</v>
          </cell>
          <cell r="D1498">
            <v>128.78760740740742</v>
          </cell>
        </row>
        <row r="1499">
          <cell r="A1499" t="str">
            <v>72.09.01.04</v>
          </cell>
          <cell r="B1499" t="str">
            <v xml:space="preserve">CAMINHAO BASCULANTE 5M3 COND. D                                                </v>
          </cell>
          <cell r="C1499" t="str">
            <v>hora</v>
          </cell>
          <cell r="D1499">
            <v>163.03171111111112</v>
          </cell>
        </row>
        <row r="1500">
          <cell r="A1500" t="str">
            <v>72.09.01.05</v>
          </cell>
          <cell r="B1500" t="str">
            <v xml:space="preserve">CAMINHAO BASCULANTE 5M3 COND. E                                                </v>
          </cell>
          <cell r="C1500" t="str">
            <v>km</v>
          </cell>
          <cell r="D1500">
            <v>3.0628266666666666</v>
          </cell>
        </row>
        <row r="1501">
          <cell r="A1501" t="str">
            <v>72.09.02.01</v>
          </cell>
          <cell r="B1501" t="str">
            <v xml:space="preserve">CAMINHAO BASCULANTE 8M3 COND. A                                                </v>
          </cell>
          <cell r="C1501" t="str">
            <v>hora</v>
          </cell>
          <cell r="D1501">
            <v>57.321651851851847</v>
          </cell>
        </row>
        <row r="1502">
          <cell r="A1502" t="str">
            <v>72.09.02.02</v>
          </cell>
          <cell r="B1502" t="str">
            <v xml:space="preserve">CAMINHAO BASCULANTE 8M3 COND. B                                                </v>
          </cell>
          <cell r="C1502" t="str">
            <v>hora</v>
          </cell>
          <cell r="D1502">
            <v>44.985266666666661</v>
          </cell>
        </row>
        <row r="1503">
          <cell r="A1503" t="str">
            <v>72.09.02.03</v>
          </cell>
          <cell r="B1503" t="str">
            <v xml:space="preserve">CAMINHAO BASCULANTE 8M3 COND. C                                                </v>
          </cell>
          <cell r="C1503" t="str">
            <v>hora</v>
          </cell>
          <cell r="D1503">
            <v>171.05036148148147</v>
          </cell>
        </row>
        <row r="1504">
          <cell r="A1504" t="str">
            <v>72.09.02.04</v>
          </cell>
          <cell r="B1504" t="str">
            <v xml:space="preserve">CAMINHAO BASCULANTE 8M3 COND. D                                                </v>
          </cell>
          <cell r="C1504" t="str">
            <v>hora</v>
          </cell>
          <cell r="D1504">
            <v>205.29446518518517</v>
          </cell>
        </row>
        <row r="1505">
          <cell r="A1505" t="str">
            <v>72.09.02.05</v>
          </cell>
          <cell r="B1505" t="str">
            <v xml:space="preserve">CAMINHAO BASCULANTE 8M3 COND. E                                                </v>
          </cell>
          <cell r="C1505" t="str">
            <v>km</v>
          </cell>
          <cell r="D1505">
            <v>3.8604377777777779</v>
          </cell>
        </row>
        <row r="1506">
          <cell r="A1506" t="str">
            <v>72.09.04.01</v>
          </cell>
          <cell r="B1506" t="str">
            <v xml:space="preserve">CHAS.BASC.12M3 C-A                                                             </v>
          </cell>
          <cell r="C1506" t="str">
            <v>hora</v>
          </cell>
          <cell r="D1506">
            <v>60.480191851851849</v>
          </cell>
        </row>
        <row r="1507">
          <cell r="A1507" t="str">
            <v>72.09.04.02</v>
          </cell>
          <cell r="B1507" t="str">
            <v xml:space="preserve">CHAS.BASC.12M3 C-B                                                             </v>
          </cell>
          <cell r="C1507" t="str">
            <v>hora</v>
          </cell>
          <cell r="D1507">
            <v>51.142824444444443</v>
          </cell>
        </row>
        <row r="1508">
          <cell r="A1508" t="str">
            <v>72.09.04.03</v>
          </cell>
          <cell r="B1508" t="str">
            <v xml:space="preserve">CHAS.BASC.12M3 C-C                                                             </v>
          </cell>
          <cell r="C1508" t="str">
            <v>hora</v>
          </cell>
          <cell r="D1508">
            <v>177.20791925925926</v>
          </cell>
        </row>
        <row r="1509">
          <cell r="A1509" t="str">
            <v>72.09.04.04</v>
          </cell>
          <cell r="B1509" t="str">
            <v xml:space="preserve">CAMINHAO BASCULANTE 12M3 COND. D                                               </v>
          </cell>
          <cell r="C1509" t="str">
            <v>hora</v>
          </cell>
          <cell r="D1509">
            <v>211.45202296296296</v>
          </cell>
        </row>
        <row r="1510">
          <cell r="A1510" t="str">
            <v>72.09.04.05</v>
          </cell>
          <cell r="B1510" t="str">
            <v xml:space="preserve">CHAS.BASC.12M3 C-E                                                             </v>
          </cell>
          <cell r="C1510" t="str">
            <v>km</v>
          </cell>
          <cell r="D1510">
            <v>3.9774207407407403</v>
          </cell>
        </row>
        <row r="1511">
          <cell r="A1511" t="str">
            <v>72.10.01.01</v>
          </cell>
          <cell r="B1511" t="str">
            <v xml:space="preserve">CAMINHAO BASC.FORA ESTR. 18,3M3 COND. A                                        </v>
          </cell>
          <cell r="C1511" t="str">
            <v>hora</v>
          </cell>
          <cell r="D1511">
            <v>177.78219925925927</v>
          </cell>
        </row>
        <row r="1512">
          <cell r="A1512" t="str">
            <v>72.10.01.02</v>
          </cell>
          <cell r="B1512" t="str">
            <v xml:space="preserve">CAMINHAO BASC. FORA ESTR. 18,3M3 COND. B                                       </v>
          </cell>
          <cell r="C1512" t="str">
            <v>hora</v>
          </cell>
          <cell r="D1512">
            <v>238.48572222222222</v>
          </cell>
        </row>
        <row r="1513">
          <cell r="A1513" t="str">
            <v>72.10.01.03</v>
          </cell>
          <cell r="B1513" t="str">
            <v xml:space="preserve">CAMINHAO BASC. FORA ESTR. 18.3M3 COND. C                                       </v>
          </cell>
          <cell r="C1513" t="str">
            <v>hora</v>
          </cell>
          <cell r="D1513">
            <v>463.97570074074076</v>
          </cell>
        </row>
        <row r="1514">
          <cell r="A1514" t="str">
            <v>72.10.01.04</v>
          </cell>
          <cell r="B1514" t="str">
            <v xml:space="preserve">CAMINHAO BASC.FORA ESTR. 18,3M3 COND. D                                        </v>
          </cell>
          <cell r="C1514" t="str">
            <v>hora</v>
          </cell>
          <cell r="D1514">
            <v>509.70540444444447</v>
          </cell>
        </row>
        <row r="1515">
          <cell r="A1515" t="str">
            <v>72.10.01.05</v>
          </cell>
          <cell r="B1515" t="str">
            <v xml:space="preserve">CAMINHAO BASC.FORA ESTR.18,3M3 COND. E                                         </v>
          </cell>
          <cell r="C1515" t="str">
            <v>km</v>
          </cell>
          <cell r="D1515">
            <v>9.5819681481481478</v>
          </cell>
        </row>
        <row r="1516">
          <cell r="A1516" t="str">
            <v>72.11.01.01</v>
          </cell>
          <cell r="B1516" t="str">
            <v xml:space="preserve">CAMINHAO BETONEIRA 5M3 COND. A                                                 </v>
          </cell>
          <cell r="C1516" t="str">
            <v>hora</v>
          </cell>
          <cell r="D1516">
            <v>71.348972592592588</v>
          </cell>
        </row>
        <row r="1517">
          <cell r="A1517" t="str">
            <v>72.11.01.02</v>
          </cell>
          <cell r="B1517" t="str">
            <v xml:space="preserve">CAMINHAO BETONEIRA 5M3 COND. B                                                 </v>
          </cell>
          <cell r="C1517" t="str">
            <v>hora</v>
          </cell>
          <cell r="D1517">
            <v>72.316740740740741</v>
          </cell>
        </row>
        <row r="1518">
          <cell r="A1518" t="str">
            <v>72.11.01.03</v>
          </cell>
          <cell r="B1518" t="str">
            <v xml:space="preserve">CAMINHAO BETONEIRA 5M3 COND. C                                                 </v>
          </cell>
          <cell r="C1518" t="str">
            <v>hora</v>
          </cell>
          <cell r="D1518">
            <v>212.14328592592594</v>
          </cell>
        </row>
        <row r="1519">
          <cell r="A1519" t="str">
            <v>72.11.01.04</v>
          </cell>
          <cell r="B1519" t="str">
            <v xml:space="preserve">CAMINHAO BETONEIRA 5M3 COND. D                                                 </v>
          </cell>
          <cell r="C1519" t="str">
            <v>hora</v>
          </cell>
          <cell r="D1519">
            <v>246.38738962962964</v>
          </cell>
        </row>
        <row r="1520">
          <cell r="A1520" t="str">
            <v>72.11.01.05</v>
          </cell>
          <cell r="B1520" t="str">
            <v xml:space="preserve">CAMINHAO BETONEIRA 5M3 COND. E                                                 </v>
          </cell>
          <cell r="C1520" t="str">
            <v>km</v>
          </cell>
          <cell r="D1520">
            <v>4.6367792592592592</v>
          </cell>
        </row>
        <row r="1521">
          <cell r="A1521" t="str">
            <v>72.11.02.01</v>
          </cell>
          <cell r="B1521" t="str">
            <v xml:space="preserve">CAMINHAO BETONEIRA 7M3 COND. A                                                 </v>
          </cell>
          <cell r="C1521" t="str">
            <v>hora</v>
          </cell>
          <cell r="D1521">
            <v>71.636112592592596</v>
          </cell>
        </row>
        <row r="1522">
          <cell r="A1522" t="str">
            <v>72.11.02.02</v>
          </cell>
          <cell r="B1522" t="str">
            <v xml:space="preserve">CAMINHAO BETONEIRA 7M3 COND. B                                                 </v>
          </cell>
          <cell r="C1522" t="str">
            <v>hora</v>
          </cell>
          <cell r="D1522">
            <v>72.880385925925935</v>
          </cell>
        </row>
        <row r="1523">
          <cell r="A1523" t="str">
            <v>72.11.02.03</v>
          </cell>
          <cell r="B1523" t="str">
            <v xml:space="preserve">CAMINHAO BETONEIRA 7M3 COND. C                                                 </v>
          </cell>
          <cell r="C1523" t="str">
            <v>hora</v>
          </cell>
          <cell r="D1523">
            <v>218.4390962962963</v>
          </cell>
        </row>
        <row r="1524">
          <cell r="A1524" t="str">
            <v>72.11.02.04</v>
          </cell>
          <cell r="B1524" t="str">
            <v xml:space="preserve">CAMINHAO BETONEIRA 7M3 COND. D                                                 </v>
          </cell>
          <cell r="C1524" t="str">
            <v>hora</v>
          </cell>
          <cell r="D1524">
            <v>252.6832</v>
          </cell>
        </row>
        <row r="1525">
          <cell r="A1525" t="str">
            <v>72.11.02.05</v>
          </cell>
          <cell r="B1525" t="str">
            <v xml:space="preserve">CAMINHAO BETONEIRA 7M3 COND. E                                                 </v>
          </cell>
          <cell r="C1525" t="str">
            <v>km</v>
          </cell>
          <cell r="D1525">
            <v>4.753762222222222</v>
          </cell>
        </row>
        <row r="1526">
          <cell r="A1526" t="str">
            <v>72.11.03.01</v>
          </cell>
          <cell r="B1526" t="str">
            <v xml:space="preserve">CAMINHAO P/BOMBEAMENTO DE CONC. COND. A                                        </v>
          </cell>
          <cell r="C1526" t="str">
            <v>hora</v>
          </cell>
          <cell r="D1526">
            <v>108.78352074074074</v>
          </cell>
        </row>
        <row r="1527">
          <cell r="A1527" t="str">
            <v>72.11.03.02</v>
          </cell>
          <cell r="B1527" t="str">
            <v xml:space="preserve">CAMINHAO P/BOMBEAMENTO DE CONC. COND. B                                        </v>
          </cell>
          <cell r="C1527" t="str">
            <v>hora</v>
          </cell>
          <cell r="D1527">
            <v>153.15196814814814</v>
          </cell>
        </row>
        <row r="1528">
          <cell r="A1528" t="str">
            <v>72.11.03.03</v>
          </cell>
          <cell r="B1528" t="str">
            <v xml:space="preserve">CAMINHAO P/BOMBEAMENTO DE CONC. COND. C                                        </v>
          </cell>
          <cell r="C1528" t="str">
            <v>hora</v>
          </cell>
          <cell r="D1528">
            <v>292.9785133333333</v>
          </cell>
        </row>
        <row r="1529">
          <cell r="A1529" t="str">
            <v>72.11.03.04</v>
          </cell>
          <cell r="B1529" t="str">
            <v xml:space="preserve">CAMINHAO P/BOMBEAMENTO DE CONC. COND. D                                        </v>
          </cell>
          <cell r="C1529" t="str">
            <v>hora</v>
          </cell>
          <cell r="D1529">
            <v>327.23325185185183</v>
          </cell>
        </row>
        <row r="1530">
          <cell r="A1530" t="str">
            <v>72.11.03.05</v>
          </cell>
          <cell r="B1530" t="str">
            <v xml:space="preserve">CAMINHAO P/BOMBEAMENTO DE CONC. COND. E                                        </v>
          </cell>
          <cell r="C1530" t="str">
            <v>km</v>
          </cell>
          <cell r="D1530">
            <v>6.1469229629629627</v>
          </cell>
        </row>
        <row r="1531">
          <cell r="A1531" t="str">
            <v>72.12.01.01</v>
          </cell>
          <cell r="B1531" t="str">
            <v xml:space="preserve">CAMINHAO CARROC. MADEIRA 4,5T COND. A                                          </v>
          </cell>
          <cell r="C1531" t="str">
            <v>hora</v>
          </cell>
          <cell r="D1531">
            <v>49.515697777777774</v>
          </cell>
        </row>
        <row r="1532">
          <cell r="A1532" t="str">
            <v>72.12.01.02</v>
          </cell>
          <cell r="B1532" t="str">
            <v xml:space="preserve">CAMINHAO CARROC. MADEIRA 4,5T COND. B                                          </v>
          </cell>
          <cell r="C1532" t="str">
            <v>hora</v>
          </cell>
          <cell r="D1532">
            <v>31.362068888888889</v>
          </cell>
        </row>
        <row r="1533">
          <cell r="A1533" t="str">
            <v>72.12.01.03</v>
          </cell>
          <cell r="B1533" t="str">
            <v xml:space="preserve">CAMINHAO CARROC. MADEIRA 4,5T COND. C                                          </v>
          </cell>
          <cell r="C1533" t="str">
            <v>hora</v>
          </cell>
          <cell r="D1533">
            <v>113.30331703703705</v>
          </cell>
        </row>
        <row r="1534">
          <cell r="A1534" t="str">
            <v>72.12.01.04</v>
          </cell>
          <cell r="B1534" t="str">
            <v xml:space="preserve">CAMINHAO CARROC. MADEIRA 4,5T COND. D                                          </v>
          </cell>
          <cell r="C1534" t="str">
            <v>hora</v>
          </cell>
          <cell r="D1534">
            <v>147.54742074074073</v>
          </cell>
        </row>
        <row r="1535">
          <cell r="A1535" t="str">
            <v>72.12.01.05</v>
          </cell>
          <cell r="B1535" t="str">
            <v xml:space="preserve">CAMINHAO CARROC. MADEIRA 4,5 T COND. E                                         </v>
          </cell>
          <cell r="C1535" t="str">
            <v>km</v>
          </cell>
          <cell r="D1535">
            <v>2.7756866666666666</v>
          </cell>
        </row>
        <row r="1536">
          <cell r="A1536" t="str">
            <v>72.12.02.01</v>
          </cell>
          <cell r="B1536" t="str">
            <v xml:space="preserve">CAMINHAO CARROC. MADEIRA 8,0T COND. A                                          </v>
          </cell>
          <cell r="C1536" t="str">
            <v>hora</v>
          </cell>
          <cell r="D1536">
            <v>56.013569629629622</v>
          </cell>
        </row>
        <row r="1537">
          <cell r="A1537" t="str">
            <v>72.12.02.02</v>
          </cell>
          <cell r="B1537" t="str">
            <v xml:space="preserve">CAMINHAO CARROC. MADEIRA 8,0T COND. B                                          </v>
          </cell>
          <cell r="C1537" t="str">
            <v>hora</v>
          </cell>
          <cell r="D1537">
            <v>44.719396296296296</v>
          </cell>
        </row>
        <row r="1538">
          <cell r="A1538" t="str">
            <v>72.12.02.03</v>
          </cell>
          <cell r="B1538" t="str">
            <v xml:space="preserve">CAMINHAO CARROC. MADEIRA 8,0T COND. C                                          </v>
          </cell>
          <cell r="C1538" t="str">
            <v>hora</v>
          </cell>
          <cell r="D1538">
            <v>142.31509185185186</v>
          </cell>
        </row>
        <row r="1539">
          <cell r="A1539" t="str">
            <v>72.12.02.04</v>
          </cell>
          <cell r="B1539" t="str">
            <v xml:space="preserve">CAMINHAO CARROC. MADEIRA 8,0T COND. D                                          </v>
          </cell>
          <cell r="C1539" t="str">
            <v>hora</v>
          </cell>
          <cell r="D1539">
            <v>176.55919555555556</v>
          </cell>
        </row>
        <row r="1540">
          <cell r="A1540" t="str">
            <v>72.12.02.05</v>
          </cell>
          <cell r="B1540" t="str">
            <v xml:space="preserve">CAMINHAO CARROC. MADEIRA 8,0 TON COND. E                                       </v>
          </cell>
          <cell r="C1540" t="str">
            <v>km</v>
          </cell>
          <cell r="D1540">
            <v>3.3180622222222218</v>
          </cell>
        </row>
        <row r="1541">
          <cell r="A1541" t="str">
            <v>72.12.03.01</v>
          </cell>
          <cell r="B1541" t="str">
            <v xml:space="preserve">CAMINHAO CARROC. MADEIRA 10,5T COND. A                                         </v>
          </cell>
          <cell r="C1541" t="str">
            <v>hora</v>
          </cell>
          <cell r="D1541">
            <v>58.417037777777779</v>
          </cell>
        </row>
        <row r="1542">
          <cell r="A1542" t="str">
            <v>72.12.03.02</v>
          </cell>
          <cell r="B1542" t="str">
            <v xml:space="preserve">CAMINHAO CARROC. MADEIRA 10,5T COND. B                                         </v>
          </cell>
          <cell r="C1542" t="str">
            <v>hora</v>
          </cell>
          <cell r="D1542">
            <v>49.653950370370367</v>
          </cell>
        </row>
        <row r="1543">
          <cell r="A1543" t="str">
            <v>72.12.03.03</v>
          </cell>
          <cell r="B1543" t="str">
            <v xml:space="preserve">CAMINHAO CARROC. MADEIRA 10,5T COND. C                                         </v>
          </cell>
          <cell r="C1543" t="str">
            <v>hora</v>
          </cell>
          <cell r="D1543">
            <v>170.59306444444445</v>
          </cell>
        </row>
        <row r="1544">
          <cell r="A1544" t="str">
            <v>72.12.03.04</v>
          </cell>
          <cell r="B1544" t="str">
            <v xml:space="preserve">CAMINHAO CARROC. MADEIRA 10,5T COND. D                                         </v>
          </cell>
          <cell r="C1544" t="str">
            <v>hora</v>
          </cell>
          <cell r="D1544">
            <v>204.83716814814815</v>
          </cell>
        </row>
        <row r="1545">
          <cell r="A1545" t="str">
            <v>72.12.03.05</v>
          </cell>
          <cell r="B1545" t="str">
            <v xml:space="preserve">CAMINHAO CARROC. MADEIRA 10,5T COND. E                                         </v>
          </cell>
          <cell r="C1545" t="str">
            <v>km</v>
          </cell>
          <cell r="D1545">
            <v>3.8498029629629631</v>
          </cell>
        </row>
        <row r="1546">
          <cell r="A1546" t="str">
            <v>72.12.04.01</v>
          </cell>
          <cell r="B1546" t="str">
            <v xml:space="preserve">CAMINHAO PARA LUBRIFICACAO 3000L COND. A                                       </v>
          </cell>
          <cell r="C1546" t="str">
            <v>hora</v>
          </cell>
          <cell r="D1546">
            <v>111.29333703703703</v>
          </cell>
        </row>
        <row r="1547">
          <cell r="A1547" t="str">
            <v>72.12.04.02</v>
          </cell>
          <cell r="B1547" t="str">
            <v xml:space="preserve">CAMINHAO PARA LUBRIFICACAO 3000L COND. B                                       </v>
          </cell>
          <cell r="C1547" t="str">
            <v>hora</v>
          </cell>
          <cell r="D1547">
            <v>55.800873333333335</v>
          </cell>
        </row>
        <row r="1548">
          <cell r="A1548" t="str">
            <v>72.12.04.03</v>
          </cell>
          <cell r="B1548" t="str">
            <v xml:space="preserve">CAMINHAO PARA LUBRIFICACAO 3000L COND. C                                       </v>
          </cell>
          <cell r="C1548" t="str">
            <v>hora</v>
          </cell>
          <cell r="D1548">
            <v>136.63610074074072</v>
          </cell>
        </row>
        <row r="1549">
          <cell r="A1549" t="str">
            <v>72.12.04.04</v>
          </cell>
          <cell r="B1549" t="str">
            <v xml:space="preserve">CAMINHAO PARA LUBRIFICACAO 3000L COND. D                                       </v>
          </cell>
          <cell r="C1549" t="str">
            <v>hora</v>
          </cell>
          <cell r="D1549">
            <v>220.76812074074073</v>
          </cell>
        </row>
        <row r="1550">
          <cell r="A1550" t="str">
            <v>72.12.04.05</v>
          </cell>
          <cell r="B1550" t="str">
            <v xml:space="preserve">CAMINHAO P/ LUBRIFICACAO 3000L COND. E                                         </v>
          </cell>
          <cell r="C1550" t="str">
            <v>km</v>
          </cell>
          <cell r="D1550">
            <v>4.0199599999999993</v>
          </cell>
        </row>
        <row r="1551">
          <cell r="A1551" t="str">
            <v>72.12.05.01</v>
          </cell>
          <cell r="B1551" t="str">
            <v xml:space="preserve">CAMINHAO PARA LUBRIFICACAO 7000L COND. A                                       </v>
          </cell>
          <cell r="C1551" t="str">
            <v>hora</v>
          </cell>
          <cell r="D1551">
            <v>116.85534518518519</v>
          </cell>
        </row>
        <row r="1552">
          <cell r="A1552" t="str">
            <v>72.12.05.02</v>
          </cell>
          <cell r="B1552" t="str">
            <v xml:space="preserve">CAMINHAO PARA LUBRIFICACAO 7000L COND. B                                       </v>
          </cell>
          <cell r="C1552" t="str">
            <v>hora</v>
          </cell>
          <cell r="D1552">
            <v>67.233299259259255</v>
          </cell>
        </row>
        <row r="1553">
          <cell r="A1553" t="str">
            <v>72.12.05.03</v>
          </cell>
          <cell r="B1553" t="str">
            <v xml:space="preserve">CAMINHAO PARA LUBRIFICACAO 7000L COND. C                                       </v>
          </cell>
          <cell r="C1553" t="str">
            <v>hora</v>
          </cell>
          <cell r="D1553">
            <v>164.56312444444444</v>
          </cell>
        </row>
        <row r="1554">
          <cell r="A1554" t="str">
            <v>72.12.05.04</v>
          </cell>
          <cell r="B1554" t="str">
            <v xml:space="preserve">CAMINHAO PARA LUBRIFICACAO 7000L COND. D                                       </v>
          </cell>
          <cell r="C1554" t="str">
            <v>hora</v>
          </cell>
          <cell r="D1554">
            <v>248.69514444444445</v>
          </cell>
        </row>
        <row r="1555">
          <cell r="A1555" t="str">
            <v>72.12.05.05</v>
          </cell>
          <cell r="B1555" t="str">
            <v xml:space="preserve">CAMINHAO P/LUBRIFICACAO 7000L COND. E                                          </v>
          </cell>
          <cell r="C1555" t="str">
            <v>km</v>
          </cell>
          <cell r="D1555">
            <v>4.5304311111111106</v>
          </cell>
        </row>
        <row r="1556">
          <cell r="A1556" t="str">
            <v>72.12.06.01</v>
          </cell>
          <cell r="B1556" t="str">
            <v xml:space="preserve">CAMINHAO ABASTECEDOR COND. A                                                   </v>
          </cell>
          <cell r="C1556" t="str">
            <v>hora</v>
          </cell>
          <cell r="D1556">
            <v>93.862875555555561</v>
          </cell>
        </row>
        <row r="1557">
          <cell r="A1557" t="str">
            <v>72.12.06.02</v>
          </cell>
          <cell r="B1557" t="str">
            <v xml:space="preserve">CAMINHAO ABASTECEDOR COND. B                                                   </v>
          </cell>
          <cell r="C1557" t="str">
            <v>hora</v>
          </cell>
          <cell r="D1557">
            <v>71.231989629629624</v>
          </cell>
        </row>
        <row r="1558">
          <cell r="A1558" t="str">
            <v>72.12.06.03</v>
          </cell>
          <cell r="B1558" t="str">
            <v xml:space="preserve">CAMINHAO ABASTECEDOR COND. C                                                   </v>
          </cell>
          <cell r="C1558" t="str">
            <v>hora</v>
          </cell>
          <cell r="D1558">
            <v>211.05853481481481</v>
          </cell>
        </row>
        <row r="1559">
          <cell r="A1559" t="str">
            <v>72.12.06.04</v>
          </cell>
          <cell r="B1559" t="str">
            <v xml:space="preserve">CAMINHAO ABASTECEDOR COND. D                                                   </v>
          </cell>
          <cell r="C1559" t="str">
            <v>hora</v>
          </cell>
          <cell r="D1559">
            <v>270.25191407407408</v>
          </cell>
        </row>
        <row r="1560">
          <cell r="A1560" t="str">
            <v>72.12.06.05</v>
          </cell>
          <cell r="B1560" t="str">
            <v xml:space="preserve">CAMINHAO ABASTECEDOR COND. E                                                   </v>
          </cell>
          <cell r="C1560" t="str">
            <v>km</v>
          </cell>
          <cell r="D1560">
            <v>4.9132844444444439</v>
          </cell>
        </row>
        <row r="1561">
          <cell r="A1561" t="str">
            <v>72.12.07.01</v>
          </cell>
          <cell r="B1561" t="str">
            <v xml:space="preserve">CAMINHAO CARROC.BOIAD.R.8T COND. A                                             </v>
          </cell>
          <cell r="C1561" t="str">
            <v>hora</v>
          </cell>
          <cell r="D1561">
            <v>82.749494074074079</v>
          </cell>
        </row>
        <row r="1562">
          <cell r="A1562" t="str">
            <v>72.12.07.02</v>
          </cell>
          <cell r="B1562" t="str">
            <v xml:space="preserve">CAMINHAO CARROC.BOIAD.R.8T COND. B                                             </v>
          </cell>
          <cell r="C1562" t="str">
            <v>hora</v>
          </cell>
          <cell r="D1562">
            <v>48.399042222222221</v>
          </cell>
        </row>
        <row r="1563">
          <cell r="A1563" t="str">
            <v>72.12.07.03</v>
          </cell>
          <cell r="B1563" t="str">
            <v xml:space="preserve">CAMINHAO CARROC.BOIAD.R.8T COND. C                                             </v>
          </cell>
          <cell r="C1563" t="str">
            <v>hora</v>
          </cell>
          <cell r="D1563">
            <v>144.10174074074072</v>
          </cell>
        </row>
        <row r="1564">
          <cell r="A1564" t="str">
            <v>72.12.07.04</v>
          </cell>
          <cell r="B1564" t="str">
            <v xml:space="preserve">CAMINHAO CARROC.BOIAD.R.8T COND. D                                             </v>
          </cell>
          <cell r="C1564" t="str">
            <v>hora</v>
          </cell>
          <cell r="D1564">
            <v>203.29512</v>
          </cell>
        </row>
        <row r="1565">
          <cell r="A1565" t="str">
            <v>72.13.01.01</v>
          </cell>
          <cell r="B1565" t="str">
            <v xml:space="preserve">CAMINHAO HIDROSSEMEADOR 5600L COND. A                                          </v>
          </cell>
          <cell r="C1565" t="str">
            <v>hora</v>
          </cell>
          <cell r="D1565">
            <v>66.903620000000004</v>
          </cell>
        </row>
        <row r="1566">
          <cell r="A1566" t="str">
            <v>72.13.01.02</v>
          </cell>
          <cell r="B1566" t="str">
            <v xml:space="preserve">CAMINHAO HIDROSSEMEADOR 5600L COND. B                                          </v>
          </cell>
          <cell r="C1566" t="str">
            <v>hora</v>
          </cell>
          <cell r="D1566">
            <v>67.105681481481483</v>
          </cell>
        </row>
        <row r="1567">
          <cell r="A1567" t="str">
            <v>72.13.01.03</v>
          </cell>
          <cell r="B1567" t="str">
            <v xml:space="preserve">CAMINHAO HIDROSSEMEADOR 5600L COND. C                                          </v>
          </cell>
          <cell r="C1567" t="str">
            <v>hora</v>
          </cell>
          <cell r="D1567">
            <v>160.52189481481483</v>
          </cell>
        </row>
        <row r="1568">
          <cell r="A1568" t="str">
            <v>72.13.01.04</v>
          </cell>
          <cell r="B1568" t="str">
            <v xml:space="preserve">CAMINHAO HIDROSSEMEADOR 5600L COND. D                                          </v>
          </cell>
          <cell r="C1568" t="str">
            <v>hora</v>
          </cell>
          <cell r="D1568">
            <v>194.76599851851853</v>
          </cell>
        </row>
        <row r="1569">
          <cell r="A1569" t="str">
            <v>72.13.01.05</v>
          </cell>
          <cell r="B1569" t="str">
            <v xml:space="preserve">CAMINHAO HIDROSSEMEADOR 5600L COND. E                                          </v>
          </cell>
          <cell r="C1569" t="str">
            <v>km</v>
          </cell>
          <cell r="D1569">
            <v>3.5413933333333336</v>
          </cell>
        </row>
        <row r="1570">
          <cell r="A1570" t="str">
            <v>72.14.01.01</v>
          </cell>
          <cell r="B1570" t="str">
            <v xml:space="preserve">CAMINHAO ESPARGIDOR 6000L COND. A                                              </v>
          </cell>
          <cell r="C1570" t="str">
            <v>hora</v>
          </cell>
          <cell r="D1570">
            <v>68.073449629629636</v>
          </cell>
        </row>
        <row r="1571">
          <cell r="A1571" t="str">
            <v>72.14.01.02</v>
          </cell>
          <cell r="B1571" t="str">
            <v xml:space="preserve">CAMINHAO ESPARGIDOR 6000L COND. B                                              </v>
          </cell>
          <cell r="C1571" t="str">
            <v>hora</v>
          </cell>
          <cell r="D1571">
            <v>69.509149629629633</v>
          </cell>
        </row>
        <row r="1572">
          <cell r="A1572" t="str">
            <v>72.14.01.03</v>
          </cell>
          <cell r="B1572" t="str">
            <v xml:space="preserve">CAMINHAO ESPARGIDOR 6000L COND. C                                              </v>
          </cell>
          <cell r="C1572" t="str">
            <v>hora</v>
          </cell>
          <cell r="D1572">
            <v>162.92536296296294</v>
          </cell>
        </row>
        <row r="1573">
          <cell r="A1573" t="str">
            <v>72.14.01.04</v>
          </cell>
          <cell r="B1573" t="str">
            <v xml:space="preserve">CAMINHAO ESPARGIDOR 6000L COND. D                                              </v>
          </cell>
          <cell r="C1573" t="str">
            <v>hora</v>
          </cell>
          <cell r="D1573">
            <v>197.16946666666666</v>
          </cell>
        </row>
        <row r="1574">
          <cell r="A1574" t="str">
            <v>72.14.01.05</v>
          </cell>
          <cell r="B1574" t="str">
            <v xml:space="preserve">CAMINHAO ESPARGIDOR 6000L COND. E                                              </v>
          </cell>
          <cell r="C1574" t="str">
            <v>km</v>
          </cell>
          <cell r="D1574">
            <v>3.7115503703703703</v>
          </cell>
        </row>
        <row r="1575">
          <cell r="A1575" t="str">
            <v>72.15.01.01</v>
          </cell>
          <cell r="B1575" t="str">
            <v xml:space="preserve">CAMINHAO GUINCHO LANC.TELES.3,75T COND.A                                       </v>
          </cell>
          <cell r="C1575" t="str">
            <v>hora</v>
          </cell>
          <cell r="D1575">
            <v>66.935524444444439</v>
          </cell>
        </row>
        <row r="1576">
          <cell r="A1576" t="str">
            <v>72.15.01.02</v>
          </cell>
          <cell r="B1576" t="str">
            <v xml:space="preserve">CAMINHAO GUINCHO LANC.TELES.3,75T COND.B                                       </v>
          </cell>
          <cell r="C1576" t="str">
            <v>hora</v>
          </cell>
          <cell r="D1576">
            <v>59.033857037037038</v>
          </cell>
        </row>
        <row r="1577">
          <cell r="A1577" t="str">
            <v>72.15.01.03</v>
          </cell>
          <cell r="B1577" t="str">
            <v xml:space="preserve">CAMINHAO GUINCHO LANC.TELES.3,75T COND.C                                       </v>
          </cell>
          <cell r="C1577" t="str">
            <v>hora</v>
          </cell>
          <cell r="D1577">
            <v>174.24080592592594</v>
          </cell>
        </row>
        <row r="1578">
          <cell r="A1578" t="str">
            <v>72.15.01.04</v>
          </cell>
          <cell r="B1578" t="str">
            <v xml:space="preserve">CAMINHAO GUINCHO LANC.TELES.3,75T COND.D                                       </v>
          </cell>
          <cell r="C1578" t="str">
            <v>hora</v>
          </cell>
          <cell r="D1578">
            <v>208.48490962962964</v>
          </cell>
        </row>
        <row r="1579">
          <cell r="A1579" t="str">
            <v>72.15.01.05</v>
          </cell>
          <cell r="B1579" t="str">
            <v xml:space="preserve">CAMINHAO GUINCHO LANC.TELES.3,75T COND.E                                       </v>
          </cell>
          <cell r="C1579" t="str">
            <v>km</v>
          </cell>
          <cell r="D1579">
            <v>3.7966288888888888</v>
          </cell>
        </row>
        <row r="1580">
          <cell r="A1580" t="str">
            <v>72.15.02.01</v>
          </cell>
          <cell r="B1580" t="str">
            <v xml:space="preserve">CAMINHAO GUINCHO LANC.TELES.4,10T COND.A                                       </v>
          </cell>
          <cell r="C1580" t="str">
            <v>hora</v>
          </cell>
          <cell r="D1580">
            <v>66.935524444444439</v>
          </cell>
        </row>
        <row r="1581">
          <cell r="A1581" t="str">
            <v>72.15.02.02</v>
          </cell>
          <cell r="B1581" t="str">
            <v xml:space="preserve">CAMINHAO GUINCHO LANC.TELES.4,10T COND.B                                       </v>
          </cell>
          <cell r="C1581" t="str">
            <v>hora</v>
          </cell>
          <cell r="D1581">
            <v>59.033857037037038</v>
          </cell>
        </row>
        <row r="1582">
          <cell r="A1582" t="str">
            <v>72.15.02.03</v>
          </cell>
          <cell r="B1582" t="str">
            <v xml:space="preserve">CAMINHAO GUINCHO LANC.TELES.4,10T COND.C                                       </v>
          </cell>
          <cell r="C1582" t="str">
            <v>hora</v>
          </cell>
          <cell r="D1582">
            <v>174.24080592592594</v>
          </cell>
        </row>
        <row r="1583">
          <cell r="A1583" t="str">
            <v>72.15.02.04</v>
          </cell>
          <cell r="B1583" t="str">
            <v xml:space="preserve">CAMINHAO GUINCHO LANC.TELES.4,10T COND.D                                       </v>
          </cell>
          <cell r="C1583" t="str">
            <v>hora</v>
          </cell>
          <cell r="D1583">
            <v>208.48490962962964</v>
          </cell>
        </row>
        <row r="1584">
          <cell r="A1584" t="str">
            <v>72.15.02.05</v>
          </cell>
          <cell r="B1584" t="str">
            <v xml:space="preserve">CAMINHAO GUINCHO LANC.TELES.4,10T COND.E                                       </v>
          </cell>
          <cell r="C1584" t="str">
            <v>km</v>
          </cell>
          <cell r="D1584">
            <v>3.7966288888888888</v>
          </cell>
        </row>
        <row r="1585">
          <cell r="A1585" t="str">
            <v>72.15.03.01</v>
          </cell>
          <cell r="B1585" t="str">
            <v xml:space="preserve">CAMINHAO CARROCERIA COM GUINDAUTO 640-18COND. A                                </v>
          </cell>
          <cell r="C1585" t="str">
            <v>hora</v>
          </cell>
          <cell r="D1585">
            <v>58.821160740740737</v>
          </cell>
        </row>
        <row r="1586">
          <cell r="A1586" t="str">
            <v>72.15.03.02</v>
          </cell>
          <cell r="B1586" t="str">
            <v xml:space="preserve">CAMINHAO CARROCERIA COM GUINDAUTO 640-18, COND. B                              </v>
          </cell>
          <cell r="C1586" t="str">
            <v>hora</v>
          </cell>
          <cell r="D1586">
            <v>50.483465925925927</v>
          </cell>
        </row>
        <row r="1587">
          <cell r="A1587" t="str">
            <v>72.15.03.03</v>
          </cell>
          <cell r="B1587" t="str">
            <v xml:space="preserve">CAMINHAO CARROCERIA COM GUINDAUTO 640-18, COND. C                              </v>
          </cell>
          <cell r="C1587" t="str">
            <v>hora</v>
          </cell>
          <cell r="D1587">
            <v>148.07916148148146</v>
          </cell>
        </row>
        <row r="1588">
          <cell r="A1588" t="str">
            <v>72.15.03.04</v>
          </cell>
          <cell r="B1588" t="str">
            <v xml:space="preserve">CAMINHAO CAR. GUINDAUTO 640-18                                                 </v>
          </cell>
          <cell r="C1588" t="str">
            <v>hora</v>
          </cell>
          <cell r="D1588">
            <v>182.32326518518516</v>
          </cell>
        </row>
        <row r="1589">
          <cell r="A1589" t="str">
            <v>72.15.03.05</v>
          </cell>
          <cell r="B1589" t="str">
            <v xml:space="preserve">CAMINHAO CARROCERIA COM GUINDAUTO 640-18, COND. E                              </v>
          </cell>
          <cell r="C1589" t="str">
            <v>km</v>
          </cell>
          <cell r="D1589">
            <v>3.4244103703703703</v>
          </cell>
        </row>
        <row r="1590">
          <cell r="A1590" t="str">
            <v>72.16.01.01</v>
          </cell>
          <cell r="B1590" t="str">
            <v xml:space="preserve">CAMINHAO C/USINA LAMA ASFAL.10,5T COND.A                                       </v>
          </cell>
          <cell r="C1590" t="str">
            <v>hora</v>
          </cell>
          <cell r="D1590">
            <v>129.57458370370369</v>
          </cell>
        </row>
        <row r="1591">
          <cell r="A1591" t="str">
            <v>72.16.01.02</v>
          </cell>
          <cell r="B1591" t="str">
            <v xml:space="preserve">CAMINHAO C/USINA LAMA ASFAL.10,5T COND.B                                       </v>
          </cell>
          <cell r="C1591" t="str">
            <v>hora</v>
          </cell>
          <cell r="D1591">
            <v>191.36285777777778</v>
          </cell>
        </row>
        <row r="1592">
          <cell r="A1592" t="str">
            <v>72.16.01.03</v>
          </cell>
          <cell r="B1592" t="str">
            <v xml:space="preserve">CAMINHAO C/USINA LAMA ASFAL.10,5T COND.C                                       </v>
          </cell>
          <cell r="C1592" t="str">
            <v>hora</v>
          </cell>
          <cell r="D1592">
            <v>302.03937555555552</v>
          </cell>
        </row>
        <row r="1593">
          <cell r="A1593" t="str">
            <v>72.16.01.04</v>
          </cell>
          <cell r="B1593" t="str">
            <v xml:space="preserve">CAMINHAO C/USINA LAMA ASFAL.10,5T COND.D                                       </v>
          </cell>
          <cell r="C1593" t="str">
            <v>hora</v>
          </cell>
          <cell r="D1593">
            <v>336.28347925925925</v>
          </cell>
        </row>
        <row r="1594">
          <cell r="A1594" t="str">
            <v>72.16.01.05</v>
          </cell>
          <cell r="B1594" t="str">
            <v xml:space="preserve">CAMINHAO C/USINA LAMA ASFAL.10,5T COND.E                                       </v>
          </cell>
          <cell r="C1594" t="str">
            <v>km</v>
          </cell>
          <cell r="D1594">
            <v>6.3170800000000007</v>
          </cell>
        </row>
        <row r="1595">
          <cell r="A1595" t="str">
            <v>72.16.02.01</v>
          </cell>
          <cell r="B1595" t="str">
            <v xml:space="preserve">CAMINHAO USINA P/MICROP.9M3 COND.A                                             </v>
          </cell>
          <cell r="C1595" t="str">
            <v>hora</v>
          </cell>
          <cell r="D1595">
            <v>170.4973511111111</v>
          </cell>
        </row>
        <row r="1596">
          <cell r="A1596" t="str">
            <v>72.16.02.02</v>
          </cell>
          <cell r="B1596" t="str">
            <v xml:space="preserve">CAMINHAO USINA P/MICROP.9M3 COND.B                                             </v>
          </cell>
          <cell r="C1596" t="str">
            <v>hora</v>
          </cell>
          <cell r="D1596">
            <v>273.50616740740742</v>
          </cell>
        </row>
        <row r="1597">
          <cell r="A1597" t="str">
            <v>72.16.02.03</v>
          </cell>
          <cell r="B1597" t="str">
            <v xml:space="preserve">CAMINHAO USINA P/MICROP.9M3 COND. C                                            </v>
          </cell>
          <cell r="C1597" t="str">
            <v>hora</v>
          </cell>
          <cell r="D1597">
            <v>475.37622222222217</v>
          </cell>
        </row>
        <row r="1598">
          <cell r="A1598" t="str">
            <v>72.16.02.04</v>
          </cell>
          <cell r="B1598" t="str">
            <v xml:space="preserve">CAMINHAO USINA P/MICROP.9M3 COND.D                                             </v>
          </cell>
          <cell r="C1598" t="str">
            <v>hora</v>
          </cell>
          <cell r="D1598">
            <v>509.62032592592595</v>
          </cell>
        </row>
        <row r="1599">
          <cell r="A1599" t="str">
            <v>72.17.01.01</v>
          </cell>
          <cell r="B1599" t="str">
            <v xml:space="preserve">CAMINHAO PANTOGRAFICO ATE 9M COND. A                                           </v>
          </cell>
          <cell r="C1599" t="str">
            <v>hora</v>
          </cell>
          <cell r="D1599">
            <v>66.648384444444446</v>
          </cell>
        </row>
        <row r="1600">
          <cell r="A1600" t="str">
            <v>72.17.01.02</v>
          </cell>
          <cell r="B1600" t="str">
            <v xml:space="preserve">CAMINHAO PANTOGRAFICO ATE 9M COND. B                                           </v>
          </cell>
          <cell r="C1600" t="str">
            <v>hora</v>
          </cell>
          <cell r="D1600">
            <v>66.573940740740738</v>
          </cell>
        </row>
        <row r="1601">
          <cell r="A1601" t="str">
            <v>72.17.01.03</v>
          </cell>
          <cell r="B1601" t="str">
            <v xml:space="preserve">CAMINHAO PANTOGRAFICO ATE 9M COND. C                                           </v>
          </cell>
          <cell r="C1601" t="str">
            <v>hora</v>
          </cell>
          <cell r="D1601">
            <v>163.91440074074072</v>
          </cell>
        </row>
        <row r="1602">
          <cell r="A1602" t="str">
            <v>72.17.01.04</v>
          </cell>
          <cell r="B1602" t="str">
            <v xml:space="preserve">CAMINHAO PANTOGRAFICO ATE 9M COND. D                                           </v>
          </cell>
          <cell r="C1602" t="str">
            <v>hora</v>
          </cell>
          <cell r="D1602">
            <v>198.15850444444442</v>
          </cell>
        </row>
        <row r="1603">
          <cell r="A1603" t="str">
            <v>72.18.01.01</v>
          </cell>
          <cell r="B1603" t="str">
            <v xml:space="preserve">CAVALO MECANICO C/CARRETA 30000KG COND.A                                       </v>
          </cell>
          <cell r="C1603" t="str">
            <v>hora</v>
          </cell>
          <cell r="D1603">
            <v>68.094719259259264</v>
          </cell>
        </row>
        <row r="1604">
          <cell r="A1604" t="str">
            <v>72.18.01.02</v>
          </cell>
          <cell r="B1604" t="str">
            <v xml:space="preserve">CAVALO MECANICO C/CARRETA 30000KG COND.B                                       </v>
          </cell>
          <cell r="C1604" t="str">
            <v>hora</v>
          </cell>
          <cell r="D1604">
            <v>64.532056296296304</v>
          </cell>
        </row>
        <row r="1605">
          <cell r="A1605" t="str">
            <v>72.18.01.03</v>
          </cell>
          <cell r="B1605" t="str">
            <v xml:space="preserve">CAVALO MECANICO C/CARRETA 30000KG COND.C                                       </v>
          </cell>
          <cell r="C1605" t="str">
            <v>hora</v>
          </cell>
          <cell r="D1605">
            <v>274.69726666666668</v>
          </cell>
        </row>
        <row r="1606">
          <cell r="A1606" t="str">
            <v>72.18.01.04</v>
          </cell>
          <cell r="B1606" t="str">
            <v xml:space="preserve">CAVALO MECANICO C/CARRETA 30000KG COND.D                                       </v>
          </cell>
          <cell r="C1606" t="str">
            <v>hora</v>
          </cell>
          <cell r="D1606">
            <v>308.94137037037035</v>
          </cell>
        </row>
        <row r="1607">
          <cell r="A1607" t="str">
            <v>72.18.01.05</v>
          </cell>
          <cell r="B1607" t="str">
            <v xml:space="preserve">CAVALO MECANICO C/CARRETA 30000KG COND.E                                       </v>
          </cell>
          <cell r="C1607" t="str">
            <v>km</v>
          </cell>
          <cell r="D1607">
            <v>5.8066088888888885</v>
          </cell>
        </row>
        <row r="1608">
          <cell r="A1608" t="str">
            <v>72.18.02.01</v>
          </cell>
          <cell r="B1608" t="str">
            <v xml:space="preserve">CAVALO MECANICO C/PRANCHA 30000KG COND.A                                       </v>
          </cell>
          <cell r="C1608" t="str">
            <v>hora</v>
          </cell>
          <cell r="D1608">
            <v>69.370897037037039</v>
          </cell>
        </row>
        <row r="1609">
          <cell r="A1609" t="str">
            <v>72.18.02.02</v>
          </cell>
          <cell r="B1609" t="str">
            <v xml:space="preserve">CAVALO MECANICO C/PRANCHA 30000KG COND.B                                       </v>
          </cell>
          <cell r="C1609" t="str">
            <v>hora</v>
          </cell>
          <cell r="D1609">
            <v>66.96742888888889</v>
          </cell>
        </row>
        <row r="1610">
          <cell r="A1610" t="str">
            <v>72.18.02.03</v>
          </cell>
          <cell r="B1610" t="str">
            <v xml:space="preserve">CAVALO MECANICO C/PRANCHA 30000KG COND.C                                       </v>
          </cell>
          <cell r="C1610" t="str">
            <v>hora</v>
          </cell>
          <cell r="D1610">
            <v>277.13263925925918</v>
          </cell>
        </row>
        <row r="1611">
          <cell r="A1611" t="str">
            <v>72.18.02.04</v>
          </cell>
          <cell r="B1611" t="str">
            <v xml:space="preserve">CAVALO MECANICO C/PRANCHA 30000KG COND.D                                       </v>
          </cell>
          <cell r="C1611" t="str">
            <v>hora</v>
          </cell>
          <cell r="D1611">
            <v>311.37674296296296</v>
          </cell>
        </row>
        <row r="1612">
          <cell r="A1612" t="str">
            <v>72.18.02.05</v>
          </cell>
          <cell r="B1612" t="str">
            <v xml:space="preserve">CAVALO MECANICO C/PRANCHA 30000KG COND.E                                       </v>
          </cell>
          <cell r="C1612" t="str">
            <v>km</v>
          </cell>
          <cell r="D1612">
            <v>5.8491481481481484</v>
          </cell>
        </row>
        <row r="1613">
          <cell r="A1613" t="str">
            <v>72.19.01.01</v>
          </cell>
          <cell r="B1613" t="str">
            <v xml:space="preserve">CAMPANULA COND. A                                                              </v>
          </cell>
          <cell r="C1613" t="str">
            <v>hora</v>
          </cell>
          <cell r="D1613">
            <v>35.775517037037034</v>
          </cell>
        </row>
        <row r="1614">
          <cell r="A1614" t="str">
            <v>72.19.01.02</v>
          </cell>
          <cell r="B1614" t="str">
            <v xml:space="preserve">CAMPANULA COND. B                                                              </v>
          </cell>
          <cell r="C1614" t="str">
            <v>hora</v>
          </cell>
          <cell r="D1614">
            <v>3.1372703703703704</v>
          </cell>
        </row>
        <row r="1615">
          <cell r="A1615" t="str">
            <v>72.19.01.03</v>
          </cell>
          <cell r="B1615" t="str">
            <v xml:space="preserve">CAMPANULA COND. C                                                              </v>
          </cell>
          <cell r="C1615" t="str">
            <v>hora</v>
          </cell>
          <cell r="D1615">
            <v>3.1372703703703704</v>
          </cell>
        </row>
        <row r="1616">
          <cell r="A1616" t="str">
            <v>72.19.01.04</v>
          </cell>
          <cell r="B1616" t="str">
            <v xml:space="preserve">CAMPANULA COND. D                                                              </v>
          </cell>
          <cell r="C1616" t="str">
            <v>hora</v>
          </cell>
          <cell r="D1616">
            <v>37.392008888888881</v>
          </cell>
        </row>
        <row r="1617">
          <cell r="A1617" t="str">
            <v>72.20.01.01</v>
          </cell>
          <cell r="B1617" t="str">
            <v xml:space="preserve">COMPACTADOR PERC.220M2/H MAN.COND.A                                            </v>
          </cell>
          <cell r="C1617" t="str">
            <v>hora</v>
          </cell>
          <cell r="D1617">
            <v>26.842272592592593</v>
          </cell>
        </row>
        <row r="1618">
          <cell r="A1618" t="str">
            <v>72.20.01.02</v>
          </cell>
          <cell r="B1618" t="str">
            <v xml:space="preserve">COMPACTADOR PERC.220M2/H MAN.COND.B                                            </v>
          </cell>
          <cell r="C1618" t="str">
            <v>hora</v>
          </cell>
          <cell r="D1618">
            <v>5.7747044444444446</v>
          </cell>
        </row>
        <row r="1619">
          <cell r="A1619" t="str">
            <v>72.20.01.03</v>
          </cell>
          <cell r="B1619" t="str">
            <v xml:space="preserve">COMPACTADOR PERC.220M2/H MAN.COND.C                                            </v>
          </cell>
          <cell r="C1619" t="str">
            <v>hora</v>
          </cell>
          <cell r="D1619">
            <v>8.6992785185185184</v>
          </cell>
        </row>
        <row r="1620">
          <cell r="A1620" t="str">
            <v>72.20.01.04</v>
          </cell>
          <cell r="B1620" t="str">
            <v xml:space="preserve">COMPACTADOR PERC.220M2/H MAN.COND.D                                            </v>
          </cell>
          <cell r="C1620" t="str">
            <v>hora</v>
          </cell>
          <cell r="D1620">
            <v>32.351106666666666</v>
          </cell>
        </row>
        <row r="1621">
          <cell r="A1621" t="str">
            <v>72.20.02.01</v>
          </cell>
          <cell r="B1621" t="str">
            <v xml:space="preserve">COMPACTADOR PLAC.VIB.MAN.1000M2/H COND.A                                       </v>
          </cell>
          <cell r="C1621" t="str">
            <v>hora</v>
          </cell>
          <cell r="D1621">
            <v>25.055623703703706</v>
          </cell>
        </row>
        <row r="1622">
          <cell r="A1622" t="str">
            <v>72.20.02.02</v>
          </cell>
          <cell r="B1622" t="str">
            <v xml:space="preserve">COMPACTADOR PLAC.VIB.MAN.1000M2/H COND.B                                       </v>
          </cell>
          <cell r="C1622" t="str">
            <v>hora</v>
          </cell>
          <cell r="D1622">
            <v>2.5417207407407405</v>
          </cell>
        </row>
        <row r="1623">
          <cell r="A1623" t="str">
            <v>72.20.02.03</v>
          </cell>
          <cell r="B1623" t="str">
            <v xml:space="preserve">COMPACTADOR PLAC.VIB.MAN.1000M2/H COND.C                                       </v>
          </cell>
          <cell r="C1623" t="str">
            <v>hora</v>
          </cell>
          <cell r="D1623">
            <v>7.0189777777777786</v>
          </cell>
        </row>
        <row r="1624">
          <cell r="A1624" t="str">
            <v>72.20.02.04</v>
          </cell>
          <cell r="B1624" t="str">
            <v xml:space="preserve">COMPACTADOR PLAC.VIB.MAN.1000M2/H COND.D                                       </v>
          </cell>
          <cell r="C1624" t="str">
            <v>hora</v>
          </cell>
          <cell r="D1624">
            <v>30.68144074074074</v>
          </cell>
        </row>
        <row r="1625">
          <cell r="A1625" t="str">
            <v>72.21.01.01</v>
          </cell>
          <cell r="B1625" t="str">
            <v xml:space="preserve">COMPRESSOR DE AR XA-90 MWD COND. A                                             </v>
          </cell>
          <cell r="C1625" t="str">
            <v>hora</v>
          </cell>
          <cell r="D1625">
            <v>52.227575555555561</v>
          </cell>
        </row>
        <row r="1626">
          <cell r="A1626" t="str">
            <v>72.21.01.02</v>
          </cell>
          <cell r="B1626" t="str">
            <v xml:space="preserve">COMPRESSOR DE AR XA-90 MWD COND. B                                             </v>
          </cell>
          <cell r="C1626" t="str">
            <v>hora</v>
          </cell>
          <cell r="D1626">
            <v>22.641520740740742</v>
          </cell>
        </row>
        <row r="1627">
          <cell r="A1627" t="str">
            <v>72.21.01.03</v>
          </cell>
          <cell r="B1627" t="str">
            <v xml:space="preserve">COMPRESSOR DE AR XA-90 MWD COND. C                                             </v>
          </cell>
          <cell r="C1627" t="str">
            <v>hora</v>
          </cell>
          <cell r="D1627">
            <v>79.622858518518527</v>
          </cell>
        </row>
        <row r="1628">
          <cell r="A1628" t="str">
            <v>72.21.01.04</v>
          </cell>
          <cell r="B1628" t="str">
            <v xml:space="preserve">COMPRESSOR DE AR XA-90 MWD COND. D                                             </v>
          </cell>
          <cell r="C1628" t="str">
            <v>hora</v>
          </cell>
          <cell r="D1628">
            <v>119.72674518518518</v>
          </cell>
        </row>
        <row r="1629">
          <cell r="A1629" t="str">
            <v>72.21.02.01</v>
          </cell>
          <cell r="B1629" t="str">
            <v xml:space="preserve">COMPRESSOR DE AR XA-125 MWD COND. A                                            </v>
          </cell>
          <cell r="C1629" t="str">
            <v>hora</v>
          </cell>
          <cell r="D1629">
            <v>56.09864814814815</v>
          </cell>
        </row>
        <row r="1630">
          <cell r="A1630" t="str">
            <v>72.21.02.02</v>
          </cell>
          <cell r="B1630" t="str">
            <v xml:space="preserve">COMPRESSOR DE AR XA-125 MWD COND. B                                            </v>
          </cell>
          <cell r="C1630" t="str">
            <v>hora</v>
          </cell>
          <cell r="D1630">
            <v>29.873194814814813</v>
          </cell>
        </row>
        <row r="1631">
          <cell r="A1631" t="str">
            <v>72.21.02.03</v>
          </cell>
          <cell r="B1631" t="str">
            <v xml:space="preserve">COMPRESSOR DE AR XA-125 MWD COND. C                                            </v>
          </cell>
          <cell r="C1631" t="str">
            <v>hora</v>
          </cell>
          <cell r="D1631">
            <v>86.854532592592591</v>
          </cell>
        </row>
        <row r="1632">
          <cell r="A1632" t="str">
            <v>72.21.02.04</v>
          </cell>
          <cell r="B1632" t="str">
            <v xml:space="preserve">COMPRESSOR DE AR XA-125 MWD COND. D                                            </v>
          </cell>
          <cell r="C1632" t="str">
            <v>hora</v>
          </cell>
          <cell r="D1632">
            <v>126.95841925925926</v>
          </cell>
        </row>
        <row r="1633">
          <cell r="A1633" t="str">
            <v>72.21.03.01</v>
          </cell>
          <cell r="B1633" t="str">
            <v xml:space="preserve">COMPRESSOR DE AR XA-175MWD COND. A                                             </v>
          </cell>
          <cell r="C1633" t="str">
            <v>hora</v>
          </cell>
          <cell r="D1633">
            <v>58.682908148148144</v>
          </cell>
        </row>
        <row r="1634">
          <cell r="A1634" t="str">
            <v>72.21.03.02</v>
          </cell>
          <cell r="B1634" t="str">
            <v xml:space="preserve">COMPRESSOR DE AR XA-175MWD COND. B                                             </v>
          </cell>
          <cell r="C1634" t="str">
            <v>hora</v>
          </cell>
          <cell r="D1634">
            <v>34.712035555555552</v>
          </cell>
        </row>
        <row r="1635">
          <cell r="A1635" t="str">
            <v>72.21.03.03</v>
          </cell>
          <cell r="B1635" t="str">
            <v xml:space="preserve">COMPRESSOR DE AR XA-175MWD COND. C                                             </v>
          </cell>
          <cell r="C1635" t="str">
            <v>hora</v>
          </cell>
          <cell r="D1635">
            <v>121.14117555555556</v>
          </cell>
        </row>
        <row r="1636">
          <cell r="A1636" t="str">
            <v>72.21.03.04</v>
          </cell>
          <cell r="B1636" t="str">
            <v xml:space="preserve">COMPRESSOR DE AR XA-175MWD COND. D                                             </v>
          </cell>
          <cell r="C1636" t="str">
            <v>hora</v>
          </cell>
          <cell r="D1636">
            <v>161.25569703703704</v>
          </cell>
        </row>
        <row r="1637">
          <cell r="A1637" t="str">
            <v>72.21.04.01</v>
          </cell>
          <cell r="B1637" t="str">
            <v xml:space="preserve">COMPRESSOR DE AR XA-360MWD COND. A                                             </v>
          </cell>
          <cell r="C1637" t="str">
            <v>hora</v>
          </cell>
          <cell r="D1637">
            <v>78.580646666666667</v>
          </cell>
        </row>
        <row r="1638">
          <cell r="A1638" t="str">
            <v>72.21.04.02</v>
          </cell>
          <cell r="B1638" t="str">
            <v xml:space="preserve">COMPRESSOR DE AR XA-360MWD COND. B                                             </v>
          </cell>
          <cell r="C1638" t="str">
            <v>hora</v>
          </cell>
          <cell r="D1638">
            <v>71.870078518518511</v>
          </cell>
        </row>
        <row r="1639">
          <cell r="A1639" t="str">
            <v>72.21.04.03</v>
          </cell>
          <cell r="B1639" t="str">
            <v xml:space="preserve">COMPRESSOR DE AR XA-360MWD COND. C                                             </v>
          </cell>
          <cell r="C1639" t="str">
            <v>hora</v>
          </cell>
          <cell r="D1639">
            <v>244.10090444444444</v>
          </cell>
        </row>
        <row r="1640">
          <cell r="A1640" t="str">
            <v>72.21.04.04</v>
          </cell>
          <cell r="B1640" t="str">
            <v xml:space="preserve">COMPRESSOR DE AR XA-360MWD COND. D                                             </v>
          </cell>
          <cell r="C1640" t="str">
            <v>hora</v>
          </cell>
          <cell r="D1640">
            <v>284.2154259259259</v>
          </cell>
        </row>
        <row r="1641">
          <cell r="A1641" t="str">
            <v>72.22.01.01</v>
          </cell>
          <cell r="B1641" t="str">
            <v xml:space="preserve">DEMARCADOR DE FAIXA A FRIO 250L COND.A                                         </v>
          </cell>
          <cell r="C1641" t="str">
            <v>hora</v>
          </cell>
          <cell r="D1641">
            <v>66.573940740740738</v>
          </cell>
        </row>
        <row r="1642">
          <cell r="A1642" t="str">
            <v>72.22.01.02</v>
          </cell>
          <cell r="B1642" t="str">
            <v xml:space="preserve">DEMARCADOR DE FAIXA A FRIO 250L COND.B                                         </v>
          </cell>
          <cell r="C1642" t="str">
            <v>hora</v>
          </cell>
          <cell r="D1642">
            <v>66.425053333333338</v>
          </cell>
        </row>
        <row r="1643">
          <cell r="A1643" t="str">
            <v>72.22.01.03</v>
          </cell>
          <cell r="B1643" t="str">
            <v xml:space="preserve">DEMARCADOR DE FAIXA A FRIO 250L COND.C                                         </v>
          </cell>
          <cell r="C1643" t="str">
            <v>hora</v>
          </cell>
          <cell r="D1643">
            <v>83.866149629629632</v>
          </cell>
        </row>
        <row r="1644">
          <cell r="A1644" t="str">
            <v>72.22.01.04</v>
          </cell>
          <cell r="B1644" t="str">
            <v xml:space="preserve">DEMARCADOR DE FAIXA A FRIO 250L COND.D                                         </v>
          </cell>
          <cell r="C1644" t="str">
            <v>hora</v>
          </cell>
          <cell r="D1644">
            <v>118.11025333333333</v>
          </cell>
        </row>
        <row r="1645">
          <cell r="A1645" t="str">
            <v>72.22.03.01</v>
          </cell>
          <cell r="B1645" t="str">
            <v xml:space="preserve">DEMARCADOR DE FAIXA A QUENTE 500L COND.A                                       </v>
          </cell>
          <cell r="C1645" t="str">
            <v>hora</v>
          </cell>
          <cell r="D1645">
            <v>150.09977629629626</v>
          </cell>
        </row>
        <row r="1646">
          <cell r="A1646" t="str">
            <v>72.22.03.02</v>
          </cell>
          <cell r="B1646" t="str">
            <v xml:space="preserve">DEMARCADOR DE FAIXA A QUENTE 500L COND.B                                       </v>
          </cell>
          <cell r="C1646" t="str">
            <v>hora</v>
          </cell>
          <cell r="D1646">
            <v>238.03906000000001</v>
          </cell>
        </row>
        <row r="1647">
          <cell r="A1647" t="str">
            <v>72.22.03.03</v>
          </cell>
          <cell r="B1647" t="str">
            <v xml:space="preserve">DEMARCADOR DE FAIXA A QUENTE 500L COND.C                                       </v>
          </cell>
          <cell r="C1647" t="str">
            <v>hora</v>
          </cell>
          <cell r="D1647">
            <v>293.05295703703706</v>
          </cell>
        </row>
        <row r="1648">
          <cell r="A1648" t="str">
            <v>72.22.03.04</v>
          </cell>
          <cell r="B1648" t="str">
            <v xml:space="preserve">DEMARCADOR DE FAIXA A QUENTE 500L COND.D                                       </v>
          </cell>
          <cell r="C1648" t="str">
            <v>hora</v>
          </cell>
          <cell r="D1648">
            <v>327.29706074074073</v>
          </cell>
        </row>
        <row r="1649">
          <cell r="A1649" t="str">
            <v>72.23.01.01</v>
          </cell>
          <cell r="B1649" t="str">
            <v xml:space="preserve">DISTRIBUIDOR AGREG.S/EST.1000T/H COND. A                                       </v>
          </cell>
          <cell r="C1649" t="str">
            <v>hora</v>
          </cell>
          <cell r="D1649">
            <v>46.367792592592593</v>
          </cell>
        </row>
        <row r="1650">
          <cell r="A1650" t="str">
            <v>72.23.01.02</v>
          </cell>
          <cell r="B1650" t="str">
            <v xml:space="preserve">DISTRIBUIDOR AGREG.S/EST.1000T/H COND. B                                       </v>
          </cell>
          <cell r="C1650" t="str">
            <v>hora</v>
          </cell>
          <cell r="D1650">
            <v>21.471691111111113</v>
          </cell>
        </row>
        <row r="1651">
          <cell r="A1651" t="str">
            <v>72.23.01.03</v>
          </cell>
          <cell r="B1651" t="str">
            <v xml:space="preserve">DISTRIBUIDOR AGREG.S/EST.1000T/H COND. C                                       </v>
          </cell>
          <cell r="C1651" t="str">
            <v>hora</v>
          </cell>
          <cell r="D1651">
            <v>56.641023703703702</v>
          </cell>
        </row>
        <row r="1652">
          <cell r="A1652" t="str">
            <v>72.23.01.04</v>
          </cell>
          <cell r="B1652" t="str">
            <v xml:space="preserve">DISTRIBUIDOR AGREG.S/EST.1000T/H COND. D                                       </v>
          </cell>
          <cell r="C1652" t="str">
            <v>hora</v>
          </cell>
          <cell r="D1652">
            <v>90.88512740740741</v>
          </cell>
        </row>
        <row r="1653">
          <cell r="A1653" t="str">
            <v>72.23.02.01</v>
          </cell>
          <cell r="B1653" t="str">
            <v xml:space="preserve">DISTRIBUIDOR AGREGADO 600T/H COND.A                                            </v>
          </cell>
          <cell r="C1653" t="str">
            <v>hora</v>
          </cell>
          <cell r="D1653">
            <v>38.391681481481477</v>
          </cell>
        </row>
        <row r="1654">
          <cell r="A1654" t="str">
            <v>72.23.02.02</v>
          </cell>
          <cell r="B1654" t="str">
            <v xml:space="preserve">DISTRIBUIDOR AGREGADO 600T/H COND. B                                           </v>
          </cell>
          <cell r="C1654" t="str">
            <v>hora</v>
          </cell>
          <cell r="D1654">
            <v>7.3486570370370368</v>
          </cell>
        </row>
        <row r="1655">
          <cell r="A1655" t="str">
            <v>72.23.02.03</v>
          </cell>
          <cell r="B1655" t="str">
            <v xml:space="preserve">DISTRIBUIDOR AGREGADO 600T/H COND. C                                           </v>
          </cell>
          <cell r="C1655" t="str">
            <v>hora</v>
          </cell>
          <cell r="D1655">
            <v>12.931934814814815</v>
          </cell>
        </row>
        <row r="1656">
          <cell r="A1656" t="str">
            <v>72.23.02.04</v>
          </cell>
          <cell r="B1656" t="str">
            <v xml:space="preserve">DISTRIBUIDOR AGREGADO 600T/H COND. D                                           </v>
          </cell>
          <cell r="C1656" t="str">
            <v>hora</v>
          </cell>
          <cell r="D1656">
            <v>47.176038518518517</v>
          </cell>
        </row>
        <row r="1657">
          <cell r="A1657" t="str">
            <v>72.23.03.01</v>
          </cell>
          <cell r="B1657" t="str">
            <v xml:space="preserve">DISTR.ASF.REB.2400L COND. A                                                    </v>
          </cell>
          <cell r="C1657" t="str">
            <v>hora</v>
          </cell>
          <cell r="D1657">
            <v>41.528951851851851</v>
          </cell>
        </row>
        <row r="1658">
          <cell r="A1658" t="str">
            <v>72.23.03.02</v>
          </cell>
          <cell r="B1658" t="str">
            <v xml:space="preserve">DISTR.ASF.REB.2400L COND. B                                                    </v>
          </cell>
          <cell r="C1658" t="str">
            <v>hora</v>
          </cell>
          <cell r="D1658">
            <v>13.155265925925926</v>
          </cell>
        </row>
        <row r="1659">
          <cell r="A1659" t="str">
            <v>72.23.03.03</v>
          </cell>
          <cell r="B1659" t="str">
            <v xml:space="preserve">DISTR.ASF.REB.2400L COND. C                                                    </v>
          </cell>
          <cell r="C1659" t="str">
            <v>hora</v>
          </cell>
          <cell r="D1659">
            <v>22.045971111111111</v>
          </cell>
        </row>
        <row r="1660">
          <cell r="A1660" t="str">
            <v>72.23.03.04</v>
          </cell>
          <cell r="B1660" t="str">
            <v xml:space="preserve">DISTR.ASF.REB.2400L COND. D                                                    </v>
          </cell>
          <cell r="C1660" t="str">
            <v>hora</v>
          </cell>
          <cell r="D1660">
            <v>56.30070962962963</v>
          </cell>
        </row>
        <row r="1661">
          <cell r="A1661" t="str">
            <v>72.24.01.01</v>
          </cell>
          <cell r="B1661" t="str">
            <v xml:space="preserve">DISTR. ADUBOS E SEMENTES 700L COND. A                                          </v>
          </cell>
          <cell r="C1661" t="str">
            <v>hora</v>
          </cell>
          <cell r="D1661">
            <v>0.61681925925925918</v>
          </cell>
        </row>
        <row r="1662">
          <cell r="A1662" t="str">
            <v>72.24.01.02</v>
          </cell>
          <cell r="B1662" t="str">
            <v xml:space="preserve">DISTR. ADUBOS E SEMENTES 700L COND. B                                          </v>
          </cell>
          <cell r="C1662" t="str">
            <v>hora</v>
          </cell>
          <cell r="D1662">
            <v>1.2017340740740738</v>
          </cell>
        </row>
        <row r="1663">
          <cell r="A1663" t="str">
            <v>72.24.01.03</v>
          </cell>
          <cell r="B1663" t="str">
            <v xml:space="preserve">DISTR. ADUBOS E SEMENTES 700L COND. C                                          </v>
          </cell>
          <cell r="C1663" t="str">
            <v>hora</v>
          </cell>
          <cell r="D1663">
            <v>6.0512096296296303</v>
          </cell>
        </row>
        <row r="1664">
          <cell r="A1664" t="str">
            <v>72.24.01.04</v>
          </cell>
          <cell r="B1664" t="str">
            <v xml:space="preserve">DISTR. ADUBOS E SEMENTES 700L COND. D                                          </v>
          </cell>
          <cell r="C1664" t="str">
            <v>hora</v>
          </cell>
          <cell r="D1664">
            <v>6.0512096296296303</v>
          </cell>
        </row>
        <row r="1665">
          <cell r="A1665" t="str">
            <v>72.25.01.01</v>
          </cell>
          <cell r="B1665" t="str">
            <v xml:space="preserve">DRAGA COM EMBARCACAO AUX.400M3 COND. A                                         </v>
          </cell>
          <cell r="C1665" t="str">
            <v>hora</v>
          </cell>
          <cell r="D1665">
            <v>414.15159333333327</v>
          </cell>
        </row>
        <row r="1666">
          <cell r="A1666" t="str">
            <v>72.25.01.02</v>
          </cell>
          <cell r="B1666" t="str">
            <v xml:space="preserve">DRAGA COM EMBARCACAO AUX.400M3 COND. B                                         </v>
          </cell>
          <cell r="C1666" t="str">
            <v>hora</v>
          </cell>
          <cell r="D1666">
            <v>19.004414074074074</v>
          </cell>
        </row>
        <row r="1667">
          <cell r="A1667" t="str">
            <v>72.25.01.03</v>
          </cell>
          <cell r="B1667" t="str">
            <v xml:space="preserve">DRAGA COM EMBARCACAO AUX.400M3 COND. C                                         </v>
          </cell>
          <cell r="C1667" t="str">
            <v>hora</v>
          </cell>
          <cell r="D1667">
            <v>423.65911777777779</v>
          </cell>
        </row>
        <row r="1668">
          <cell r="A1668" t="str">
            <v>72.25.01.04</v>
          </cell>
          <cell r="B1668" t="str">
            <v xml:space="preserve">DRAGA COM EMBARCACAO AUX 400M3 COND. D                                         </v>
          </cell>
          <cell r="C1668" t="str">
            <v>hora</v>
          </cell>
          <cell r="D1668">
            <v>826.89939111111107</v>
          </cell>
        </row>
        <row r="1669">
          <cell r="A1669" t="str">
            <v>72.26.01.01</v>
          </cell>
          <cell r="B1669" t="str">
            <v xml:space="preserve">EQUIP.VIS.OAE C/LANC.TELESC.25M COND. A                                        </v>
          </cell>
          <cell r="C1669" t="str">
            <v>hora</v>
          </cell>
          <cell r="D1669">
            <v>176.88887481481481</v>
          </cell>
        </row>
        <row r="1670">
          <cell r="A1670" t="str">
            <v>72.26.01.02</v>
          </cell>
          <cell r="B1670" t="str">
            <v xml:space="preserve">EQUIP.VIS.OAE C/LANC.TELESC.25M COND. B                                        </v>
          </cell>
          <cell r="C1670" t="str">
            <v>hora</v>
          </cell>
          <cell r="D1670">
            <v>252.67256518518516</v>
          </cell>
        </row>
        <row r="1671">
          <cell r="A1671" t="str">
            <v>72.26.01.03</v>
          </cell>
          <cell r="B1671" t="str">
            <v xml:space="preserve">EQUIP.VIS.OAE C/LANC.TELESC.25M COND. C                                        </v>
          </cell>
          <cell r="C1671" t="str">
            <v>hora</v>
          </cell>
          <cell r="D1671">
            <v>283.26892740740738</v>
          </cell>
        </row>
        <row r="1672">
          <cell r="A1672" t="str">
            <v>72.26.01.04</v>
          </cell>
          <cell r="B1672" t="str">
            <v xml:space="preserve">EQUIP.VIS.OAE C/LANC.TELESC.25M COND. D                                        </v>
          </cell>
          <cell r="C1672" t="str">
            <v>hora</v>
          </cell>
          <cell r="D1672">
            <v>317.52366592592591</v>
          </cell>
        </row>
        <row r="1673">
          <cell r="A1673" t="str">
            <v>72.26.02.01</v>
          </cell>
          <cell r="B1673" t="str">
            <v xml:space="preserve">EQUIP.VIS.OAE C/LANC.ARTIC.12,14M COND.A                                       </v>
          </cell>
          <cell r="C1673" t="str">
            <v>hora</v>
          </cell>
          <cell r="D1673">
            <v>90.193864444444444</v>
          </cell>
        </row>
        <row r="1674">
          <cell r="A1674" t="str">
            <v>72.26.02.02</v>
          </cell>
          <cell r="B1674" t="str">
            <v xml:space="preserve">EQUIP.VIS.OAE C/LANC.ARTIC.12,14M COND.B                                       </v>
          </cell>
          <cell r="C1674" t="str">
            <v>hora</v>
          </cell>
          <cell r="D1674">
            <v>99.116474074074077</v>
          </cell>
        </row>
        <row r="1675">
          <cell r="A1675" t="str">
            <v>72.26.02.03</v>
          </cell>
          <cell r="B1675" t="str">
            <v xml:space="preserve">EQUIP.VIS.OAE C/LANC.ARTIC.12,14M COND.C                                       </v>
          </cell>
          <cell r="C1675" t="str">
            <v>hora</v>
          </cell>
          <cell r="D1675">
            <v>139.30543925925926</v>
          </cell>
        </row>
        <row r="1676">
          <cell r="A1676" t="str">
            <v>72.26.02.04</v>
          </cell>
          <cell r="B1676" t="str">
            <v xml:space="preserve">EQUIP.VIS.OAE C/LANC.ARTIC.12,14M COND.D                                       </v>
          </cell>
          <cell r="C1676" t="str">
            <v>hora</v>
          </cell>
          <cell r="D1676">
            <v>173.54954296296296</v>
          </cell>
        </row>
        <row r="1677">
          <cell r="A1677" t="str">
            <v>72.26.03.01</v>
          </cell>
          <cell r="B1677" t="str">
            <v xml:space="preserve">EQUIP.VIST.OAE TP TESOURA 7,62M COND. A                                        </v>
          </cell>
          <cell r="C1677" t="str">
            <v>hora</v>
          </cell>
          <cell r="D1677">
            <v>75.230679999999992</v>
          </cell>
        </row>
        <row r="1678">
          <cell r="A1678" t="str">
            <v>72.26.03.02</v>
          </cell>
          <cell r="B1678" t="str">
            <v xml:space="preserve">EQUIP.VIST.OAE TP TESOURA 7,62M COND. B                                        </v>
          </cell>
          <cell r="C1678" t="str">
            <v>hora</v>
          </cell>
          <cell r="D1678">
            <v>72.603880740740735</v>
          </cell>
        </row>
        <row r="1679">
          <cell r="A1679" t="str">
            <v>72.26.03.03</v>
          </cell>
          <cell r="B1679" t="str">
            <v xml:space="preserve">EQUIP.VIST.OAE TP TESOURA 7,62M COND. C                                        </v>
          </cell>
          <cell r="C1679" t="str">
            <v>hora</v>
          </cell>
          <cell r="D1679">
            <v>109.34716592592592</v>
          </cell>
        </row>
        <row r="1680">
          <cell r="A1680" t="str">
            <v>72.26.03.04</v>
          </cell>
          <cell r="B1680" t="str">
            <v xml:space="preserve">EQUIP.VIST.OAE TP TESOURA 7,62M COND. D                                        </v>
          </cell>
          <cell r="C1680" t="str">
            <v>hora</v>
          </cell>
          <cell r="D1680">
            <v>143.59126962962964</v>
          </cell>
        </row>
        <row r="1681">
          <cell r="A1681" t="str">
            <v>72.27.01.01</v>
          </cell>
          <cell r="B1681" t="str">
            <v xml:space="preserve">ESCAVADEIRA HIDR.S/EST.0,7M3 COND. A                                           </v>
          </cell>
          <cell r="C1681" t="str">
            <v>hora</v>
          </cell>
          <cell r="D1681">
            <v>71.178815555555559</v>
          </cell>
        </row>
        <row r="1682">
          <cell r="A1682" t="str">
            <v>72.27.01.02</v>
          </cell>
          <cell r="B1682" t="str">
            <v xml:space="preserve">ESCAVADEIRA HIDR.S/EST.0,7M3 COND. B                                           </v>
          </cell>
          <cell r="C1682" t="str">
            <v>hora</v>
          </cell>
          <cell r="D1682">
            <v>66.712193333333332</v>
          </cell>
        </row>
        <row r="1683">
          <cell r="A1683" t="str">
            <v>72.27.01.03</v>
          </cell>
          <cell r="B1683" t="str">
            <v xml:space="preserve">ESCAVADEIRA HIDR.S/EST.0,7M3 COND. C                                           </v>
          </cell>
          <cell r="C1683" t="str">
            <v>hora</v>
          </cell>
          <cell r="D1683">
            <v>134.57294666666667</v>
          </cell>
        </row>
        <row r="1684">
          <cell r="A1684" t="str">
            <v>72.27.01.04</v>
          </cell>
          <cell r="B1684" t="str">
            <v xml:space="preserve">ESCAVADEIRA HIDR.S/EST.0,7M3 COND. D                                           </v>
          </cell>
          <cell r="C1684" t="str">
            <v>hora</v>
          </cell>
          <cell r="D1684">
            <v>168.81705037037037</v>
          </cell>
        </row>
        <row r="1685">
          <cell r="A1685" t="str">
            <v>72.27.02.01</v>
          </cell>
          <cell r="B1685" t="str">
            <v xml:space="preserve">ESCAVADEIRA HIDR.S/EST.0,60M3 COND. A                                          </v>
          </cell>
          <cell r="C1685" t="str">
            <v>hora</v>
          </cell>
          <cell r="D1685">
            <v>74.624495555555555</v>
          </cell>
        </row>
        <row r="1686">
          <cell r="A1686" t="str">
            <v>72.27.02.02</v>
          </cell>
          <cell r="B1686" t="str">
            <v xml:space="preserve">ESCAVADEIRA HIDR.S/EST.0,60M3 COND. B                                          </v>
          </cell>
          <cell r="C1686" t="str">
            <v>hora</v>
          </cell>
          <cell r="D1686">
            <v>72.922925185185179</v>
          </cell>
        </row>
        <row r="1687">
          <cell r="A1687" t="str">
            <v>72.27.02.03</v>
          </cell>
          <cell r="B1687" t="str">
            <v xml:space="preserve">ESCAVADEIRA HIDR.S/EST.0,60M3 COND. C                                          </v>
          </cell>
          <cell r="C1687" t="str">
            <v>hora</v>
          </cell>
          <cell r="D1687">
            <v>140.15622444444443</v>
          </cell>
        </row>
        <row r="1688">
          <cell r="A1688" t="str">
            <v>72.27.02.04</v>
          </cell>
          <cell r="B1688" t="str">
            <v xml:space="preserve">ESCAVADEIRA HIDR.S/EST.0,60M3 COND. D                                          </v>
          </cell>
          <cell r="C1688" t="str">
            <v>hora</v>
          </cell>
          <cell r="D1688">
            <v>174.40032814814813</v>
          </cell>
        </row>
        <row r="1689">
          <cell r="A1689" t="str">
            <v>72.27.03.01</v>
          </cell>
          <cell r="B1689" t="str">
            <v xml:space="preserve">ESCAVADEIRA HID.S/EST.0,62M3 COND. A                                           </v>
          </cell>
          <cell r="C1689" t="str">
            <v>hora</v>
          </cell>
          <cell r="D1689">
            <v>86.333426666666668</v>
          </cell>
        </row>
        <row r="1690">
          <cell r="A1690" t="str">
            <v>72.27.03.02</v>
          </cell>
          <cell r="B1690" t="str">
            <v xml:space="preserve">ESCAVADEIRA HID.S/EST.0,62M3 COND. B                                           </v>
          </cell>
          <cell r="C1690" t="str">
            <v>hora</v>
          </cell>
          <cell r="D1690">
            <v>94.064937037037041</v>
          </cell>
        </row>
        <row r="1691">
          <cell r="A1691" t="str">
            <v>72.27.03.03</v>
          </cell>
          <cell r="B1691" t="str">
            <v xml:space="preserve">ESCAVADEIRA HID.S/EST.0,62M3 COND. C                                           </v>
          </cell>
          <cell r="C1691" t="str">
            <v>hora</v>
          </cell>
          <cell r="D1691">
            <v>174.10255333333333</v>
          </cell>
        </row>
        <row r="1692">
          <cell r="A1692" t="str">
            <v>72.27.03.04</v>
          </cell>
          <cell r="B1692" t="str">
            <v xml:space="preserve">ESCAVADEIRA HID.S/EST.0,62M3 COND. D                                           </v>
          </cell>
          <cell r="C1692" t="str">
            <v>hora</v>
          </cell>
          <cell r="D1692">
            <v>208.34665703703703</v>
          </cell>
        </row>
        <row r="1693">
          <cell r="A1693" t="str">
            <v>72.27.04.01</v>
          </cell>
          <cell r="B1693" t="str">
            <v xml:space="preserve">ESCAVADEIRA HID.S/EST.2,2M3 COND. A                                            </v>
          </cell>
          <cell r="C1693" t="str">
            <v>hora</v>
          </cell>
          <cell r="D1693">
            <v>165.0310562962963</v>
          </cell>
        </row>
        <row r="1694">
          <cell r="A1694" t="str">
            <v>72.27.04.02</v>
          </cell>
          <cell r="B1694" t="str">
            <v xml:space="preserve">ESCAVADEIRA HID.S/EST.2,2M3 COND. B                                            </v>
          </cell>
          <cell r="C1694" t="str">
            <v>hora</v>
          </cell>
          <cell r="D1694">
            <v>236.19923703703702</v>
          </cell>
        </row>
        <row r="1695">
          <cell r="A1695" t="str">
            <v>72.27.04.03</v>
          </cell>
          <cell r="B1695" t="str">
            <v xml:space="preserve">ESCAVADEIRA HID.S/EST.2,2M3 COND. C                                            </v>
          </cell>
          <cell r="C1695" t="str">
            <v>hora</v>
          </cell>
          <cell r="D1695">
            <v>356.57470592592591</v>
          </cell>
        </row>
        <row r="1696">
          <cell r="A1696" t="str">
            <v>72.27.04.04</v>
          </cell>
          <cell r="B1696" t="str">
            <v xml:space="preserve">ESCAVADEIRA HID.S/EST.2,2M3 COND. D                                            </v>
          </cell>
          <cell r="C1696" t="str">
            <v>hora</v>
          </cell>
          <cell r="D1696">
            <v>390.81880962962964</v>
          </cell>
        </row>
        <row r="1697">
          <cell r="A1697" t="str">
            <v>72.27.05.01</v>
          </cell>
          <cell r="B1697" t="str">
            <v xml:space="preserve">ESCAVADEIRA HIDR.S/PNEU 0,25M3 COND. A                                         </v>
          </cell>
          <cell r="C1697" t="str">
            <v>hora</v>
          </cell>
          <cell r="D1697">
            <v>147.91963925925924</v>
          </cell>
        </row>
        <row r="1698">
          <cell r="A1698" t="str">
            <v>72.27.05.02</v>
          </cell>
          <cell r="B1698" t="str">
            <v xml:space="preserve">ESCAVADEIRA HIDR.S/PNEU 0,25M3 COND. B                                         </v>
          </cell>
          <cell r="C1698" t="str">
            <v>hora</v>
          </cell>
          <cell r="D1698">
            <v>205.29446518518517</v>
          </cell>
        </row>
        <row r="1699">
          <cell r="A1699" t="str">
            <v>72.27.05.03</v>
          </cell>
          <cell r="B1699" t="str">
            <v xml:space="preserve">ESCAVADEIRA HIDR.S/PNEU 0,25M3 COND. C                                         </v>
          </cell>
          <cell r="C1699" t="str">
            <v>hora</v>
          </cell>
          <cell r="D1699">
            <v>306.14441407407406</v>
          </cell>
        </row>
        <row r="1700">
          <cell r="A1700" t="str">
            <v>72.27.05.04</v>
          </cell>
          <cell r="B1700" t="str">
            <v xml:space="preserve">ESCAVADEIRA HIDR.S/PNEU 0,25M3 COND. D                                         </v>
          </cell>
          <cell r="C1700" t="str">
            <v>hora</v>
          </cell>
          <cell r="D1700">
            <v>340.38851777777779</v>
          </cell>
        </row>
        <row r="1701">
          <cell r="A1701" t="str">
            <v>72.28.01.01</v>
          </cell>
          <cell r="B1701" t="str">
            <v xml:space="preserve">EMPILHADEIRA 2500KG COND. A                                                    </v>
          </cell>
          <cell r="C1701" t="str">
            <v>hora</v>
          </cell>
          <cell r="D1701">
            <v>52.50408074074074</v>
          </cell>
        </row>
        <row r="1702">
          <cell r="A1702" t="str">
            <v>72.28.01.02</v>
          </cell>
          <cell r="B1702" t="str">
            <v xml:space="preserve">EMPILHADEIRA 2500KG COND. B                                                    </v>
          </cell>
          <cell r="C1702" t="str">
            <v>hora</v>
          </cell>
          <cell r="D1702">
            <v>23.928333333333335</v>
          </cell>
        </row>
        <row r="1703">
          <cell r="A1703" t="str">
            <v>72.28.01.03</v>
          </cell>
          <cell r="B1703" t="str">
            <v xml:space="preserve">EMPILHADEIRA 2500KG COND. C                                                    </v>
          </cell>
          <cell r="C1703" t="str">
            <v>hora</v>
          </cell>
          <cell r="D1703">
            <v>47.867301481481483</v>
          </cell>
        </row>
        <row r="1704">
          <cell r="A1704" t="str">
            <v>72.28.01.04</v>
          </cell>
          <cell r="B1704" t="str">
            <v xml:space="preserve">EMPILHADEIRA 2500KG COND. D                                                    </v>
          </cell>
          <cell r="C1704" t="str">
            <v>hora</v>
          </cell>
          <cell r="D1704">
            <v>87.971188148148144</v>
          </cell>
        </row>
        <row r="1705">
          <cell r="A1705" t="str">
            <v>72.28.02.01</v>
          </cell>
          <cell r="B1705" t="str">
            <v xml:space="preserve">EMPILHADEIRA 5000KG COND. A                                                    </v>
          </cell>
          <cell r="C1705" t="str">
            <v>hora</v>
          </cell>
          <cell r="D1705">
            <v>91.884799999999998</v>
          </cell>
        </row>
        <row r="1706">
          <cell r="A1706" t="str">
            <v>72.28.02.02</v>
          </cell>
          <cell r="B1706" t="str">
            <v xml:space="preserve">EMPILHADEIRA 5000KG COND. B                                                    </v>
          </cell>
          <cell r="C1706" t="str">
            <v>hora</v>
          </cell>
          <cell r="D1706">
            <v>99.977894074074072</v>
          </cell>
        </row>
        <row r="1707">
          <cell r="A1707" t="str">
            <v>72.28.02.03</v>
          </cell>
          <cell r="B1707" t="str">
            <v xml:space="preserve">EMPILHADEIRA 5000KG COND. C                                                    </v>
          </cell>
          <cell r="C1707" t="str">
            <v>hora</v>
          </cell>
          <cell r="D1707">
            <v>158.93730740740739</v>
          </cell>
        </row>
        <row r="1708">
          <cell r="A1708" t="str">
            <v>72.28.02.04</v>
          </cell>
          <cell r="B1708" t="str">
            <v xml:space="preserve">EMPILHADEIRA 5000KG COND. D                                                    </v>
          </cell>
          <cell r="C1708" t="str">
            <v>hora</v>
          </cell>
          <cell r="D1708">
            <v>199.04119407407407</v>
          </cell>
        </row>
        <row r="1709">
          <cell r="A1709" t="str">
            <v>72.29.01.01</v>
          </cell>
          <cell r="B1709" t="str">
            <v xml:space="preserve">FRESADORA A FRIO S/PNEUS 150M2/H COND.A                                        </v>
          </cell>
          <cell r="C1709" t="str">
            <v>hora</v>
          </cell>
          <cell r="D1709">
            <v>241.52727925925927</v>
          </cell>
        </row>
        <row r="1710">
          <cell r="A1710" t="str">
            <v>72.29.01.02</v>
          </cell>
          <cell r="B1710" t="str">
            <v xml:space="preserve">FRESADORA A FRIO S/PNEUS 150M2/H COND.B                                        </v>
          </cell>
          <cell r="C1710" t="str">
            <v>hora</v>
          </cell>
          <cell r="D1710">
            <v>390.7656355555556</v>
          </cell>
        </row>
        <row r="1711">
          <cell r="A1711" t="str">
            <v>72.29.01.03</v>
          </cell>
          <cell r="B1711" t="str">
            <v xml:space="preserve">FRESADORA A FRIO S/PNEUS 150M2/H COND.C                                        </v>
          </cell>
          <cell r="C1711" t="str">
            <v>hora</v>
          </cell>
          <cell r="D1711">
            <v>534.88864592592586</v>
          </cell>
        </row>
        <row r="1712">
          <cell r="A1712" t="str">
            <v>72.29.01.04</v>
          </cell>
          <cell r="B1712" t="str">
            <v xml:space="preserve">FRESADORA A FRIO S/PNEUS 150M2/H COND.D                                        </v>
          </cell>
          <cell r="C1712" t="str">
            <v>hora</v>
          </cell>
          <cell r="D1712">
            <v>569.13274962962964</v>
          </cell>
        </row>
        <row r="1713">
          <cell r="A1713" t="str">
            <v>72.29.02.01</v>
          </cell>
          <cell r="B1713" t="str">
            <v xml:space="preserve">FRESADORA A FRIO S/PNEUS 670HP COND. A                                         </v>
          </cell>
          <cell r="C1713" t="str">
            <v>hora</v>
          </cell>
          <cell r="D1713">
            <v>418.54377185185189</v>
          </cell>
        </row>
        <row r="1714">
          <cell r="A1714" t="str">
            <v>72.29.02.02</v>
          </cell>
          <cell r="B1714" t="str">
            <v xml:space="preserve">FRESADORA A FRIO S/PNEUS 670HP COND. B                                         </v>
          </cell>
          <cell r="C1714" t="str">
            <v>hora</v>
          </cell>
          <cell r="D1714">
            <v>739.64073555555558</v>
          </cell>
        </row>
        <row r="1715">
          <cell r="A1715" t="str">
            <v>72.29.02.03</v>
          </cell>
          <cell r="B1715" t="str">
            <v xml:space="preserve">FRESADORA A FRIO S/PNEUS 670HP COND. C                                         </v>
          </cell>
          <cell r="C1715" t="str">
            <v>hora</v>
          </cell>
          <cell r="D1715">
            <v>1201.5851866666665</v>
          </cell>
        </row>
        <row r="1716">
          <cell r="A1716" t="str">
            <v>72.29.02.04</v>
          </cell>
          <cell r="B1716" t="str">
            <v xml:space="preserve">FRESADORA A FRIO S/PNEUS 670HP COND. D                                         </v>
          </cell>
          <cell r="C1716" t="str">
            <v>hora</v>
          </cell>
          <cell r="D1716">
            <v>1235.8292903703705</v>
          </cell>
        </row>
        <row r="1717">
          <cell r="A1717" t="str">
            <v>72.30.01.01</v>
          </cell>
          <cell r="B1717" t="str">
            <v xml:space="preserve">GRUA 12M COND. A                                                               </v>
          </cell>
          <cell r="C1717" t="str">
            <v>hora</v>
          </cell>
          <cell r="D1717">
            <v>93.969223703703705</v>
          </cell>
        </row>
        <row r="1718">
          <cell r="A1718" t="str">
            <v>72.30.01.02</v>
          </cell>
          <cell r="B1718" t="str">
            <v xml:space="preserve">GRUA 12M COND. B                                                               </v>
          </cell>
          <cell r="C1718" t="str">
            <v>hora</v>
          </cell>
          <cell r="D1718">
            <v>110.12350740740742</v>
          </cell>
        </row>
        <row r="1719">
          <cell r="A1719" t="str">
            <v>72.30.01.03</v>
          </cell>
          <cell r="B1719" t="str">
            <v xml:space="preserve">GRUA 12M COND. C                                                               </v>
          </cell>
          <cell r="C1719" t="str">
            <v>hora</v>
          </cell>
          <cell r="D1719">
            <v>119.92880666666666</v>
          </cell>
        </row>
        <row r="1720">
          <cell r="A1720" t="str">
            <v>72.30.01.04</v>
          </cell>
          <cell r="B1720" t="str">
            <v xml:space="preserve">GRUA 12M COND. D                                                               </v>
          </cell>
          <cell r="C1720" t="str">
            <v>hora</v>
          </cell>
          <cell r="D1720">
            <v>154.17291037037035</v>
          </cell>
        </row>
        <row r="1721">
          <cell r="A1721" t="str">
            <v>72.31.01.01</v>
          </cell>
          <cell r="B1721" t="str">
            <v xml:space="preserve">GRUPO GERADOR 40KVA COND. A                                                    </v>
          </cell>
          <cell r="C1721" t="str">
            <v>hora</v>
          </cell>
          <cell r="D1721">
            <v>15.250324444444443</v>
          </cell>
        </row>
        <row r="1722">
          <cell r="A1722" t="str">
            <v>72.31.01.02</v>
          </cell>
          <cell r="B1722" t="str">
            <v xml:space="preserve">GRUPO GERADOR 40KVA COND. B                                                    </v>
          </cell>
          <cell r="C1722" t="str">
            <v>hora</v>
          </cell>
          <cell r="D1722">
            <v>8.9013399999999994</v>
          </cell>
        </row>
        <row r="1723">
          <cell r="A1723" t="str">
            <v>72.31.01.03</v>
          </cell>
          <cell r="B1723" t="str">
            <v xml:space="preserve">GRUPO GERADOR 40KVA COND. C                                                    </v>
          </cell>
          <cell r="C1723" t="str">
            <v>hora</v>
          </cell>
          <cell r="D1723">
            <v>41.316255555555557</v>
          </cell>
        </row>
        <row r="1724">
          <cell r="A1724" t="str">
            <v>72.31.01.04</v>
          </cell>
          <cell r="B1724" t="str">
            <v xml:space="preserve">GRUPO GERADOR 40KVA COND. D                                                    </v>
          </cell>
          <cell r="C1724" t="str">
            <v>hora</v>
          </cell>
          <cell r="D1724">
            <v>51.344885925925929</v>
          </cell>
        </row>
        <row r="1725">
          <cell r="A1725" t="str">
            <v>72.31.02.01</v>
          </cell>
          <cell r="B1725" t="str">
            <v xml:space="preserve">GRUPO GERADOR 55KVA COND. A                                                    </v>
          </cell>
          <cell r="C1725" t="str">
            <v>hora</v>
          </cell>
          <cell r="D1725">
            <v>16.335075555555555</v>
          </cell>
        </row>
        <row r="1726">
          <cell r="A1726" t="str">
            <v>72.31.02.02</v>
          </cell>
          <cell r="B1726" t="str">
            <v xml:space="preserve">GRUPO GERADOR 55KVA COND. B                                                    </v>
          </cell>
          <cell r="C1726" t="str">
            <v>hora</v>
          </cell>
          <cell r="D1726">
            <v>10.751797777777778</v>
          </cell>
        </row>
        <row r="1727">
          <cell r="A1727" t="str">
            <v>72.31.02.03</v>
          </cell>
          <cell r="B1727" t="str">
            <v xml:space="preserve">GRUPO GERADOR 55KVA COND. C                                                    </v>
          </cell>
          <cell r="C1727" t="str">
            <v>hora</v>
          </cell>
          <cell r="D1727">
            <v>54.80120074074074</v>
          </cell>
        </row>
        <row r="1728">
          <cell r="A1728" t="str">
            <v>72.31.02.04</v>
          </cell>
          <cell r="B1728" t="str">
            <v xml:space="preserve">GRUPO GERADOR 55KVA COND. D                                                    </v>
          </cell>
          <cell r="C1728" t="str">
            <v>hora</v>
          </cell>
          <cell r="D1728">
            <v>64.829831111111119</v>
          </cell>
        </row>
        <row r="1729">
          <cell r="A1729" t="str">
            <v>72.31.03.01</v>
          </cell>
          <cell r="B1729" t="str">
            <v xml:space="preserve">GRUPO GERADOR 83KVA COND. A                                                    </v>
          </cell>
          <cell r="C1729" t="str">
            <v>hora</v>
          </cell>
          <cell r="D1729">
            <v>16.079839999999997</v>
          </cell>
        </row>
        <row r="1730">
          <cell r="A1730" t="str">
            <v>72.31.03.02</v>
          </cell>
          <cell r="B1730" t="str">
            <v xml:space="preserve">GRUPO GERADOR 83KVA COND. B                                                    </v>
          </cell>
          <cell r="C1730" t="str">
            <v>hora</v>
          </cell>
          <cell r="D1730">
            <v>10.31577037037037</v>
          </cell>
        </row>
        <row r="1731">
          <cell r="A1731" t="str">
            <v>72.31.03.03</v>
          </cell>
          <cell r="B1731" t="str">
            <v xml:space="preserve">GRUPO GERADOR 83KVA COND. C                                                    </v>
          </cell>
          <cell r="C1731" t="str">
            <v>hora</v>
          </cell>
          <cell r="D1731">
            <v>74.028945925925925</v>
          </cell>
        </row>
        <row r="1732">
          <cell r="A1732" t="str">
            <v>72.31.03.04</v>
          </cell>
          <cell r="B1732" t="str">
            <v xml:space="preserve">GRUPO GERADOR 83KVA COND. D                                                    </v>
          </cell>
          <cell r="C1732" t="str">
            <v>hora</v>
          </cell>
          <cell r="D1732">
            <v>84.057576296296304</v>
          </cell>
        </row>
        <row r="1733">
          <cell r="A1733" t="str">
            <v>72.31.04.01</v>
          </cell>
          <cell r="B1733" t="str">
            <v xml:space="preserve">GRUPO GERADOR 115KVA COND. A                                                   </v>
          </cell>
          <cell r="C1733" t="str">
            <v>hora</v>
          </cell>
          <cell r="D1733">
            <v>17.207130370370372</v>
          </cell>
        </row>
        <row r="1734">
          <cell r="A1734" t="str">
            <v>72.31.04.02</v>
          </cell>
          <cell r="B1734" t="str">
            <v xml:space="preserve">GRUPO GERADOR 115KVA COND. B                                                   </v>
          </cell>
          <cell r="C1734" t="str">
            <v>hora</v>
          </cell>
          <cell r="D1734">
            <v>12.24067185185185</v>
          </cell>
        </row>
        <row r="1735">
          <cell r="A1735" t="str">
            <v>72.31.04.03</v>
          </cell>
          <cell r="B1735" t="str">
            <v xml:space="preserve">GRUPO GERADOR 115KVA COND. C                                                   </v>
          </cell>
          <cell r="C1735" t="str">
            <v>hora</v>
          </cell>
          <cell r="D1735">
            <v>99.956624444444444</v>
          </cell>
        </row>
        <row r="1736">
          <cell r="A1736" t="str">
            <v>72.31.04.04</v>
          </cell>
          <cell r="B1736" t="str">
            <v xml:space="preserve">GRUPO GERADOR 115KVA COND. D                                                   </v>
          </cell>
          <cell r="C1736" t="str">
            <v>hora</v>
          </cell>
          <cell r="D1736">
            <v>109.97461999999999</v>
          </cell>
        </row>
        <row r="1737">
          <cell r="A1737" t="str">
            <v>72.31.05.01</v>
          </cell>
          <cell r="B1737" t="str">
            <v xml:space="preserve">GRUPO GERADOR PORTATIL 3,5KVA COND. A                                          </v>
          </cell>
          <cell r="C1737" t="str">
            <v>hora</v>
          </cell>
          <cell r="D1737">
            <v>10.347674814814814</v>
          </cell>
        </row>
        <row r="1738">
          <cell r="A1738" t="str">
            <v>72.31.05.02</v>
          </cell>
          <cell r="B1738" t="str">
            <v xml:space="preserve">GRUPO GERADOR PORTATIL 3,5KVA COND. B                                          </v>
          </cell>
          <cell r="C1738" t="str">
            <v>hora</v>
          </cell>
          <cell r="D1738">
            <v>0.5104711111111111</v>
          </cell>
        </row>
        <row r="1739">
          <cell r="A1739" t="str">
            <v>72.31.05.03</v>
          </cell>
          <cell r="B1739" t="str">
            <v xml:space="preserve">GRUPO GERADOR PORTATIL 3,5KVA COND. C                                          </v>
          </cell>
          <cell r="C1739" t="str">
            <v>hora</v>
          </cell>
          <cell r="D1739">
            <v>4.136942962962963</v>
          </cell>
        </row>
        <row r="1740">
          <cell r="A1740" t="str">
            <v>72.31.05.04</v>
          </cell>
          <cell r="B1740" t="str">
            <v xml:space="preserve">GRUPO GERADOR PORTATIL 3,5KVA COND. D                                          </v>
          </cell>
          <cell r="C1740" t="str">
            <v>hora</v>
          </cell>
          <cell r="D1740">
            <v>14.165573333333334</v>
          </cell>
        </row>
        <row r="1741">
          <cell r="A1741" t="str">
            <v>72.31.06.01</v>
          </cell>
          <cell r="B1741" t="str">
            <v xml:space="preserve">GRUPO GERADOR PORTATIL 7KVA COND. A                                            </v>
          </cell>
          <cell r="C1741" t="str">
            <v>hora</v>
          </cell>
          <cell r="D1741">
            <v>11.145285925925926</v>
          </cell>
        </row>
        <row r="1742">
          <cell r="A1742" t="str">
            <v>72.31.06.02</v>
          </cell>
          <cell r="B1742" t="str">
            <v xml:space="preserve">GRUPO GERADOR PORTATIL 7KVA COND. B                                            </v>
          </cell>
          <cell r="C1742" t="str">
            <v>hora</v>
          </cell>
          <cell r="D1742">
            <v>1.786648888888889</v>
          </cell>
        </row>
        <row r="1743">
          <cell r="A1743" t="str">
            <v>72.31.06.03</v>
          </cell>
          <cell r="B1743" t="str">
            <v xml:space="preserve">GRUPO GERADOR PORTATIL 7KVA COND. C                                            </v>
          </cell>
          <cell r="C1743" t="str">
            <v>hora</v>
          </cell>
          <cell r="D1743">
            <v>5.7215303703703704</v>
          </cell>
        </row>
        <row r="1744">
          <cell r="A1744" t="str">
            <v>72.31.06.04</v>
          </cell>
          <cell r="B1744" t="str">
            <v xml:space="preserve">GRUPO GERADOR PORTATIL 7KVA COND. D                                            </v>
          </cell>
          <cell r="C1744" t="str">
            <v>hora</v>
          </cell>
          <cell r="D1744">
            <v>15.750160740740739</v>
          </cell>
        </row>
        <row r="1745">
          <cell r="A1745" t="str">
            <v>72.32.01.01</v>
          </cell>
          <cell r="B1745" t="str">
            <v xml:space="preserve">GUINCHO ELETRICO DE COLUNA 30M COND. A                                         </v>
          </cell>
          <cell r="C1745" t="str">
            <v>hora</v>
          </cell>
          <cell r="D1745">
            <v>40.508009629629633</v>
          </cell>
        </row>
        <row r="1746">
          <cell r="A1746" t="str">
            <v>72.32.01.02</v>
          </cell>
          <cell r="B1746" t="str">
            <v xml:space="preserve">GUINCHO ELETRICO DE COLUNA 30M COND. B                                         </v>
          </cell>
          <cell r="C1746" t="str">
            <v>hora</v>
          </cell>
          <cell r="D1746">
            <v>0.77634148148148152</v>
          </cell>
        </row>
        <row r="1747">
          <cell r="A1747" t="str">
            <v>72.32.01.03</v>
          </cell>
          <cell r="B1747" t="str">
            <v xml:space="preserve">GUINCHO ELETRICO DE COLUNA 30M COND. C                                         </v>
          </cell>
          <cell r="C1747" t="str">
            <v>hora</v>
          </cell>
          <cell r="D1747">
            <v>2.520451111111111</v>
          </cell>
        </row>
        <row r="1748">
          <cell r="A1748" t="str">
            <v>72.32.01.04</v>
          </cell>
          <cell r="B1748" t="str">
            <v xml:space="preserve">GUINCHO ELETRICO DE COLUNA 30M COND. D                                         </v>
          </cell>
          <cell r="C1748" t="str">
            <v>hora</v>
          </cell>
          <cell r="D1748">
            <v>42.624337777777775</v>
          </cell>
        </row>
        <row r="1749">
          <cell r="A1749" t="str">
            <v>72.32.02.01</v>
          </cell>
          <cell r="B1749" t="str">
            <v xml:space="preserve">GUINCHO ELETRICO TIPO ELEV. 30M COND. A                                        </v>
          </cell>
          <cell r="C1749" t="str">
            <v>hora</v>
          </cell>
          <cell r="D1749">
            <v>44.113211851851851</v>
          </cell>
        </row>
        <row r="1750">
          <cell r="A1750" t="str">
            <v>72.32.02.02</v>
          </cell>
          <cell r="B1750" t="str">
            <v xml:space="preserve">GUINCHO ELETRICO TIPO ELEV. 30M COND. B                                        </v>
          </cell>
          <cell r="C1750" t="str">
            <v>hora</v>
          </cell>
          <cell r="D1750">
            <v>7.7421451851851844</v>
          </cell>
        </row>
        <row r="1751">
          <cell r="A1751" t="str">
            <v>72.32.02.03</v>
          </cell>
          <cell r="B1751" t="str">
            <v xml:space="preserve">GUINCHO ELETRICO TIPO ELEV. 30M COND. C                                        </v>
          </cell>
          <cell r="C1751" t="str">
            <v>hora</v>
          </cell>
          <cell r="D1751">
            <v>19.897738518518519</v>
          </cell>
        </row>
        <row r="1752">
          <cell r="A1752" t="str">
            <v>72.32.02.04</v>
          </cell>
          <cell r="B1752" t="str">
            <v xml:space="preserve">GUINCHO ELETRICO TIPO ELEV. 30M COND. D                                        </v>
          </cell>
          <cell r="C1752" t="str">
            <v>hora</v>
          </cell>
          <cell r="D1752">
            <v>60.001625185185183</v>
          </cell>
        </row>
        <row r="1753">
          <cell r="A1753" t="str">
            <v>72.33.01.01</v>
          </cell>
          <cell r="B1753" t="str">
            <v xml:space="preserve">GUIND.HID.LANC.TELES.S/PN 20T COND. A                                          </v>
          </cell>
          <cell r="C1753" t="str">
            <v>hora</v>
          </cell>
          <cell r="D1753">
            <v>187.93844740740741</v>
          </cell>
        </row>
        <row r="1754">
          <cell r="A1754" t="str">
            <v>72.33.01.02</v>
          </cell>
          <cell r="B1754" t="str">
            <v xml:space="preserve">GUIND.HID.LANC.TELES.S/PN 20T COND. B                                          </v>
          </cell>
          <cell r="C1754" t="str">
            <v>hora</v>
          </cell>
          <cell r="D1754">
            <v>287.06555629629628</v>
          </cell>
        </row>
        <row r="1755">
          <cell r="A1755" t="str">
            <v>72.33.01.03</v>
          </cell>
          <cell r="B1755" t="str">
            <v xml:space="preserve">GUIND.HID.LANC.TELES.S/PN 20T COND. C                                          </v>
          </cell>
          <cell r="C1755" t="str">
            <v>hora</v>
          </cell>
          <cell r="D1755">
            <v>394.61543851851849</v>
          </cell>
        </row>
        <row r="1756">
          <cell r="A1756" t="str">
            <v>72.33.01.04</v>
          </cell>
          <cell r="B1756" t="str">
            <v xml:space="preserve">GUIND.HID.LANC.TELES.S/PN 20T COND. D                                          </v>
          </cell>
          <cell r="C1756" t="str">
            <v>hora</v>
          </cell>
          <cell r="D1756">
            <v>428.85954222222222</v>
          </cell>
        </row>
        <row r="1757">
          <cell r="A1757" t="str">
            <v>72.33.02.01</v>
          </cell>
          <cell r="B1757" t="str">
            <v xml:space="preserve">GUIND.HID.LANC.TELES.S/PN.27,2T COND. A                                        </v>
          </cell>
          <cell r="C1757" t="str">
            <v>hora</v>
          </cell>
          <cell r="D1757">
            <v>50.292039259259262</v>
          </cell>
        </row>
        <row r="1758">
          <cell r="A1758" t="str">
            <v>72.33.02.02</v>
          </cell>
          <cell r="B1758" t="str">
            <v xml:space="preserve">GUIND.HID.LANC.TELES.S/PN.27,2T COND. B                                        </v>
          </cell>
          <cell r="C1758" t="str">
            <v>hora</v>
          </cell>
          <cell r="D1758">
            <v>29.968908148148145</v>
          </cell>
        </row>
        <row r="1759">
          <cell r="A1759" t="str">
            <v>72.33.02.03</v>
          </cell>
          <cell r="B1759" t="str">
            <v xml:space="preserve">GUIND.HID.LANC.TELES.S/PN.27,2T COND. C                                        </v>
          </cell>
          <cell r="C1759" t="str">
            <v>hora</v>
          </cell>
          <cell r="D1759">
            <v>249.16307629629631</v>
          </cell>
        </row>
        <row r="1760">
          <cell r="A1760" t="str">
            <v>72.33.02.04</v>
          </cell>
          <cell r="B1760" t="str">
            <v xml:space="preserve">GUIND.HID.LANC.TELES.S/PN.27,2T COND. D                                        </v>
          </cell>
          <cell r="C1760" t="str">
            <v>hora</v>
          </cell>
          <cell r="D1760">
            <v>283.40717999999998</v>
          </cell>
        </row>
        <row r="1761">
          <cell r="A1761" t="str">
            <v>72.34.01.01</v>
          </cell>
          <cell r="B1761" t="str">
            <v xml:space="preserve">LAVA JATO 200L/H COND. A                                                       </v>
          </cell>
          <cell r="C1761" t="str">
            <v>hora</v>
          </cell>
          <cell r="D1761">
            <v>23.938968148148149</v>
          </cell>
        </row>
        <row r="1762">
          <cell r="A1762" t="str">
            <v>72.34.01.02</v>
          </cell>
          <cell r="B1762" t="str">
            <v xml:space="preserve">LAVA JATO 200L/H COND. B                                                       </v>
          </cell>
          <cell r="C1762" t="str">
            <v>hora</v>
          </cell>
          <cell r="D1762">
            <v>0.63808888888888882</v>
          </cell>
        </row>
        <row r="1763">
          <cell r="A1763" t="str">
            <v>72.34.01.03</v>
          </cell>
          <cell r="B1763" t="str">
            <v xml:space="preserve">LAVA JATO 200L/H COND. C                                                       </v>
          </cell>
          <cell r="C1763" t="str">
            <v>hora</v>
          </cell>
          <cell r="D1763">
            <v>8.8056266666666652</v>
          </cell>
        </row>
        <row r="1764">
          <cell r="A1764" t="str">
            <v>72.34.01.04</v>
          </cell>
          <cell r="B1764" t="str">
            <v xml:space="preserve">LAVA JATO 200L/H COND. D                                                       </v>
          </cell>
          <cell r="C1764" t="str">
            <v>hora</v>
          </cell>
          <cell r="D1764">
            <v>32.457454814814817</v>
          </cell>
        </row>
        <row r="1765">
          <cell r="A1765" t="str">
            <v>72.35.01.01</v>
          </cell>
          <cell r="B1765" t="str">
            <v xml:space="preserve">MARTELETE ROMP.PN.11,2KG COND. A                                               </v>
          </cell>
          <cell r="C1765" t="str">
            <v>hora</v>
          </cell>
          <cell r="D1765">
            <v>25.364033333333335</v>
          </cell>
        </row>
        <row r="1766">
          <cell r="A1766" t="str">
            <v>72.35.01.02</v>
          </cell>
          <cell r="B1766" t="str">
            <v xml:space="preserve">MARTELETE ROMP.PN.11,2KG COND. B                                               </v>
          </cell>
          <cell r="C1766" t="str">
            <v>hora</v>
          </cell>
          <cell r="D1766">
            <v>3.7966288888888888</v>
          </cell>
        </row>
        <row r="1767">
          <cell r="A1767" t="str">
            <v>72.35.01.03</v>
          </cell>
          <cell r="B1767" t="str">
            <v xml:space="preserve">MARTELETE ROMP.PN.11,2KG COND. C                                               </v>
          </cell>
          <cell r="C1767" t="str">
            <v>hora</v>
          </cell>
          <cell r="D1767">
            <v>18.770448148148144</v>
          </cell>
        </row>
        <row r="1768">
          <cell r="A1768" t="str">
            <v>72.35.01.04</v>
          </cell>
          <cell r="B1768" t="str">
            <v xml:space="preserve">MARTELETE ROMP.PN.11,2KG COND. D                                               </v>
          </cell>
          <cell r="C1768" t="str">
            <v>hora</v>
          </cell>
          <cell r="D1768">
            <v>42.422276296296296</v>
          </cell>
        </row>
        <row r="1769">
          <cell r="A1769" t="str">
            <v>72.35.02.01</v>
          </cell>
          <cell r="B1769" t="str">
            <v xml:space="preserve">MARTELETE ROMP.PN.35KG COND. A                                                 </v>
          </cell>
          <cell r="C1769" t="str">
            <v>hora</v>
          </cell>
          <cell r="D1769">
            <v>26.39561037037037</v>
          </cell>
        </row>
        <row r="1770">
          <cell r="A1770" t="str">
            <v>72.35.02.02</v>
          </cell>
          <cell r="B1770" t="str">
            <v xml:space="preserve">MARTELETE ROMP.PN.35KG COND. B                                                 </v>
          </cell>
          <cell r="C1770" t="str">
            <v>hora</v>
          </cell>
          <cell r="D1770">
            <v>6.1043837037037028</v>
          </cell>
        </row>
        <row r="1771">
          <cell r="A1771" t="str">
            <v>72.35.02.03</v>
          </cell>
          <cell r="B1771" t="str">
            <v xml:space="preserve">MARTELETE ROMP.PN.35KG COND. C                                                 </v>
          </cell>
          <cell r="C1771" t="str">
            <v>hora</v>
          </cell>
          <cell r="D1771">
            <v>23.481671111111108</v>
          </cell>
        </row>
        <row r="1772">
          <cell r="A1772" t="str">
            <v>72.35.02.04</v>
          </cell>
          <cell r="B1772" t="str">
            <v xml:space="preserve">MARTELETE ROMP.PN.35KG COND. D                                                 </v>
          </cell>
          <cell r="C1772" t="str">
            <v>hora</v>
          </cell>
          <cell r="D1772">
            <v>47.13349925925926</v>
          </cell>
        </row>
        <row r="1773">
          <cell r="A1773" t="str">
            <v>72.35.03.01</v>
          </cell>
          <cell r="B1773" t="str">
            <v xml:space="preserve">MARTELETE ROMP.PN.42KG COND. A                                                 </v>
          </cell>
          <cell r="C1773" t="str">
            <v>hora</v>
          </cell>
          <cell r="D1773">
            <v>26.810368148148147</v>
          </cell>
        </row>
        <row r="1774">
          <cell r="A1774" t="str">
            <v>72.35.03.02</v>
          </cell>
          <cell r="B1774" t="str">
            <v xml:space="preserve">MARTELETE ROMP.PN.42KG COND. B                                                 </v>
          </cell>
          <cell r="C1774" t="str">
            <v>hora</v>
          </cell>
          <cell r="D1774">
            <v>7.029612592592593</v>
          </cell>
        </row>
        <row r="1775">
          <cell r="A1775" t="str">
            <v>72.35.03.03</v>
          </cell>
          <cell r="B1775" t="str">
            <v xml:space="preserve">MARTELETE ROMP.PN.42KG COND. C                                                 </v>
          </cell>
          <cell r="C1775" t="str">
            <v>hora</v>
          </cell>
          <cell r="D1775">
            <v>24.396265185185186</v>
          </cell>
        </row>
        <row r="1776">
          <cell r="A1776" t="str">
            <v>72.35.03.04</v>
          </cell>
          <cell r="B1776" t="str">
            <v xml:space="preserve">MARTELETE ROMP.PN.42KG COND. D                                                 </v>
          </cell>
          <cell r="C1776" t="str">
            <v>hora</v>
          </cell>
          <cell r="D1776">
            <v>48.048093333333334</v>
          </cell>
        </row>
        <row r="1777">
          <cell r="A1777" t="str">
            <v>72.36.01.01</v>
          </cell>
          <cell r="B1777" t="str">
            <v xml:space="preserve">ROMPEDOR/DEMOL.HIDR.P/ESCAVAD. COND. A                                         </v>
          </cell>
          <cell r="C1777" t="str">
            <v>hora</v>
          </cell>
          <cell r="D1777">
            <v>57.90656666666667</v>
          </cell>
        </row>
        <row r="1778">
          <cell r="A1778" t="str">
            <v>72.36.01.02</v>
          </cell>
          <cell r="B1778" t="str">
            <v xml:space="preserve">ROMPEDOR/DEMOL.HIDR.P/ESCAVAD. COND. B                                         </v>
          </cell>
          <cell r="C1778" t="str">
            <v>hora</v>
          </cell>
          <cell r="D1778">
            <v>68.360589629629629</v>
          </cell>
        </row>
        <row r="1779">
          <cell r="A1779" t="str">
            <v>72.36.01.03</v>
          </cell>
          <cell r="B1779" t="str">
            <v xml:space="preserve">ROMPEDOR/DEMOL.HIDR.P/ESCAVAD. COND. C                                         </v>
          </cell>
          <cell r="C1779" t="str">
            <v>hora</v>
          </cell>
          <cell r="D1779">
            <v>226.29822444444446</v>
          </cell>
        </row>
        <row r="1780">
          <cell r="A1780" t="str">
            <v>72.36.01.04</v>
          </cell>
          <cell r="B1780" t="str">
            <v xml:space="preserve">ROMPEDOR/DEMOL.HIDR.P/ESCAVAD. COND. D                                         </v>
          </cell>
          <cell r="C1780" t="str">
            <v>hora</v>
          </cell>
          <cell r="D1780">
            <v>249.95005259259258</v>
          </cell>
        </row>
        <row r="1781">
          <cell r="A1781" t="str">
            <v>72.36.02.01</v>
          </cell>
          <cell r="B1781" t="str">
            <v xml:space="preserve">ROMPEDOR/DEMOL.HIDR.P/RETROESC. COND. A                                        </v>
          </cell>
          <cell r="C1781" t="str">
            <v>hora</v>
          </cell>
          <cell r="D1781">
            <v>35.594725185185183</v>
          </cell>
        </row>
        <row r="1782">
          <cell r="A1782" t="str">
            <v>72.36.02.02</v>
          </cell>
          <cell r="B1782" t="str">
            <v xml:space="preserve">ROMPEDOR/DEMOL.HIDR.P/RETROESC. COND. B                                        </v>
          </cell>
          <cell r="C1782" t="str">
            <v>hora</v>
          </cell>
          <cell r="D1782">
            <v>23.821985185185184</v>
          </cell>
        </row>
        <row r="1783">
          <cell r="A1783" t="str">
            <v>72.36.02.03</v>
          </cell>
          <cell r="B1783" t="str">
            <v xml:space="preserve">ROMPEDOR/DEMOL.HIDR.P/RETROESC. COND. C                                        </v>
          </cell>
          <cell r="C1783" t="str">
            <v>hora</v>
          </cell>
          <cell r="D1783">
            <v>113.57982222222222</v>
          </cell>
        </row>
        <row r="1784">
          <cell r="A1784" t="str">
            <v>72.36.02.04</v>
          </cell>
          <cell r="B1784" t="str">
            <v xml:space="preserve">ROMPEDOR/DEMOL.HIDR.P/RETROESC. COND. D                                        </v>
          </cell>
          <cell r="C1784" t="str">
            <v>hora</v>
          </cell>
          <cell r="D1784">
            <v>137.23165037037037</v>
          </cell>
        </row>
        <row r="1785">
          <cell r="A1785" t="str">
            <v>72.37.01.01</v>
          </cell>
          <cell r="B1785" t="str">
            <v xml:space="preserve">MOTONIVELADORA COM RIPPER 140HP COND. A                                        </v>
          </cell>
          <cell r="C1785" t="str">
            <v>hora</v>
          </cell>
          <cell r="D1785">
            <v>97.946644444444445</v>
          </cell>
        </row>
        <row r="1786">
          <cell r="A1786" t="str">
            <v>72.37.01.02</v>
          </cell>
          <cell r="B1786" t="str">
            <v xml:space="preserve">MOTONIVELADORA COM RIPPER 140HP COND. B                                        </v>
          </cell>
          <cell r="C1786" t="str">
            <v>hora</v>
          </cell>
          <cell r="D1786">
            <v>115.04742666666668</v>
          </cell>
        </row>
        <row r="1787">
          <cell r="A1787" t="str">
            <v>72.37.01.03</v>
          </cell>
          <cell r="B1787" t="str">
            <v xml:space="preserve">MOTONIVELADORA COM RIPPER 140HP COND. C                                        </v>
          </cell>
          <cell r="C1787" t="str">
            <v>hora</v>
          </cell>
          <cell r="D1787">
            <v>214.69564148148149</v>
          </cell>
        </row>
        <row r="1788">
          <cell r="A1788" t="str">
            <v>72.37.01.04</v>
          </cell>
          <cell r="B1788" t="str">
            <v xml:space="preserve">MOTONIVELADORA COM RIPPER 140HP COND. D                                        </v>
          </cell>
          <cell r="C1788" t="str">
            <v>hora</v>
          </cell>
          <cell r="D1788">
            <v>248.93974518518519</v>
          </cell>
        </row>
        <row r="1789">
          <cell r="A1789" t="str">
            <v>72.37.02.01</v>
          </cell>
          <cell r="B1789" t="str">
            <v xml:space="preserve">MOTONIVELADORA C/ESCARIF.(16200KG)COND.A                                       </v>
          </cell>
          <cell r="C1789" t="str">
            <v>hora</v>
          </cell>
          <cell r="D1789">
            <v>82.749494074074079</v>
          </cell>
        </row>
        <row r="1790">
          <cell r="A1790" t="str">
            <v>72.37.02.02</v>
          </cell>
          <cell r="B1790" t="str">
            <v xml:space="preserve">MOTONIVELADORA C/ESCARIF.(16200KG)COND.B                                       </v>
          </cell>
          <cell r="C1790" t="str">
            <v>hora</v>
          </cell>
          <cell r="D1790">
            <v>87.598969629629622</v>
          </cell>
        </row>
        <row r="1791">
          <cell r="A1791" t="str">
            <v>72.37.02.03</v>
          </cell>
          <cell r="B1791" t="str">
            <v xml:space="preserve">MOTONIVELADORA C/ESCARIF.(16200KG)COND.C                                       </v>
          </cell>
          <cell r="C1791" t="str">
            <v>hora</v>
          </cell>
          <cell r="D1791">
            <v>207.48523703703702</v>
          </cell>
        </row>
        <row r="1792">
          <cell r="A1792" t="str">
            <v>72.37.02.04</v>
          </cell>
          <cell r="B1792" t="str">
            <v xml:space="preserve">MOTONIVELADORA C/ESCARIF.(16200KG)COND.D                                       </v>
          </cell>
          <cell r="C1792" t="str">
            <v>hora</v>
          </cell>
          <cell r="D1792">
            <v>241.72934074074075</v>
          </cell>
        </row>
        <row r="1793">
          <cell r="A1793" t="str">
            <v>72.38.01.01</v>
          </cell>
          <cell r="B1793" t="str">
            <v xml:space="preserve">MOTOSCRAPER 15M3 COND. A                                                       </v>
          </cell>
          <cell r="C1793" t="str">
            <v>hora</v>
          </cell>
          <cell r="D1793">
            <v>453.8194525925926</v>
          </cell>
        </row>
        <row r="1794">
          <cell r="A1794" t="str">
            <v>72.38.01.02</v>
          </cell>
          <cell r="B1794" t="str">
            <v xml:space="preserve">MOTOSCRAPER 15M3 COND. B                                                       </v>
          </cell>
          <cell r="C1794" t="str">
            <v>hora</v>
          </cell>
          <cell r="D1794">
            <v>737.00330148148157</v>
          </cell>
        </row>
        <row r="1795">
          <cell r="A1795" t="str">
            <v>72.38.01.03</v>
          </cell>
          <cell r="B1795" t="str">
            <v xml:space="preserve">MOTOSCRAPER 15M3 COND. C                                                       </v>
          </cell>
          <cell r="C1795" t="str">
            <v>hora</v>
          </cell>
          <cell r="D1795">
            <v>997.27975925925932</v>
          </cell>
        </row>
        <row r="1796">
          <cell r="A1796" t="str">
            <v>72.38.01.04</v>
          </cell>
          <cell r="B1796" t="str">
            <v xml:space="preserve">MOTOSCRAPER 15M3 COND. D                                                       </v>
          </cell>
          <cell r="C1796" t="str">
            <v>hora</v>
          </cell>
          <cell r="D1796">
            <v>1043.009462962963</v>
          </cell>
        </row>
        <row r="1797">
          <cell r="A1797" t="str">
            <v>72.38.02.01</v>
          </cell>
          <cell r="B1797" t="str">
            <v xml:space="preserve">MOTOSCRAPER 26M3 COND. A                                                       </v>
          </cell>
          <cell r="C1797" t="str">
            <v>hora</v>
          </cell>
          <cell r="D1797">
            <v>95.936664444444446</v>
          </cell>
        </row>
        <row r="1798">
          <cell r="A1798" t="str">
            <v>72.38.02.02</v>
          </cell>
          <cell r="B1798" t="str">
            <v xml:space="preserve">MOTOSCRAPER 26M3 COND. B                                                       </v>
          </cell>
          <cell r="C1798" t="str">
            <v>hora</v>
          </cell>
          <cell r="D1798">
            <v>90.672431111111109</v>
          </cell>
        </row>
        <row r="1799">
          <cell r="A1799" t="str">
            <v>72.38.02.03</v>
          </cell>
          <cell r="B1799" t="str">
            <v xml:space="preserve">MOTOSCRAPER 26M3 COND. C                                                       </v>
          </cell>
          <cell r="C1799" t="str">
            <v>hora</v>
          </cell>
          <cell r="D1799">
            <v>473.95115703703698</v>
          </cell>
        </row>
        <row r="1800">
          <cell r="A1800" t="str">
            <v>72.38.02.04</v>
          </cell>
          <cell r="B1800" t="str">
            <v xml:space="preserve">MOTOSCRAPER 26M3 COND. D                                                       </v>
          </cell>
          <cell r="C1800" t="str">
            <v>hora</v>
          </cell>
          <cell r="D1800">
            <v>519.67022592592593</v>
          </cell>
        </row>
        <row r="1801">
          <cell r="A1801" t="str">
            <v>72.39.01.01</v>
          </cell>
          <cell r="B1801" t="str">
            <v xml:space="preserve">MAQUINA SOLDA ELETRICA (40-375A) COND.A                                        </v>
          </cell>
          <cell r="C1801" t="str">
            <v>hora</v>
          </cell>
          <cell r="D1801">
            <v>40.805784444444434</v>
          </cell>
        </row>
        <row r="1802">
          <cell r="A1802" t="str">
            <v>72.39.01.02</v>
          </cell>
          <cell r="B1802" t="str">
            <v xml:space="preserve">MAQUINA SOLDA ELETRICA (40-375A) COND.B                                        </v>
          </cell>
          <cell r="C1802" t="str">
            <v>hora</v>
          </cell>
          <cell r="D1802">
            <v>1.2868125925925926</v>
          </cell>
        </row>
        <row r="1803">
          <cell r="A1803" t="str">
            <v>72.39.01.03</v>
          </cell>
          <cell r="B1803" t="str">
            <v xml:space="preserve">MAQUINA SOLDA ELETRICA (40-375A) COND.C                                        </v>
          </cell>
          <cell r="C1803" t="str">
            <v>hora</v>
          </cell>
          <cell r="D1803">
            <v>13.687006666666667</v>
          </cell>
        </row>
        <row r="1804">
          <cell r="A1804" t="str">
            <v>72.39.01.04</v>
          </cell>
          <cell r="B1804" t="str">
            <v xml:space="preserve">MAQUINA SOLDA ELETRICA (40-375A) COND.D                                        </v>
          </cell>
          <cell r="C1804" t="str">
            <v>hora</v>
          </cell>
          <cell r="D1804">
            <v>53.801528148148151</v>
          </cell>
        </row>
        <row r="1805">
          <cell r="A1805" t="str">
            <v>72.39.02.01</v>
          </cell>
          <cell r="B1805" t="str">
            <v xml:space="preserve">MAQUINA DE SOLDA A DIESEL COND. A                                              </v>
          </cell>
          <cell r="C1805" t="str">
            <v>hora</v>
          </cell>
          <cell r="D1805">
            <v>51.0364762962963</v>
          </cell>
        </row>
        <row r="1806">
          <cell r="A1806" t="str">
            <v>72.39.02.02</v>
          </cell>
          <cell r="B1806" t="str">
            <v xml:space="preserve">MAQUINA SOLDA A DIESEL ATE 375A COND.B                                         </v>
          </cell>
          <cell r="C1806" t="str">
            <v>hora</v>
          </cell>
          <cell r="D1806">
            <v>20.152974074074073</v>
          </cell>
        </row>
        <row r="1807">
          <cell r="A1807" t="str">
            <v>72.39.02.03</v>
          </cell>
          <cell r="B1807" t="str">
            <v xml:space="preserve">MAQUINA SOLDA A DIESEL ATE 375A COND.C                                         </v>
          </cell>
          <cell r="C1807" t="str">
            <v>hora</v>
          </cell>
          <cell r="D1807">
            <v>41.284351111111114</v>
          </cell>
        </row>
        <row r="1808">
          <cell r="A1808" t="str">
            <v>72.39.02.04</v>
          </cell>
          <cell r="B1808" t="str">
            <v xml:space="preserve">MAQUINA SOLDA A DIESEL ATE 375A COND.D                                         </v>
          </cell>
          <cell r="C1808" t="str">
            <v>hora</v>
          </cell>
          <cell r="D1808">
            <v>81.388237777777775</v>
          </cell>
        </row>
        <row r="1809">
          <cell r="A1809" t="str">
            <v>72.39.03.01</v>
          </cell>
          <cell r="B1809" t="str">
            <v xml:space="preserve">MACARICO DE CORTE COND. A                                                      </v>
          </cell>
          <cell r="C1809" t="str">
            <v>hora</v>
          </cell>
          <cell r="D1809">
            <v>23.683732592592595</v>
          </cell>
        </row>
        <row r="1810">
          <cell r="A1810" t="str">
            <v>72.39.03.02</v>
          </cell>
          <cell r="B1810" t="str">
            <v xml:space="preserve">MACARICO DE CORTE COND. B                                                      </v>
          </cell>
          <cell r="C1810" t="str">
            <v>hora</v>
          </cell>
          <cell r="D1810">
            <v>6.3808888888888887E-2</v>
          </cell>
        </row>
        <row r="1811">
          <cell r="A1811" t="str">
            <v>72.39.03.03</v>
          </cell>
          <cell r="B1811" t="str">
            <v xml:space="preserve">MACARICO DE CORTE COND. C                                                      </v>
          </cell>
          <cell r="C1811" t="str">
            <v>hora</v>
          </cell>
          <cell r="D1811">
            <v>5.5939125925925923</v>
          </cell>
        </row>
        <row r="1812">
          <cell r="A1812" t="str">
            <v>72.39.03.04</v>
          </cell>
          <cell r="B1812" t="str">
            <v xml:space="preserve">MACARICO DE CORTE COND. D                                                      </v>
          </cell>
          <cell r="C1812" t="str">
            <v>hora</v>
          </cell>
          <cell r="D1812">
            <v>29.245740740740739</v>
          </cell>
        </row>
        <row r="1813">
          <cell r="A1813" t="str">
            <v>72.40.01.01</v>
          </cell>
          <cell r="B1813" t="str">
            <v xml:space="preserve">TEODOLITO COM TRIPE COND. A                                                    </v>
          </cell>
          <cell r="C1813" t="str">
            <v>hora</v>
          </cell>
          <cell r="D1813">
            <v>1.2123688888888886</v>
          </cell>
        </row>
        <row r="1814">
          <cell r="A1814" t="str">
            <v>72.40.01.02</v>
          </cell>
          <cell r="B1814" t="str">
            <v xml:space="preserve">TEODOLITO COM TRIPE COND. B                                                    </v>
          </cell>
          <cell r="C1814" t="str">
            <v>hora</v>
          </cell>
          <cell r="D1814">
            <v>1.9993451851851851</v>
          </cell>
        </row>
        <row r="1815">
          <cell r="A1815" t="str">
            <v>72.40.01.03</v>
          </cell>
          <cell r="B1815" t="str">
            <v xml:space="preserve">TEODOLITO COM TRIPE COND. C                                                    </v>
          </cell>
          <cell r="C1815" t="str">
            <v>hora</v>
          </cell>
          <cell r="D1815">
            <v>1.9993451851851851</v>
          </cell>
        </row>
        <row r="1816">
          <cell r="A1816" t="str">
            <v>72.40.01.04</v>
          </cell>
          <cell r="B1816" t="str">
            <v xml:space="preserve">TEODOLITO COM TRIPE COND. D                                                    </v>
          </cell>
          <cell r="C1816" t="str">
            <v>hora</v>
          </cell>
          <cell r="D1816">
            <v>1.9993451851851851</v>
          </cell>
        </row>
        <row r="1817">
          <cell r="A1817" t="str">
            <v>72.40.02.01</v>
          </cell>
          <cell r="B1817" t="str">
            <v xml:space="preserve">ESTACAO TOTAL COND. A                                                          </v>
          </cell>
          <cell r="C1817" t="str">
            <v>hora</v>
          </cell>
          <cell r="D1817">
            <v>5.6045474074074075</v>
          </cell>
        </row>
        <row r="1818">
          <cell r="A1818" t="str">
            <v>72.40.02.02</v>
          </cell>
          <cell r="B1818" t="str">
            <v xml:space="preserve">ESTACAO TOTAL COND. B                                                          </v>
          </cell>
          <cell r="C1818" t="str">
            <v>hora</v>
          </cell>
          <cell r="D1818">
            <v>9.2416540740740736</v>
          </cell>
        </row>
        <row r="1819">
          <cell r="A1819" t="str">
            <v>72.40.02.03</v>
          </cell>
          <cell r="B1819" t="str">
            <v xml:space="preserve">ESTACAO TOTAL COND. C                                                          </v>
          </cell>
          <cell r="C1819" t="str">
            <v>hora</v>
          </cell>
          <cell r="D1819">
            <v>9.2416540740740736</v>
          </cell>
        </row>
        <row r="1820">
          <cell r="A1820" t="str">
            <v>72.40.02.04</v>
          </cell>
          <cell r="B1820" t="str">
            <v xml:space="preserve">ESTACAO TOTAL COND. D                                                          </v>
          </cell>
          <cell r="C1820" t="str">
            <v>hora</v>
          </cell>
          <cell r="D1820">
            <v>9.2416540740740736</v>
          </cell>
        </row>
        <row r="1821">
          <cell r="A1821" t="str">
            <v>72.40.03.01</v>
          </cell>
          <cell r="B1821" t="str">
            <v xml:space="preserve">NIVEL COM TRIPE COND. A                                                        </v>
          </cell>
          <cell r="C1821" t="str">
            <v>hora</v>
          </cell>
          <cell r="D1821">
            <v>0.45729703703703706</v>
          </cell>
        </row>
        <row r="1822">
          <cell r="A1822" t="str">
            <v>72.40.03.02</v>
          </cell>
          <cell r="B1822" t="str">
            <v xml:space="preserve">NIVEL COM TRIPE COND. B                                                        </v>
          </cell>
          <cell r="C1822" t="str">
            <v>hora</v>
          </cell>
          <cell r="D1822">
            <v>0.74443703703703701</v>
          </cell>
        </row>
        <row r="1823">
          <cell r="A1823" t="str">
            <v>72.40.03.03</v>
          </cell>
          <cell r="B1823" t="str">
            <v xml:space="preserve">NIVEL COM TRIPE COND. C                                                        </v>
          </cell>
          <cell r="C1823" t="str">
            <v>hora</v>
          </cell>
          <cell r="D1823">
            <v>0.74443703703703701</v>
          </cell>
        </row>
        <row r="1824">
          <cell r="A1824" t="str">
            <v>72.40.03.04</v>
          </cell>
          <cell r="B1824" t="str">
            <v xml:space="preserve">NIVEL COM TRIPE COND. D                                                        </v>
          </cell>
          <cell r="C1824" t="str">
            <v>hora</v>
          </cell>
          <cell r="D1824">
            <v>0.74443703703703701</v>
          </cell>
        </row>
        <row r="1825">
          <cell r="A1825" t="str">
            <v>72.41.01.01</v>
          </cell>
          <cell r="B1825" t="str">
            <v xml:space="preserve">PA CARREG.S/PNEUS 1,7M3 A 1,9M3 - COND.A                                       </v>
          </cell>
          <cell r="C1825" t="str">
            <v>hora</v>
          </cell>
          <cell r="D1825">
            <v>72.433723703703691</v>
          </cell>
        </row>
        <row r="1826">
          <cell r="A1826" t="str">
            <v>72.41.01.02</v>
          </cell>
          <cell r="B1826" t="str">
            <v xml:space="preserve">PA CARREG.S/PNEUS 1,7M3 A 1,9M3 - COND.B                                       </v>
          </cell>
          <cell r="C1826" t="str">
            <v>hora</v>
          </cell>
          <cell r="D1826">
            <v>68.95613925925926</v>
          </cell>
        </row>
        <row r="1827">
          <cell r="A1827" t="str">
            <v>72.41.01.03</v>
          </cell>
          <cell r="B1827" t="str">
            <v xml:space="preserve">PA CARREG.S/PNEUS 1,7M3 A 1,9M3 - COND.C                                       </v>
          </cell>
          <cell r="C1827" t="str">
            <v>hora</v>
          </cell>
          <cell r="D1827">
            <v>170.17830666666669</v>
          </cell>
        </row>
        <row r="1828">
          <cell r="A1828" t="str">
            <v>72.41.01.04</v>
          </cell>
          <cell r="B1828" t="str">
            <v xml:space="preserve">PA CARREG.S/PNEUS 1,7M3 A 1,9M3 - COND.D                                       </v>
          </cell>
          <cell r="C1828" t="str">
            <v>hora</v>
          </cell>
          <cell r="D1828">
            <v>204.42241037037036</v>
          </cell>
        </row>
        <row r="1829">
          <cell r="A1829" t="str">
            <v>72.41.02.01</v>
          </cell>
          <cell r="B1829" t="str">
            <v xml:space="preserve">PA CARREG.S/PNEUS 1,91M3 A 2,5M3 -COND.A                                       </v>
          </cell>
          <cell r="C1829" t="str">
            <v>hora</v>
          </cell>
          <cell r="D1829">
            <v>93.192882222222224</v>
          </cell>
        </row>
        <row r="1830">
          <cell r="A1830" t="str">
            <v>72.41.02.02</v>
          </cell>
          <cell r="B1830" t="str">
            <v xml:space="preserve">PA CARREG.S/PNEUS 1,91M3 A 2,5M3 -COND.B                                       </v>
          </cell>
          <cell r="C1830" t="str">
            <v>hora</v>
          </cell>
          <cell r="D1830">
            <v>106.4544962962963</v>
          </cell>
        </row>
        <row r="1831">
          <cell r="A1831" t="str">
            <v>72.41.02.03</v>
          </cell>
          <cell r="B1831" t="str">
            <v xml:space="preserve">PA CARREG.S/PNEUS 1,91M3 A 2,5M3 -COND.C                                       </v>
          </cell>
          <cell r="C1831" t="str">
            <v>hora</v>
          </cell>
          <cell r="D1831">
            <v>208.71887555555554</v>
          </cell>
        </row>
        <row r="1832">
          <cell r="A1832" t="str">
            <v>72.41.02.04</v>
          </cell>
          <cell r="B1832" t="str">
            <v xml:space="preserve">PA CARREG.S/PNEUS 1,91M3 A 2,5M3 -COND.D                                       </v>
          </cell>
          <cell r="C1832" t="str">
            <v>hora</v>
          </cell>
          <cell r="D1832">
            <v>242.97361407407405</v>
          </cell>
        </row>
        <row r="1833">
          <cell r="A1833" t="str">
            <v>72.41.03.01</v>
          </cell>
          <cell r="B1833" t="str">
            <v xml:space="preserve">PA CARREG.S/PNEUS 3,3M3 A 3,8M3 - COND.A                                       </v>
          </cell>
          <cell r="C1833" t="str">
            <v>hora</v>
          </cell>
          <cell r="D1833">
            <v>124.43796814814814</v>
          </cell>
        </row>
        <row r="1834">
          <cell r="A1834" t="str">
            <v>72.41.03.02</v>
          </cell>
          <cell r="B1834" t="str">
            <v xml:space="preserve">PA CARREG.S/PNEUS 3,3M3 A 3,8M3 - COND.B                                       </v>
          </cell>
          <cell r="C1834" t="str">
            <v>hora</v>
          </cell>
          <cell r="D1834">
            <v>162.89345851851849</v>
          </cell>
        </row>
        <row r="1835">
          <cell r="A1835" t="str">
            <v>72.41.03.03</v>
          </cell>
          <cell r="B1835" t="str">
            <v xml:space="preserve">PA CARREG.S/PNEUS 3,3M3 A 3,8M3 - COND.C                                       </v>
          </cell>
          <cell r="C1835" t="str">
            <v>hora</v>
          </cell>
          <cell r="D1835">
            <v>317.93842370370362</v>
          </cell>
        </row>
        <row r="1836">
          <cell r="A1836" t="str">
            <v>72.41.03.04</v>
          </cell>
          <cell r="B1836" t="str">
            <v xml:space="preserve">PA CARREG.S/PNEUS 3,3M3 A 3,8M3 - COND.D                                       </v>
          </cell>
          <cell r="C1836" t="str">
            <v>hora</v>
          </cell>
          <cell r="D1836">
            <v>352.19316222222221</v>
          </cell>
        </row>
        <row r="1837">
          <cell r="A1837" t="str">
            <v>72.41.04.01</v>
          </cell>
          <cell r="B1837" t="str">
            <v xml:space="preserve">PA CARREG. S/ESTEIRA 1,85M3 COND. A                                            </v>
          </cell>
          <cell r="C1837" t="str">
            <v>hora</v>
          </cell>
          <cell r="D1837">
            <v>102.01977851851852</v>
          </cell>
        </row>
        <row r="1838">
          <cell r="A1838" t="str">
            <v>72.41.04.02</v>
          </cell>
          <cell r="B1838" t="str">
            <v xml:space="preserve">PA CARREG S/ESTEIRA 1,85M3 COND. B                                             </v>
          </cell>
          <cell r="C1838" t="str">
            <v>hora</v>
          </cell>
          <cell r="D1838">
            <v>122.39608370370371</v>
          </cell>
        </row>
        <row r="1839">
          <cell r="A1839" t="str">
            <v>72.41.04.03</v>
          </cell>
          <cell r="B1839" t="str">
            <v xml:space="preserve">PA CARREG. S/ESTEIRA 1,85M3 COND. C                                            </v>
          </cell>
          <cell r="C1839" t="str">
            <v>hora</v>
          </cell>
          <cell r="D1839">
            <v>199.87070962962963</v>
          </cell>
        </row>
        <row r="1840">
          <cell r="A1840" t="str">
            <v>72.41.04.04</v>
          </cell>
          <cell r="B1840" t="str">
            <v xml:space="preserve">PA CARREG. S/ESTEIRA 1,85M3 COND. D                                            </v>
          </cell>
          <cell r="C1840" t="str">
            <v>hora</v>
          </cell>
          <cell r="D1840">
            <v>234.11481333333333</v>
          </cell>
        </row>
        <row r="1841">
          <cell r="A1841" t="str">
            <v>72.41.05.01</v>
          </cell>
          <cell r="B1841" t="str">
            <v xml:space="preserve">PA CARREGADEIRA S/EST.2,3M3 COND. A                                            </v>
          </cell>
          <cell r="C1841" t="str">
            <v>hora</v>
          </cell>
          <cell r="D1841">
            <v>121.38577629629629</v>
          </cell>
        </row>
        <row r="1842">
          <cell r="A1842" t="str">
            <v>72.41.05.02</v>
          </cell>
          <cell r="B1842" t="str">
            <v xml:space="preserve">PA CARREGADEIRA S/EST.2,3M3 COND. B                                            </v>
          </cell>
          <cell r="C1842" t="str">
            <v>hora</v>
          </cell>
          <cell r="D1842">
            <v>157.37398962962962</v>
          </cell>
        </row>
        <row r="1843">
          <cell r="A1843" t="str">
            <v>72.41.05.03</v>
          </cell>
          <cell r="B1843" t="str">
            <v xml:space="preserve">PA CARREGADEIRA S/EST.2,3M3 COND. C                                            </v>
          </cell>
          <cell r="C1843" t="str">
            <v>hora</v>
          </cell>
          <cell r="D1843">
            <v>259.81916074074076</v>
          </cell>
        </row>
        <row r="1844">
          <cell r="A1844" t="str">
            <v>72.41.05.04</v>
          </cell>
          <cell r="B1844" t="str">
            <v xml:space="preserve">PA CARREGADEIRA S/EST.2,3M3 COND. D                                            </v>
          </cell>
          <cell r="C1844" t="str">
            <v>hora</v>
          </cell>
          <cell r="D1844">
            <v>294.06326444444443</v>
          </cell>
        </row>
        <row r="1845">
          <cell r="A1845" t="str">
            <v>72.42.01.01</v>
          </cell>
          <cell r="B1845" t="str">
            <v xml:space="preserve">PERFURATRIZ MANUAL COND. A                                                     </v>
          </cell>
          <cell r="C1845" t="str">
            <v>hora</v>
          </cell>
          <cell r="D1845">
            <v>36.296622962962971</v>
          </cell>
        </row>
        <row r="1846">
          <cell r="A1846" t="str">
            <v>72.42.01.02</v>
          </cell>
          <cell r="B1846" t="str">
            <v xml:space="preserve">PERFURATRIZ MANUAL COND. B                                                     </v>
          </cell>
          <cell r="C1846" t="str">
            <v>hora</v>
          </cell>
          <cell r="D1846">
            <v>4.0731340740740736</v>
          </cell>
        </row>
        <row r="1847">
          <cell r="A1847" t="str">
            <v>72.42.01.03</v>
          </cell>
          <cell r="B1847" t="str">
            <v xml:space="preserve">PERFURATRIZ MANUAL COND. C                                                     </v>
          </cell>
          <cell r="C1847" t="str">
            <v>hora</v>
          </cell>
          <cell r="D1847">
            <v>67.999005925925928</v>
          </cell>
        </row>
        <row r="1848">
          <cell r="A1848" t="str">
            <v>72.42.01.04</v>
          </cell>
          <cell r="B1848" t="str">
            <v xml:space="preserve">PERFURATRIZ MANUAL COND. D                                                     </v>
          </cell>
          <cell r="C1848" t="str">
            <v>hora</v>
          </cell>
          <cell r="D1848">
            <v>102.24310962962963</v>
          </cell>
        </row>
        <row r="1849">
          <cell r="A1849" t="str">
            <v>72.42.02.01</v>
          </cell>
          <cell r="B1849" t="str">
            <v xml:space="preserve">PERFURATRIZ S/ESTEIRA COND. A                                                  </v>
          </cell>
          <cell r="C1849" t="str">
            <v>hora</v>
          </cell>
          <cell r="D1849">
            <v>303.16666592592588</v>
          </cell>
        </row>
        <row r="1850">
          <cell r="A1850" t="str">
            <v>72.42.02.02</v>
          </cell>
          <cell r="B1850" t="str">
            <v xml:space="preserve">PERFURATRIZ S/ESTEIRA COND. B                                                  </v>
          </cell>
          <cell r="C1850" t="str">
            <v>hora</v>
          </cell>
          <cell r="D1850">
            <v>506.97225703703702</v>
          </cell>
        </row>
        <row r="1851">
          <cell r="A1851" t="str">
            <v>72.42.02.03</v>
          </cell>
          <cell r="B1851" t="str">
            <v xml:space="preserve">PERFURATRIZ S/ESTEIRA COND. C                                                  </v>
          </cell>
          <cell r="C1851" t="str">
            <v>hora</v>
          </cell>
          <cell r="D1851">
            <v>718.73268962962959</v>
          </cell>
        </row>
        <row r="1852">
          <cell r="A1852" t="str">
            <v>72.42.02.04</v>
          </cell>
          <cell r="B1852" t="str">
            <v xml:space="preserve">PERFURATRIZ S/ESTEIRA COND. D                                                  </v>
          </cell>
          <cell r="C1852" t="str">
            <v>hora</v>
          </cell>
          <cell r="D1852">
            <v>752.97679333333338</v>
          </cell>
        </row>
        <row r="1853">
          <cell r="A1853" t="str">
            <v>72.42.03.01</v>
          </cell>
          <cell r="B1853" t="str">
            <v xml:space="preserve">PERFURATRIZ JUMBO 3 BRACOS COND. A                                             </v>
          </cell>
          <cell r="C1853" t="str">
            <v>hora</v>
          </cell>
          <cell r="D1853">
            <v>376.52561851851846</v>
          </cell>
        </row>
        <row r="1854">
          <cell r="A1854" t="str">
            <v>72.42.03.02</v>
          </cell>
          <cell r="B1854" t="str">
            <v xml:space="preserve">PERFURATRIZ JUMBO 3 BRACOS COND. B                                             </v>
          </cell>
          <cell r="C1854" t="str">
            <v>hora</v>
          </cell>
          <cell r="D1854">
            <v>687.12602000000004</v>
          </cell>
        </row>
        <row r="1855">
          <cell r="A1855" t="str">
            <v>72.42.03.03</v>
          </cell>
          <cell r="B1855" t="str">
            <v xml:space="preserve">PERFURATRIZ JUMBO 3 BRACOS COND. C                                             </v>
          </cell>
          <cell r="C1855" t="str">
            <v>hora</v>
          </cell>
          <cell r="D1855">
            <v>917.42293481481477</v>
          </cell>
        </row>
        <row r="1856">
          <cell r="A1856" t="str">
            <v>72.42.03.04</v>
          </cell>
          <cell r="B1856" t="str">
            <v xml:space="preserve">PERFURATRIZ JUMBO 3 BRACOS COND. D                                             </v>
          </cell>
          <cell r="C1856" t="str">
            <v>hora</v>
          </cell>
          <cell r="D1856">
            <v>951.66703851851855</v>
          </cell>
        </row>
        <row r="1857">
          <cell r="A1857" t="str">
            <v>72.42.04.01</v>
          </cell>
          <cell r="B1857" t="str">
            <v xml:space="preserve">SONDA ROTATIVA COND. A                                                         </v>
          </cell>
          <cell r="C1857" t="str">
            <v>hora</v>
          </cell>
          <cell r="D1857">
            <v>75.81559481481483</v>
          </cell>
        </row>
        <row r="1858">
          <cell r="A1858" t="str">
            <v>72.42.04.02</v>
          </cell>
          <cell r="B1858" t="str">
            <v xml:space="preserve">SONDA ROTATIVA COND. B                                                         </v>
          </cell>
          <cell r="C1858" t="str">
            <v>hora</v>
          </cell>
          <cell r="D1858">
            <v>92.576062962962965</v>
          </cell>
        </row>
        <row r="1859">
          <cell r="A1859" t="str">
            <v>72.42.04.03</v>
          </cell>
          <cell r="B1859" t="str">
            <v xml:space="preserve">SONDA ROTATIVA COND. C                                                         </v>
          </cell>
          <cell r="C1859" t="str">
            <v>hora</v>
          </cell>
          <cell r="D1859">
            <v>96.670466666666655</v>
          </cell>
        </row>
        <row r="1860">
          <cell r="A1860" t="str">
            <v>72.42.04.04</v>
          </cell>
          <cell r="B1860" t="str">
            <v xml:space="preserve">SONDA ROTATIVA COND. D                                                         </v>
          </cell>
          <cell r="C1860" t="str">
            <v>hora</v>
          </cell>
          <cell r="D1860">
            <v>130.91457037037037</v>
          </cell>
        </row>
        <row r="1861">
          <cell r="A1861" t="str">
            <v>72.42.05.01</v>
          </cell>
          <cell r="B1861" t="str">
            <v xml:space="preserve">PERFURADOR/CINZAL DE BAIXO PESO COND. A                                        </v>
          </cell>
          <cell r="C1861" t="str">
            <v>hora</v>
          </cell>
          <cell r="D1861">
            <v>26.321166666666663</v>
          </cell>
        </row>
        <row r="1862">
          <cell r="A1862" t="str">
            <v>72.42.05.02</v>
          </cell>
          <cell r="B1862" t="str">
            <v xml:space="preserve">PERFURADOR/CINZAL DE BAIXO PESO COND. B                                        </v>
          </cell>
          <cell r="C1862" t="str">
            <v>hora</v>
          </cell>
          <cell r="D1862">
            <v>6.1256533333333332</v>
          </cell>
        </row>
        <row r="1863">
          <cell r="A1863" t="str">
            <v>72.42.05.03</v>
          </cell>
          <cell r="B1863" t="str">
            <v xml:space="preserve">PERFURADOR/CINZAL DE BAIXO PESO COND. C                                        </v>
          </cell>
          <cell r="C1863" t="str">
            <v>hora</v>
          </cell>
          <cell r="D1863">
            <v>6.1256533333333332</v>
          </cell>
        </row>
        <row r="1864">
          <cell r="A1864" t="str">
            <v>72.42.05.04</v>
          </cell>
          <cell r="B1864" t="str">
            <v xml:space="preserve">PERFURADOR/CINZAL DE BAIXO PESO COND. D                                        </v>
          </cell>
          <cell r="C1864" t="str">
            <v>hora</v>
          </cell>
          <cell r="D1864">
            <v>29.77748148148148</v>
          </cell>
        </row>
        <row r="1865">
          <cell r="A1865" t="str">
            <v>72.43.01.01</v>
          </cell>
          <cell r="B1865" t="str">
            <v xml:space="preserve">RETROESCAV./CARREGADEIRA 0,77M3 COND. A                                        </v>
          </cell>
          <cell r="C1865" t="str">
            <v>hora</v>
          </cell>
          <cell r="D1865">
            <v>54.631043703703703</v>
          </cell>
        </row>
        <row r="1866">
          <cell r="A1866" t="str">
            <v>72.43.01.02</v>
          </cell>
          <cell r="B1866" t="str">
            <v xml:space="preserve">RETROESCAV./CARREGADEIRA 0,77M3 COND. B                                        </v>
          </cell>
          <cell r="C1866" t="str">
            <v>hora</v>
          </cell>
          <cell r="D1866">
            <v>37.594070370370375</v>
          </cell>
        </row>
        <row r="1867">
          <cell r="A1867" t="str">
            <v>72.43.01.03</v>
          </cell>
          <cell r="B1867" t="str">
            <v xml:space="preserve">RETROESCAV./CARREGADEIRA 0,77M3 COND. C                                        </v>
          </cell>
          <cell r="C1867" t="str">
            <v>hora</v>
          </cell>
          <cell r="D1867">
            <v>92.873837777777766</v>
          </cell>
        </row>
        <row r="1868">
          <cell r="A1868" t="str">
            <v>72.43.01.04</v>
          </cell>
          <cell r="B1868" t="str">
            <v xml:space="preserve">RETROESCAV./CARREGADEIRA 0,77M3 COND. D                                        </v>
          </cell>
          <cell r="C1868" t="str">
            <v>hora</v>
          </cell>
          <cell r="D1868">
            <v>127.11794148148148</v>
          </cell>
        </row>
        <row r="1869">
          <cell r="A1869" t="str">
            <v>72.44.01.01</v>
          </cell>
          <cell r="B1869" t="str">
            <v xml:space="preserve">ROCADEIRA MANUAL GASOLINA COND. A                                              </v>
          </cell>
          <cell r="C1869" t="str">
            <v>hora</v>
          </cell>
          <cell r="D1869">
            <v>0.41475777777777773</v>
          </cell>
        </row>
        <row r="1870">
          <cell r="A1870" t="str">
            <v>72.44.01.02</v>
          </cell>
          <cell r="B1870" t="str">
            <v xml:space="preserve">ROCADEIRA MANUAL GASOLINA COND. B                                              </v>
          </cell>
          <cell r="C1870" t="str">
            <v>hora</v>
          </cell>
          <cell r="D1870">
            <v>0.94649851851851841</v>
          </cell>
        </row>
        <row r="1871">
          <cell r="A1871" t="str">
            <v>72.44.01.03</v>
          </cell>
          <cell r="B1871" t="str">
            <v xml:space="preserve">ROCADEIRA MANUAL GASOLINA COND. C                                              </v>
          </cell>
          <cell r="C1871" t="str">
            <v>hora</v>
          </cell>
          <cell r="D1871">
            <v>1.7015703703703702</v>
          </cell>
        </row>
        <row r="1872">
          <cell r="A1872" t="str">
            <v>72.44.01.04</v>
          </cell>
          <cell r="B1872" t="str">
            <v xml:space="preserve">ROCADEIRA MANUAL GASOLINA COND. D                                              </v>
          </cell>
          <cell r="C1872" t="str">
            <v>hora</v>
          </cell>
          <cell r="D1872">
            <v>1.7015703703703702</v>
          </cell>
        </row>
        <row r="1873">
          <cell r="A1873" t="str">
            <v>72.44.02.01</v>
          </cell>
          <cell r="B1873" t="str">
            <v xml:space="preserve">ROCADEIRA MANUAL ELETRICA COND. A                                              </v>
          </cell>
          <cell r="C1873" t="str">
            <v>hora</v>
          </cell>
          <cell r="D1873">
            <v>0.17015703703703705</v>
          </cell>
        </row>
        <row r="1874">
          <cell r="A1874" t="str">
            <v>72.44.02.02</v>
          </cell>
          <cell r="B1874" t="str">
            <v xml:space="preserve">ROCADEIRA MANUAL ELETRICA COND. B                                              </v>
          </cell>
          <cell r="C1874" t="str">
            <v>hora</v>
          </cell>
          <cell r="D1874">
            <v>0.39348814814814814</v>
          </cell>
        </row>
        <row r="1875">
          <cell r="A1875" t="str">
            <v>72.44.02.03</v>
          </cell>
          <cell r="B1875" t="str">
            <v xml:space="preserve">ROCADEIRA MANUAL ELETRICA COND. C                                              </v>
          </cell>
          <cell r="C1875" t="str">
            <v>hora</v>
          </cell>
          <cell r="D1875">
            <v>1.084751111111111</v>
          </cell>
        </row>
        <row r="1876">
          <cell r="A1876" t="str">
            <v>72.44.02.04</v>
          </cell>
          <cell r="B1876" t="str">
            <v xml:space="preserve">ROCADEIRA MANUAL ELETRICA COND. D                                              </v>
          </cell>
          <cell r="C1876" t="str">
            <v>hora</v>
          </cell>
          <cell r="D1876">
            <v>1.084751111111111</v>
          </cell>
        </row>
        <row r="1877">
          <cell r="A1877" t="str">
            <v>72.44.03.01</v>
          </cell>
          <cell r="B1877" t="str">
            <v xml:space="preserve">ROCADEIRA ADAPT.P/TRAT.AGRIC.COND. A                                           </v>
          </cell>
          <cell r="C1877" t="str">
            <v>hora</v>
          </cell>
          <cell r="D1877">
            <v>1.776014074074074</v>
          </cell>
        </row>
        <row r="1878">
          <cell r="A1878" t="str">
            <v>72.44.03.02</v>
          </cell>
          <cell r="B1878" t="str">
            <v xml:space="preserve">ROCADEIRA ADAPT.P/TRAT.AGRIC.COND. B                                           </v>
          </cell>
          <cell r="C1878" t="str">
            <v>hora</v>
          </cell>
          <cell r="D1878">
            <v>3.392505925925926</v>
          </cell>
        </row>
        <row r="1879">
          <cell r="A1879" t="str">
            <v>72.44.03.03</v>
          </cell>
          <cell r="B1879" t="str">
            <v xml:space="preserve">ROCADEIRA ADAPT.P/TRAT.AGRIC.COND. C                                           </v>
          </cell>
          <cell r="C1879" t="str">
            <v>hora</v>
          </cell>
          <cell r="D1879">
            <v>3.392505925925926</v>
          </cell>
        </row>
        <row r="1880">
          <cell r="A1880" t="str">
            <v>72.44.03.04</v>
          </cell>
          <cell r="B1880" t="str">
            <v xml:space="preserve">ROCADEIRA ADAPT.P/TRAT.AGRIC. COND. D                                          </v>
          </cell>
          <cell r="C1880" t="str">
            <v>hora</v>
          </cell>
          <cell r="D1880">
            <v>3.392505925925926</v>
          </cell>
        </row>
        <row r="1881">
          <cell r="A1881" t="str">
            <v>72.45.01.01</v>
          </cell>
          <cell r="B1881" t="str">
            <v xml:space="preserve">ROLO COMPACT.VIBRAT.CILIN./PN 7T COND. A                                       </v>
          </cell>
          <cell r="C1881" t="str">
            <v>hora</v>
          </cell>
          <cell r="D1881">
            <v>62.415728148148148</v>
          </cell>
        </row>
        <row r="1882">
          <cell r="A1882" t="str">
            <v>72.45.01.02</v>
          </cell>
          <cell r="B1882" t="str">
            <v xml:space="preserve">ROLO COMPACT.VIBRAT.CILIN./PN 7T COND. B                                       </v>
          </cell>
          <cell r="C1882" t="str">
            <v>hora</v>
          </cell>
          <cell r="D1882">
            <v>47.186673333333331</v>
          </cell>
        </row>
        <row r="1883">
          <cell r="A1883" t="str">
            <v>72.45.01.03</v>
          </cell>
          <cell r="B1883" t="str">
            <v xml:space="preserve">ROLO COMPACT.VIBRAT.CILIN./PN 7T COND. C                                       </v>
          </cell>
          <cell r="C1883" t="str">
            <v>hora</v>
          </cell>
          <cell r="D1883">
            <v>102.95564222222222</v>
          </cell>
        </row>
        <row r="1884">
          <cell r="A1884" t="str">
            <v>72.45.01.04</v>
          </cell>
          <cell r="B1884" t="str">
            <v xml:space="preserve">ROLO COMPACT.VIBRAT.CILIN./PN 7T COND. D                                       </v>
          </cell>
          <cell r="C1884" t="str">
            <v>hora</v>
          </cell>
          <cell r="D1884">
            <v>137.19974592592592</v>
          </cell>
        </row>
        <row r="1885">
          <cell r="A1885" t="str">
            <v>72.45.02.01</v>
          </cell>
          <cell r="B1885" t="str">
            <v xml:space="preserve">ROLO COMPACT.VIBRAT.CILIN./PN7,7T COND.A                                       </v>
          </cell>
          <cell r="C1885" t="str">
            <v>hora</v>
          </cell>
          <cell r="D1885">
            <v>65.893312592592594</v>
          </cell>
        </row>
        <row r="1886">
          <cell r="A1886" t="str">
            <v>72.45.02.02</v>
          </cell>
          <cell r="B1886" t="str">
            <v xml:space="preserve">ROLO COMPACT.VIBRAT.CILIN./PN7,7T COND.B                                       </v>
          </cell>
          <cell r="C1886" t="str">
            <v>hora</v>
          </cell>
          <cell r="D1886">
            <v>53.014551851851849</v>
          </cell>
        </row>
        <row r="1887">
          <cell r="A1887" t="str">
            <v>72.45.02.03</v>
          </cell>
          <cell r="B1887" t="str">
            <v xml:space="preserve">ROLO COMPACT.VIBRAT.CILIN./PN7,7T COND.C                                       </v>
          </cell>
          <cell r="C1887" t="str">
            <v>hora</v>
          </cell>
          <cell r="D1887">
            <v>108.77288592592592</v>
          </cell>
        </row>
        <row r="1888">
          <cell r="A1888" t="str">
            <v>72.45.02.04</v>
          </cell>
          <cell r="B1888" t="str">
            <v xml:space="preserve">ROLO COMPACT.VIBRAT.CILIN./PN7,7T COND.D                                       </v>
          </cell>
          <cell r="C1888" t="str">
            <v>hora</v>
          </cell>
          <cell r="D1888">
            <v>143.02762444444443</v>
          </cell>
        </row>
        <row r="1889">
          <cell r="A1889" t="str">
            <v>72.45.03.01</v>
          </cell>
          <cell r="B1889" t="str">
            <v xml:space="preserve">ROLO COMPACT.VIBRAT.CILIN./PN10T COND.A                                        </v>
          </cell>
          <cell r="C1889" t="str">
            <v>hora</v>
          </cell>
          <cell r="D1889">
            <v>69.051852592592596</v>
          </cell>
        </row>
        <row r="1890">
          <cell r="A1890" t="str">
            <v>72.45.03.02</v>
          </cell>
          <cell r="B1890" t="str">
            <v xml:space="preserve">ROLO COMPACT.VIBRAT.CILIN./PN10T COND.B                                        </v>
          </cell>
          <cell r="C1890" t="str">
            <v>hora</v>
          </cell>
          <cell r="D1890">
            <v>58.300054814814814</v>
          </cell>
        </row>
        <row r="1891">
          <cell r="A1891" t="str">
            <v>72.45.03.03</v>
          </cell>
          <cell r="B1891" t="str">
            <v xml:space="preserve">ROLO COMPACT VIBRAT.CILIN./PN10T COND.C                                        </v>
          </cell>
          <cell r="C1891" t="str">
            <v>hora</v>
          </cell>
          <cell r="D1891">
            <v>148.25995333333333</v>
          </cell>
        </row>
        <row r="1892">
          <cell r="A1892" t="str">
            <v>72.45.03.04</v>
          </cell>
          <cell r="B1892" t="str">
            <v xml:space="preserve">ROLO COMPACT.VIBRAT.CILIN./PN10T COND.D                                        </v>
          </cell>
          <cell r="C1892" t="str">
            <v>hora</v>
          </cell>
          <cell r="D1892">
            <v>182.51469185185184</v>
          </cell>
        </row>
        <row r="1893">
          <cell r="A1893" t="str">
            <v>72.45.04.01</v>
          </cell>
          <cell r="B1893" t="str">
            <v xml:space="preserve">ROLO COMPACT.VIBR.CILIN./PN 11,3T COND.A                                       </v>
          </cell>
          <cell r="C1893" t="str">
            <v>hora</v>
          </cell>
          <cell r="D1893">
            <v>70.902310370370373</v>
          </cell>
        </row>
        <row r="1894">
          <cell r="A1894" t="str">
            <v>72.45.04.02</v>
          </cell>
          <cell r="B1894" t="str">
            <v xml:space="preserve">ROLO COMPACT.VIBR.CILIN./PN 11,3T COND.B                                       </v>
          </cell>
          <cell r="C1894" t="str">
            <v>hora</v>
          </cell>
          <cell r="D1894">
            <v>61.39478592592593</v>
          </cell>
        </row>
        <row r="1895">
          <cell r="A1895" t="str">
            <v>72.45.04.03</v>
          </cell>
          <cell r="B1895" t="str">
            <v xml:space="preserve">ROLO COMPACT.VIBR.CILIN./PN 11,3T COND.C                                       </v>
          </cell>
          <cell r="C1895" t="str">
            <v>hora</v>
          </cell>
          <cell r="D1895">
            <v>175.38936592592592</v>
          </cell>
        </row>
        <row r="1896">
          <cell r="A1896" t="str">
            <v>72.45.04.04</v>
          </cell>
          <cell r="B1896" t="str">
            <v xml:space="preserve">ROLO COMPACT.VIBR.CILIN./PN 11,3T COND.D                                       </v>
          </cell>
          <cell r="C1896" t="str">
            <v>hora</v>
          </cell>
          <cell r="D1896">
            <v>209.63346962962964</v>
          </cell>
        </row>
        <row r="1897">
          <cell r="A1897" t="str">
            <v>72.45.05.01</v>
          </cell>
          <cell r="B1897" t="str">
            <v xml:space="preserve">ROLO COMPACT.VIBR.CILIN./PN 15,5T COND.A                                       </v>
          </cell>
          <cell r="C1897" t="str">
            <v>hora</v>
          </cell>
          <cell r="D1897">
            <v>149.8232711111111</v>
          </cell>
        </row>
        <row r="1898">
          <cell r="A1898" t="str">
            <v>72.45.05.02</v>
          </cell>
          <cell r="B1898" t="str">
            <v xml:space="preserve">ROLO COMPACT.VIBR.CILIN./PN 15,5T COND.B                                       </v>
          </cell>
          <cell r="C1898" t="str">
            <v>hora</v>
          </cell>
          <cell r="D1898">
            <v>193.58553407407408</v>
          </cell>
        </row>
        <row r="1899">
          <cell r="A1899" t="str">
            <v>72.45.05.03</v>
          </cell>
          <cell r="B1899" t="str">
            <v xml:space="preserve">ROLO COMPACT.VIBR.CILIN./PN 15,5T COND.C                                       </v>
          </cell>
          <cell r="C1899" t="str">
            <v>hora</v>
          </cell>
          <cell r="D1899">
            <v>305.63394296296292</v>
          </cell>
        </row>
        <row r="1900">
          <cell r="A1900" t="str">
            <v>72.45.05.04</v>
          </cell>
          <cell r="B1900" t="str">
            <v xml:space="preserve">ROLO COMPACT.VIBR.CILIN./PN 15,5T COND.D                                       </v>
          </cell>
          <cell r="C1900" t="str">
            <v>hora</v>
          </cell>
          <cell r="D1900">
            <v>339.87804666666665</v>
          </cell>
        </row>
        <row r="1901">
          <cell r="A1901" t="str">
            <v>72.45.06.01</v>
          </cell>
          <cell r="B1901" t="str">
            <v xml:space="preserve">ROLO COMP.PE DE CARN./PN 15,5T COND. A                                         </v>
          </cell>
          <cell r="C1901" t="str">
            <v>hora</v>
          </cell>
          <cell r="D1901">
            <v>151.24833629629632</v>
          </cell>
        </row>
        <row r="1902">
          <cell r="A1902" t="str">
            <v>72.45.06.02</v>
          </cell>
          <cell r="B1902" t="str">
            <v xml:space="preserve">ROLO COMP.PE DE CARN./PN 15,5T COND. B                                         </v>
          </cell>
          <cell r="C1902" t="str">
            <v>hora</v>
          </cell>
          <cell r="D1902">
            <v>195.98900222222224</v>
          </cell>
        </row>
        <row r="1903">
          <cell r="A1903" t="str">
            <v>72.45.06.03</v>
          </cell>
          <cell r="B1903" t="str">
            <v xml:space="preserve">ROLO COMP.PE DE CARN./PN 15,5T COND. C                                         </v>
          </cell>
          <cell r="C1903" t="str">
            <v>hora</v>
          </cell>
          <cell r="D1903">
            <v>319.45920222222225</v>
          </cell>
        </row>
        <row r="1904">
          <cell r="A1904" t="str">
            <v>72.45.06.04</v>
          </cell>
          <cell r="B1904" t="str">
            <v xml:space="preserve">ROLO COMP.PE DE CARN./PN 15,5T COND. D                                         </v>
          </cell>
          <cell r="C1904" t="str">
            <v>hora</v>
          </cell>
          <cell r="D1904">
            <v>353.70330592592592</v>
          </cell>
        </row>
        <row r="1905">
          <cell r="A1905" t="str">
            <v>72.46.01.01</v>
          </cell>
          <cell r="B1905" t="str">
            <v xml:space="preserve">ROLO COMPACT.VIBR.ASF.7,2T COND. A                                             </v>
          </cell>
          <cell r="C1905" t="str">
            <v>hora</v>
          </cell>
          <cell r="D1905">
            <v>68.041545185185186</v>
          </cell>
        </row>
        <row r="1906">
          <cell r="A1906" t="str">
            <v>72.46.01.02</v>
          </cell>
          <cell r="B1906" t="str">
            <v xml:space="preserve">ROLO COMPACT.VIBR.ASF.7,2T COND. B                                             </v>
          </cell>
          <cell r="C1906" t="str">
            <v>hora</v>
          </cell>
          <cell r="D1906">
            <v>56.609119259259259</v>
          </cell>
        </row>
        <row r="1907">
          <cell r="A1907" t="str">
            <v>72.46.01.03</v>
          </cell>
          <cell r="B1907" t="str">
            <v xml:space="preserve">ROLO COMPACT.VIBR.ASF.7,2T COND. C                                             </v>
          </cell>
          <cell r="C1907" t="str">
            <v>hora</v>
          </cell>
          <cell r="D1907">
            <v>126.83080148148149</v>
          </cell>
        </row>
        <row r="1908">
          <cell r="A1908" t="str">
            <v>72.46.01.04</v>
          </cell>
          <cell r="B1908" t="str">
            <v xml:space="preserve">ROLO COMPACT.VIBR.ASF.7,2T COND. D                                             </v>
          </cell>
          <cell r="C1908" t="str">
            <v>hora</v>
          </cell>
          <cell r="D1908">
            <v>161.07490518518517</v>
          </cell>
        </row>
        <row r="1909">
          <cell r="A1909" t="str">
            <v>72.46.02.01</v>
          </cell>
          <cell r="B1909" t="str">
            <v xml:space="preserve">ROLO COMPACT.VIBR.ASF.10,2T COND. A                                            </v>
          </cell>
          <cell r="C1909" t="str">
            <v>hora</v>
          </cell>
          <cell r="D1909">
            <v>74.932905185185163</v>
          </cell>
        </row>
        <row r="1910">
          <cell r="A1910" t="str">
            <v>72.46.02.02</v>
          </cell>
          <cell r="B1910" t="str">
            <v xml:space="preserve">ROLO COMPACT.VIBR.ASF.10,2T COND. B                                            </v>
          </cell>
          <cell r="C1910" t="str">
            <v>hora</v>
          </cell>
          <cell r="D1910">
            <v>68.147893333333329</v>
          </cell>
        </row>
        <row r="1911">
          <cell r="A1911" t="str">
            <v>72.46.02.03</v>
          </cell>
          <cell r="B1911" t="str">
            <v xml:space="preserve">ROLO COMPACT.VIBR.ASF.10,2T COND. C                                            </v>
          </cell>
          <cell r="C1911" t="str">
            <v>hora</v>
          </cell>
          <cell r="D1911">
            <v>187.58749851851854</v>
          </cell>
        </row>
        <row r="1912">
          <cell r="A1912" t="str">
            <v>72.46.02.04</v>
          </cell>
          <cell r="B1912" t="str">
            <v xml:space="preserve">ROLO COMPACT.VIBR.ASF.10,2T COND. D                                            </v>
          </cell>
          <cell r="C1912" t="str">
            <v>hora</v>
          </cell>
          <cell r="D1912">
            <v>221.83160222222224</v>
          </cell>
        </row>
        <row r="1913">
          <cell r="A1913" t="str">
            <v>72.47.01.01</v>
          </cell>
          <cell r="B1913" t="str">
            <v xml:space="preserve">ROLO COMPACT. TANDEM 2,3TON COND. A                                            </v>
          </cell>
          <cell r="C1913" t="str">
            <v>hora</v>
          </cell>
          <cell r="D1913">
            <v>57.736409629629627</v>
          </cell>
        </row>
        <row r="1914">
          <cell r="A1914" t="str">
            <v>72.47.01.02</v>
          </cell>
          <cell r="B1914" t="str">
            <v xml:space="preserve">ROLO COMPACT. TANDEM 2,3TON COND. B                                            </v>
          </cell>
          <cell r="C1914" t="str">
            <v>hora</v>
          </cell>
          <cell r="D1914">
            <v>39.348814814814816</v>
          </cell>
        </row>
        <row r="1915">
          <cell r="A1915" t="str">
            <v>72.47.01.03</v>
          </cell>
          <cell r="B1915" t="str">
            <v xml:space="preserve">ROLO COMPACT. TANDEM 2,3TON COND. C                                            </v>
          </cell>
          <cell r="C1915" t="str">
            <v>hora</v>
          </cell>
          <cell r="D1915">
            <v>56.630388888888888</v>
          </cell>
        </row>
        <row r="1916">
          <cell r="A1916" t="str">
            <v>72.47.01.04</v>
          </cell>
          <cell r="B1916" t="str">
            <v xml:space="preserve">ROLO COMPACT. TANDEM 2,3TON COND. D                                            </v>
          </cell>
          <cell r="C1916" t="str">
            <v>hora</v>
          </cell>
          <cell r="D1916">
            <v>90.88512740740741</v>
          </cell>
        </row>
        <row r="1917">
          <cell r="A1917" t="str">
            <v>72.47.02.01</v>
          </cell>
          <cell r="B1917" t="str">
            <v xml:space="preserve">ROLO COMPACT. TANDEM 7TON COND. A                                              </v>
          </cell>
          <cell r="C1917" t="str">
            <v>hora</v>
          </cell>
          <cell r="D1917">
            <v>91.087188888888889</v>
          </cell>
        </row>
        <row r="1918">
          <cell r="A1918" t="str">
            <v>72.47.02.02</v>
          </cell>
          <cell r="B1918" t="str">
            <v xml:space="preserve">ROLO COMPACT. TANDEM 7TON COND. B                                              </v>
          </cell>
          <cell r="C1918" t="str">
            <v>hora</v>
          </cell>
          <cell r="D1918">
            <v>95.21349703703703</v>
          </cell>
        </row>
        <row r="1919">
          <cell r="A1919" t="str">
            <v>72.47.02.03</v>
          </cell>
          <cell r="B1919" t="str">
            <v xml:space="preserve">ROLO COMPACT. TANDEM 7TON COND. C                                              </v>
          </cell>
          <cell r="C1919" t="str">
            <v>hora</v>
          </cell>
          <cell r="D1919">
            <v>141.31541925925927</v>
          </cell>
        </row>
        <row r="1920">
          <cell r="A1920" t="str">
            <v>72.47.02.04</v>
          </cell>
          <cell r="B1920" t="str">
            <v xml:space="preserve">ROLO COMPACT. TANDEM 7TON COND. D                                              </v>
          </cell>
          <cell r="C1920" t="str">
            <v>hora</v>
          </cell>
          <cell r="D1920">
            <v>175.55952296296294</v>
          </cell>
        </row>
        <row r="1921">
          <cell r="A1921" t="str">
            <v>72.47.03.01</v>
          </cell>
          <cell r="B1921" t="str">
            <v xml:space="preserve">ROLO COMPACT. TANDEM 12TON COND. A                                             </v>
          </cell>
          <cell r="C1921" t="str">
            <v>hora</v>
          </cell>
          <cell r="D1921">
            <v>143.61253925925925</v>
          </cell>
        </row>
        <row r="1922">
          <cell r="A1922" t="str">
            <v>72.47.03.02</v>
          </cell>
          <cell r="B1922" t="str">
            <v xml:space="preserve">ROLO COMPACT. TANDEM 12TON COND. B                                             </v>
          </cell>
          <cell r="C1922" t="str">
            <v>hora</v>
          </cell>
          <cell r="D1922">
            <v>183.18468518518517</v>
          </cell>
        </row>
        <row r="1923">
          <cell r="A1923" t="str">
            <v>72.47.03.03</v>
          </cell>
          <cell r="B1923" t="str">
            <v xml:space="preserve">ROLO COMPACT. TANDEM 12TON COND. C                                             </v>
          </cell>
          <cell r="C1923" t="str">
            <v>hora</v>
          </cell>
          <cell r="D1923">
            <v>258.73440962962962</v>
          </cell>
        </row>
        <row r="1924">
          <cell r="A1924" t="str">
            <v>72.47.03.04</v>
          </cell>
          <cell r="B1924" t="str">
            <v xml:space="preserve">ROLO COMPACT. TANDEM 12TON COND. D                                             </v>
          </cell>
          <cell r="C1924" t="str">
            <v>hora</v>
          </cell>
          <cell r="D1924">
            <v>292.98914814814816</v>
          </cell>
        </row>
        <row r="1925">
          <cell r="A1925" t="str">
            <v>72.48.01.01</v>
          </cell>
          <cell r="B1925" t="str">
            <v xml:space="preserve">ROLO COMPACT.S/PNEU P/ASF. 12,5T COND. A                                       </v>
          </cell>
          <cell r="C1925" t="str">
            <v>hora</v>
          </cell>
          <cell r="D1925">
            <v>66.052834814814815</v>
          </cell>
        </row>
        <row r="1926">
          <cell r="A1926" t="str">
            <v>72.48.01.02</v>
          </cell>
          <cell r="B1926" t="str">
            <v xml:space="preserve">ROLO COMPACT.S/PNEU P/ASF. 12,5T COND. B                                       </v>
          </cell>
          <cell r="C1926" t="str">
            <v>hora</v>
          </cell>
          <cell r="D1926">
            <v>53.269787407407399</v>
          </cell>
        </row>
        <row r="1927">
          <cell r="A1927" t="str">
            <v>72.48.01.03</v>
          </cell>
          <cell r="B1927" t="str">
            <v xml:space="preserve">ROLO COMPACT.S/PNEU P/ASF. 12,5T COND. C                                       </v>
          </cell>
          <cell r="C1927" t="str">
            <v>hora</v>
          </cell>
          <cell r="D1927">
            <v>134.87072148148147</v>
          </cell>
        </row>
        <row r="1928">
          <cell r="A1928" t="str">
            <v>72.48.01.04</v>
          </cell>
          <cell r="B1928" t="str">
            <v xml:space="preserve">ROLO COMPACT.S/PNEU P/ASF. 12,5T COND. D                                       </v>
          </cell>
          <cell r="C1928" t="str">
            <v>hora</v>
          </cell>
          <cell r="D1928">
            <v>169.1148251851852</v>
          </cell>
        </row>
        <row r="1929">
          <cell r="A1929" t="str">
            <v>72.48.02.01</v>
          </cell>
          <cell r="B1929" t="str">
            <v xml:space="preserve">ROLO COMPACT. S/PNEU P/ASF. 27T COND. A                                        </v>
          </cell>
          <cell r="C1929" t="str">
            <v>hora</v>
          </cell>
          <cell r="D1929">
            <v>77.8893837037037</v>
          </cell>
        </row>
        <row r="1930">
          <cell r="A1930" t="str">
            <v>72.48.02.02</v>
          </cell>
          <cell r="B1930" t="str">
            <v xml:space="preserve">ROLO COMPACT. S/PNEU P/ASF. 27T COND. B                                        </v>
          </cell>
          <cell r="C1930" t="str">
            <v>hora</v>
          </cell>
          <cell r="D1930">
            <v>73.103717037037029</v>
          </cell>
        </row>
        <row r="1931">
          <cell r="A1931" t="str">
            <v>72.48.02.03</v>
          </cell>
          <cell r="B1931" t="str">
            <v xml:space="preserve">ROLO COMPACT. S/PNEU P/ASF. 27T COND. C                                        </v>
          </cell>
          <cell r="C1931" t="str">
            <v>hora</v>
          </cell>
          <cell r="D1931">
            <v>159.88380592592594</v>
          </cell>
        </row>
        <row r="1932">
          <cell r="A1932" t="str">
            <v>72.48.02.04</v>
          </cell>
          <cell r="B1932" t="str">
            <v xml:space="preserve">ROLO COMPACT. S/PNEU P/ASF. 27T COND. D                                        </v>
          </cell>
          <cell r="C1932" t="str">
            <v>hora</v>
          </cell>
          <cell r="D1932">
            <v>194.12790962962961</v>
          </cell>
        </row>
        <row r="1933">
          <cell r="A1933" t="str">
            <v>72.49.01.01</v>
          </cell>
          <cell r="B1933" t="str">
            <v xml:space="preserve">TRATOR AGRIC.C/PESO DE 3,7T COND. A                                            </v>
          </cell>
          <cell r="C1933" t="str">
            <v>hora</v>
          </cell>
          <cell r="D1933">
            <v>46.016843703703699</v>
          </cell>
        </row>
        <row r="1934">
          <cell r="A1934" t="str">
            <v>72.49.01.02</v>
          </cell>
          <cell r="B1934" t="str">
            <v xml:space="preserve">TRATOR AGRIC.C/PESO DE 3,7T COND. B                                            </v>
          </cell>
          <cell r="C1934" t="str">
            <v>hora</v>
          </cell>
          <cell r="D1934">
            <v>21.248360000000002</v>
          </cell>
        </row>
        <row r="1935">
          <cell r="A1935" t="str">
            <v>72.49.01.03</v>
          </cell>
          <cell r="B1935" t="str">
            <v xml:space="preserve">TRATOR AGRIC.C/PESO DE 3,7T COND. C                                            </v>
          </cell>
          <cell r="C1935" t="str">
            <v>hora</v>
          </cell>
          <cell r="D1935">
            <v>71.816904444444447</v>
          </cell>
        </row>
        <row r="1936">
          <cell r="A1936" t="str">
            <v>72.49.01.04</v>
          </cell>
          <cell r="B1936" t="str">
            <v xml:space="preserve">TRATOR AGRIC.C/PESO DE 3,7T COND. D                                            </v>
          </cell>
          <cell r="C1936" t="str">
            <v>hora</v>
          </cell>
          <cell r="D1936">
            <v>106.06100814814815</v>
          </cell>
        </row>
        <row r="1937">
          <cell r="A1937" t="str">
            <v>72.49.02.01</v>
          </cell>
          <cell r="B1937" t="str">
            <v xml:space="preserve">TRATOR AGRIC.C/PESO DE 5T COND. A                                              </v>
          </cell>
          <cell r="C1937" t="str">
            <v>hora</v>
          </cell>
          <cell r="D1937">
            <v>50.557909629629627</v>
          </cell>
        </row>
        <row r="1938">
          <cell r="A1938" t="str">
            <v>72.49.02.02</v>
          </cell>
          <cell r="B1938" t="str">
            <v xml:space="preserve">TRATOR AGRIC.C/PESO DE 5T COND. B                                              </v>
          </cell>
          <cell r="C1938" t="str">
            <v>hora</v>
          </cell>
          <cell r="D1938">
            <v>29.458437037037037</v>
          </cell>
        </row>
        <row r="1939">
          <cell r="A1939" t="str">
            <v>72.49.02.03</v>
          </cell>
          <cell r="B1939" t="str">
            <v xml:space="preserve">TRATOR AGRIC.C/PESO DE 5T COND. C                                              </v>
          </cell>
          <cell r="C1939" t="str">
            <v>hora</v>
          </cell>
          <cell r="D1939">
            <v>90.161959999999993</v>
          </cell>
        </row>
        <row r="1940">
          <cell r="A1940" t="str">
            <v>72.49.02.04</v>
          </cell>
          <cell r="B1940" t="str">
            <v xml:space="preserve">TRATOR AGRIC.C/PESO DE 5T COND. D                                              </v>
          </cell>
          <cell r="C1940" t="str">
            <v>hora</v>
          </cell>
          <cell r="D1940">
            <v>124.40606370370369</v>
          </cell>
        </row>
        <row r="1941">
          <cell r="A1941" t="str">
            <v>72.49.03.01</v>
          </cell>
          <cell r="B1941" t="str">
            <v xml:space="preserve">MICRO TRATOR C/APAR. DE GRAMA COND. A                                          </v>
          </cell>
          <cell r="C1941" t="str">
            <v>hora</v>
          </cell>
          <cell r="D1941">
            <v>42.46481555555556</v>
          </cell>
        </row>
        <row r="1942">
          <cell r="A1942" t="str">
            <v>72.49.03.02</v>
          </cell>
          <cell r="B1942" t="str">
            <v xml:space="preserve">MICRO TRATOR C/APAR. DE GRAMA COND. B                                          </v>
          </cell>
          <cell r="C1942" t="str">
            <v>hora</v>
          </cell>
          <cell r="D1942">
            <v>14.835566666666667</v>
          </cell>
        </row>
        <row r="1943">
          <cell r="A1943" t="str">
            <v>72.49.03.03</v>
          </cell>
          <cell r="B1943" t="str">
            <v xml:space="preserve">MICRO TRATOR C/APAR. DE GRAMA COND. C                                          </v>
          </cell>
          <cell r="C1943" t="str">
            <v>hora</v>
          </cell>
          <cell r="D1943">
            <v>24.65150074074074</v>
          </cell>
        </row>
        <row r="1944">
          <cell r="A1944" t="str">
            <v>72.49.03.04</v>
          </cell>
          <cell r="B1944" t="str">
            <v xml:space="preserve">MICRO TRATOR C/APAR. DE GRAMA COND. D                                          </v>
          </cell>
          <cell r="C1944" t="str">
            <v>hora</v>
          </cell>
          <cell r="D1944">
            <v>58.895604444444452</v>
          </cell>
        </row>
        <row r="1945">
          <cell r="A1945" t="str">
            <v>72.49.04.01</v>
          </cell>
          <cell r="B1945" t="str">
            <v xml:space="preserve">TRATOR EQUIP.C/TRIT.RESIDUOS VEG.COND. A                                       </v>
          </cell>
          <cell r="C1945" t="str">
            <v>hora</v>
          </cell>
          <cell r="D1945">
            <v>55.301037037037034</v>
          </cell>
        </row>
        <row r="1946">
          <cell r="A1946" t="str">
            <v>72.49.04.02</v>
          </cell>
          <cell r="B1946" t="str">
            <v xml:space="preserve">TRATOR EQUIP.C/TRIT.RESIDUOS VEG.COND. B                                       </v>
          </cell>
          <cell r="C1946" t="str">
            <v>hora</v>
          </cell>
          <cell r="D1946">
            <v>38.030097777777776</v>
          </cell>
        </row>
        <row r="1947">
          <cell r="A1947" t="str">
            <v>72.49.04.03</v>
          </cell>
          <cell r="B1947" t="str">
            <v xml:space="preserve">TRATOR EQUIP.C/TRIT.RESIDUOS VEG.COND. C                                       </v>
          </cell>
          <cell r="C1947" t="str">
            <v>hora</v>
          </cell>
          <cell r="D1947">
            <v>98.733620740740747</v>
          </cell>
        </row>
        <row r="1948">
          <cell r="A1948" t="str">
            <v>72.49.04.04</v>
          </cell>
          <cell r="B1948" t="str">
            <v xml:space="preserve">TRATOR EQUIP.C/TRIT.RESIDUOS VEG.COND. D                                       </v>
          </cell>
          <cell r="C1948" t="str">
            <v>hora</v>
          </cell>
          <cell r="D1948">
            <v>132.97772444444445</v>
          </cell>
        </row>
        <row r="1949">
          <cell r="A1949" t="str">
            <v>72.49.05.01</v>
          </cell>
          <cell r="B1949" t="str">
            <v xml:space="preserve">TRATOR AGRIC. C/PULVEMISTURADOR COND. A                                        </v>
          </cell>
          <cell r="C1949" t="str">
            <v>hora</v>
          </cell>
          <cell r="D1949">
            <v>49.515697777777774</v>
          </cell>
        </row>
        <row r="1950">
          <cell r="A1950" t="str">
            <v>72.49.05.02</v>
          </cell>
          <cell r="B1950" t="str">
            <v xml:space="preserve">TRATOR AGRIC. C/PULVEMISTURADOR COND. B                                        </v>
          </cell>
          <cell r="C1950" t="str">
            <v>hora</v>
          </cell>
          <cell r="D1950">
            <v>27.565439999999999</v>
          </cell>
        </row>
        <row r="1951">
          <cell r="A1951" t="str">
            <v>72.49.05.03</v>
          </cell>
          <cell r="B1951" t="str">
            <v xml:space="preserve">TRATOR AGRIC. C/PULVEMISTURADOR COND. C                                        </v>
          </cell>
          <cell r="C1951" t="str">
            <v>hora</v>
          </cell>
          <cell r="D1951">
            <v>88.268962962962959</v>
          </cell>
        </row>
        <row r="1952">
          <cell r="A1952" t="str">
            <v>72.49.05.04</v>
          </cell>
          <cell r="B1952" t="str">
            <v xml:space="preserve">TRATOR AGRIC. C/PULVEMISTURADOR COND. D                                        </v>
          </cell>
          <cell r="C1952" t="str">
            <v>hora</v>
          </cell>
          <cell r="D1952">
            <v>122.51306666666666</v>
          </cell>
        </row>
        <row r="1953">
          <cell r="A1953" t="str">
            <v>72.50.01.01</v>
          </cell>
          <cell r="B1953" t="str">
            <v xml:space="preserve">TRATOR S/EST.COM LAMINA 1,93M3 COND. A                                         </v>
          </cell>
          <cell r="C1953" t="str">
            <v>hora</v>
          </cell>
          <cell r="D1953">
            <v>145.19712666666666</v>
          </cell>
        </row>
        <row r="1954">
          <cell r="A1954" t="str">
            <v>72.50.01.02</v>
          </cell>
          <cell r="B1954" t="str">
            <v xml:space="preserve">TRATOR S/EST.COM LAMINA 1,93M3 COND. B                                         </v>
          </cell>
          <cell r="C1954" t="str">
            <v>hora</v>
          </cell>
          <cell r="D1954">
            <v>200.38118074074075</v>
          </cell>
        </row>
        <row r="1955">
          <cell r="A1955" t="str">
            <v>72.50.01.03</v>
          </cell>
          <cell r="B1955" t="str">
            <v xml:space="preserve">TRATOR S/EST.COM LAMINA 1,93M3 COND. C                                         </v>
          </cell>
          <cell r="C1955" t="str">
            <v>hora</v>
          </cell>
          <cell r="D1955">
            <v>258.00060740740741</v>
          </cell>
        </row>
        <row r="1956">
          <cell r="A1956" t="str">
            <v>72.50.01.04</v>
          </cell>
          <cell r="B1956" t="str">
            <v xml:space="preserve">TRATOR S/EST.COM LAMINA 1,93M3 COND. D                                         </v>
          </cell>
          <cell r="C1956" t="str">
            <v>hora</v>
          </cell>
          <cell r="D1956">
            <v>292.24471111111109</v>
          </cell>
        </row>
        <row r="1957">
          <cell r="A1957" t="str">
            <v>72.50.02.01</v>
          </cell>
          <cell r="B1957" t="str">
            <v xml:space="preserve">TRATOR S/EST. COM LAMINA 2,28M3 COND. A                                        </v>
          </cell>
          <cell r="C1957" t="str">
            <v>hora</v>
          </cell>
          <cell r="D1957">
            <v>119.18436962962963</v>
          </cell>
        </row>
        <row r="1958">
          <cell r="A1958" t="str">
            <v>72.50.02.02</v>
          </cell>
          <cell r="B1958" t="str">
            <v xml:space="preserve">TRATOR S/EST. COM LAMINA 2,28M3 COND. B                                        </v>
          </cell>
          <cell r="C1958" t="str">
            <v>hora</v>
          </cell>
          <cell r="D1958">
            <v>153.38593407407404</v>
          </cell>
        </row>
        <row r="1959">
          <cell r="A1959" t="str">
            <v>72.50.02.03</v>
          </cell>
          <cell r="B1959" t="str">
            <v xml:space="preserve">TRATOR S/EST. COM LAMINA 2,28M3 COND. C                                        </v>
          </cell>
          <cell r="C1959" t="str">
            <v>hora</v>
          </cell>
          <cell r="D1959">
            <v>243.30329333333333</v>
          </cell>
        </row>
        <row r="1960">
          <cell r="A1960" t="str">
            <v>72.50.02.04</v>
          </cell>
          <cell r="B1960" t="str">
            <v xml:space="preserve">TRATOR S/EST. COM LAMINA 2,28M3 COND. D                                        </v>
          </cell>
          <cell r="C1960" t="str">
            <v>hora</v>
          </cell>
          <cell r="D1960">
            <v>277.547397037037</v>
          </cell>
        </row>
        <row r="1961">
          <cell r="A1961" t="str">
            <v>72.50.03.01</v>
          </cell>
          <cell r="B1961" t="str">
            <v xml:space="preserve">TRATOR S/EST.COM LAMINA 3,18M3 COND. A                                         </v>
          </cell>
          <cell r="C1961" t="str">
            <v>hora</v>
          </cell>
          <cell r="D1961">
            <v>83.057903703703701</v>
          </cell>
        </row>
        <row r="1962">
          <cell r="A1962" t="str">
            <v>72.50.03.02</v>
          </cell>
          <cell r="B1962" t="str">
            <v xml:space="preserve">TRATOR S/EST.COM LAMINA 3,18M3 COND. B                                         </v>
          </cell>
          <cell r="C1962" t="str">
            <v>hora</v>
          </cell>
          <cell r="D1962">
            <v>84.918996296296285</v>
          </cell>
        </row>
        <row r="1963">
          <cell r="A1963" t="str">
            <v>72.50.03.03</v>
          </cell>
          <cell r="B1963" t="str">
            <v xml:space="preserve">TRATOR S/EST.COM LAMINA 3,18M3 COND. C                                         </v>
          </cell>
          <cell r="C1963" t="str">
            <v>hora</v>
          </cell>
          <cell r="D1963">
            <v>283.40717999999998</v>
          </cell>
        </row>
        <row r="1964">
          <cell r="A1964" t="str">
            <v>72.50.03.04</v>
          </cell>
          <cell r="B1964" t="str">
            <v xml:space="preserve">TRATOR S/EST.COM LAMINA 3,18M3 COND. D                                         </v>
          </cell>
          <cell r="C1964" t="str">
            <v>hora</v>
          </cell>
          <cell r="D1964">
            <v>317.66191851851852</v>
          </cell>
        </row>
        <row r="1965">
          <cell r="A1965" t="str">
            <v>72.50.04.01</v>
          </cell>
          <cell r="B1965" t="str">
            <v xml:space="preserve">TRATOR S/EST. C/LAMINA/RIP.1,93M3 COND.A                                       </v>
          </cell>
          <cell r="C1965" t="str">
            <v>hora</v>
          </cell>
          <cell r="D1965">
            <v>161.10680962962962</v>
          </cell>
        </row>
        <row r="1966">
          <cell r="A1966" t="str">
            <v>72.50.04.02</v>
          </cell>
          <cell r="B1966" t="str">
            <v xml:space="preserve">TRATOR S/EST. C/LAMINA/RIP.1,93M3 COND.B                                       </v>
          </cell>
          <cell r="C1966" t="str">
            <v>hora</v>
          </cell>
          <cell r="D1966">
            <v>229.11645037037039</v>
          </cell>
        </row>
        <row r="1967">
          <cell r="A1967" t="str">
            <v>72.50.04.03</v>
          </cell>
          <cell r="B1967" t="str">
            <v xml:space="preserve">TRATOR S/EST. C/LAMINA/RIP.1,93M3 COND.C                                       </v>
          </cell>
          <cell r="C1967" t="str">
            <v>hora</v>
          </cell>
          <cell r="D1967">
            <v>286.73587703703703</v>
          </cell>
        </row>
        <row r="1968">
          <cell r="A1968" t="str">
            <v>72.50.04.04</v>
          </cell>
          <cell r="B1968" t="str">
            <v xml:space="preserve">TRATOR S/EST. C/LAMINA/RIP.1,93M3 COND.D                                       </v>
          </cell>
          <cell r="C1968" t="str">
            <v>hora</v>
          </cell>
          <cell r="D1968">
            <v>320.97998074074076</v>
          </cell>
        </row>
        <row r="1969">
          <cell r="A1969" t="str">
            <v>72.50.05.01</v>
          </cell>
          <cell r="B1969" t="str">
            <v xml:space="preserve">TRATOR S/EST. C/LAMINA/RIP.2,28M3 COND.A                                       </v>
          </cell>
          <cell r="C1969" t="str">
            <v>hora</v>
          </cell>
          <cell r="D1969">
            <v>126.22461703703705</v>
          </cell>
        </row>
        <row r="1970">
          <cell r="A1970" t="str">
            <v>72.50.05.02</v>
          </cell>
          <cell r="B1970" t="str">
            <v xml:space="preserve">TRATOR S/EST. C/LAMINA/RIP.2,28M3 COND.B                                       </v>
          </cell>
          <cell r="C1970" t="str">
            <v>hora</v>
          </cell>
          <cell r="D1970">
            <v>166.1158074074074</v>
          </cell>
        </row>
        <row r="1971">
          <cell r="A1971" t="str">
            <v>72.50.05.03</v>
          </cell>
          <cell r="B1971" t="str">
            <v xml:space="preserve">TRATOR S/EST. C/LAMINA/RIP.2,28M3 COND.C                                       </v>
          </cell>
          <cell r="C1971" t="str">
            <v>hora</v>
          </cell>
          <cell r="D1971">
            <v>258.95774074074075</v>
          </cell>
        </row>
        <row r="1972">
          <cell r="A1972" t="str">
            <v>72.50.05.04</v>
          </cell>
          <cell r="B1972" t="str">
            <v xml:space="preserve">TRATOR S/EST. C/LAMINA/RIP.2,28M3 COND.D                                       </v>
          </cell>
          <cell r="C1972" t="str">
            <v>hora</v>
          </cell>
          <cell r="D1972">
            <v>293.20184444444448</v>
          </cell>
        </row>
        <row r="1973">
          <cell r="A1973" t="str">
            <v>72.50.06.01</v>
          </cell>
          <cell r="B1973" t="str">
            <v xml:space="preserve">TRATOR S/EST. C/LAMINA/RIP.3,18M3 COND.A                                       </v>
          </cell>
          <cell r="C1973" t="str">
            <v>hora</v>
          </cell>
          <cell r="D1973">
            <v>86.333426666666668</v>
          </cell>
        </row>
        <row r="1974">
          <cell r="A1974" t="str">
            <v>72.50.06.02</v>
          </cell>
          <cell r="B1974" t="str">
            <v xml:space="preserve">TRATOR S/EST. C/LAMINA/RIP.3,18M3 COND.B                                       </v>
          </cell>
          <cell r="C1974" t="str">
            <v>hora</v>
          </cell>
          <cell r="D1974">
            <v>90.608622222222223</v>
          </cell>
        </row>
        <row r="1975">
          <cell r="A1975" t="str">
            <v>72.50.06.03</v>
          </cell>
          <cell r="B1975" t="str">
            <v xml:space="preserve">TRATOR S/EST. C/LAMINA/RIP.3,18M3 COND.C                                       </v>
          </cell>
          <cell r="C1975" t="str">
            <v>hora</v>
          </cell>
          <cell r="D1975">
            <v>289.09680592592588</v>
          </cell>
        </row>
        <row r="1976">
          <cell r="A1976" t="str">
            <v>72.50.06.04</v>
          </cell>
          <cell r="B1976" t="str">
            <v xml:space="preserve">TRATOR S/EST. C/LAMINA/RIP.3,18M3 COND.D                                       </v>
          </cell>
          <cell r="C1976" t="str">
            <v>hora</v>
          </cell>
          <cell r="D1976">
            <v>323.34090962962966</v>
          </cell>
        </row>
        <row r="1977">
          <cell r="A1977" t="str">
            <v>72.52.01.01</v>
          </cell>
          <cell r="B1977" t="str">
            <v xml:space="preserve">USINA DE CONCRETO 200M3/H COND. A                                              </v>
          </cell>
          <cell r="C1977" t="str">
            <v>hora</v>
          </cell>
          <cell r="D1977">
            <v>322.54329851851855</v>
          </cell>
        </row>
        <row r="1978">
          <cell r="A1978" t="str">
            <v>72.52.01.02</v>
          </cell>
          <cell r="B1978" t="str">
            <v xml:space="preserve">USINA DE CONCRETO 200M3/H COND. B                                              </v>
          </cell>
          <cell r="C1978" t="str">
            <v>hora</v>
          </cell>
          <cell r="D1978">
            <v>228.45709185185183</v>
          </cell>
        </row>
        <row r="1979">
          <cell r="A1979" t="str">
            <v>72.52.01.03</v>
          </cell>
          <cell r="B1979" t="str">
            <v xml:space="preserve">USINA DE CONCRETO 200M3/H COND. C                                              </v>
          </cell>
          <cell r="C1979" t="str">
            <v>hora</v>
          </cell>
          <cell r="D1979">
            <v>311.15341185185184</v>
          </cell>
        </row>
        <row r="1980">
          <cell r="A1980" t="str">
            <v>72.52.01.04</v>
          </cell>
          <cell r="B1980" t="str">
            <v xml:space="preserve">USINA DE CONCRETO 200M3/H COND. D                                              </v>
          </cell>
          <cell r="C1980" t="str">
            <v>hora</v>
          </cell>
          <cell r="D1980">
            <v>519.893557037037</v>
          </cell>
        </row>
        <row r="1981">
          <cell r="A1981" t="str">
            <v>72.52.02.01</v>
          </cell>
          <cell r="B1981" t="str">
            <v xml:space="preserve">USINA DE CONCRETO 40M3/H COND. A                                               </v>
          </cell>
          <cell r="C1981" t="str">
            <v>hora</v>
          </cell>
          <cell r="D1981">
            <v>278.54706962962962</v>
          </cell>
        </row>
        <row r="1982">
          <cell r="A1982" t="str">
            <v>72.52.02.02</v>
          </cell>
          <cell r="B1982" t="str">
            <v xml:space="preserve">USINA DE CONCRETO 40M3/H COND. B                                               </v>
          </cell>
          <cell r="C1982" t="str">
            <v>hora</v>
          </cell>
          <cell r="D1982">
            <v>123.65099185185186</v>
          </cell>
        </row>
        <row r="1983">
          <cell r="A1983" t="str">
            <v>72.52.02.03</v>
          </cell>
          <cell r="B1983" t="str">
            <v xml:space="preserve">USINA DE CONCRETO 40M3/H COND. C                                               </v>
          </cell>
          <cell r="C1983" t="str">
            <v>hora</v>
          </cell>
          <cell r="D1983">
            <v>173.27303777777777</v>
          </cell>
        </row>
        <row r="1984">
          <cell r="A1984" t="str">
            <v>72.52.02.04</v>
          </cell>
          <cell r="B1984" t="str">
            <v xml:space="preserve">USINA DE CONCRETO 40M3/H COND. D                                               </v>
          </cell>
          <cell r="C1984" t="str">
            <v>hora</v>
          </cell>
          <cell r="D1984">
            <v>382.01318296296296</v>
          </cell>
        </row>
        <row r="1985">
          <cell r="A1985" t="str">
            <v>72.52.03.01</v>
          </cell>
          <cell r="B1985" t="str">
            <v xml:space="preserve">USINA ASFALTICA 60A80T/H COND. A                                               </v>
          </cell>
          <cell r="C1985" t="str">
            <v>hora</v>
          </cell>
          <cell r="D1985">
            <v>437.67580370370371</v>
          </cell>
        </row>
        <row r="1986">
          <cell r="A1986" t="str">
            <v>72.52.03.02</v>
          </cell>
          <cell r="B1986" t="str">
            <v xml:space="preserve">USINA ASFALTICA 60A80T/H COND. B                                               </v>
          </cell>
          <cell r="C1986" t="str">
            <v>hora</v>
          </cell>
          <cell r="D1986">
            <v>526.86999555555553</v>
          </cell>
        </row>
        <row r="1987">
          <cell r="A1987" t="str">
            <v>72.52.03.03</v>
          </cell>
          <cell r="B1987" t="str">
            <v xml:space="preserve">USINA ASFALTICA 60 A 80T/H COND. C                                             </v>
          </cell>
          <cell r="C1987" t="str">
            <v>hora</v>
          </cell>
          <cell r="D1987">
            <v>1541.7184688888888</v>
          </cell>
        </row>
        <row r="1988">
          <cell r="A1988" t="str">
            <v>72.52.03.04</v>
          </cell>
          <cell r="B1988" t="str">
            <v xml:space="preserve">USINA ASFALTICA 60 A 80 T/H COND. D                                            </v>
          </cell>
          <cell r="C1988" t="str">
            <v>hora</v>
          </cell>
          <cell r="D1988">
            <v>1681.9704066666666</v>
          </cell>
        </row>
        <row r="1989">
          <cell r="A1989" t="str">
            <v>72.52.04.01</v>
          </cell>
          <cell r="B1989" t="str">
            <v xml:space="preserve">USINA ASF.MATER.FRES.100A150T/H COND.A                                         </v>
          </cell>
          <cell r="C1989" t="str">
            <v>hora</v>
          </cell>
          <cell r="D1989">
            <v>716.01017703703701</v>
          </cell>
        </row>
        <row r="1990">
          <cell r="A1990" t="str">
            <v>72.52.04.02</v>
          </cell>
          <cell r="B1990" t="str">
            <v xml:space="preserve">USINA ASF.MATER.FRES.100A150T/H COND.B                                         </v>
          </cell>
          <cell r="C1990" t="str">
            <v>hora</v>
          </cell>
          <cell r="D1990">
            <v>1019.9212799999999</v>
          </cell>
        </row>
        <row r="1991">
          <cell r="A1991" t="str">
            <v>72.52.04.03</v>
          </cell>
          <cell r="B1991" t="str">
            <v xml:space="preserve">USINA ASF.MATER.FRES.100A150T/H COND.C                                         </v>
          </cell>
          <cell r="C1991" t="str">
            <v>hora</v>
          </cell>
          <cell r="D1991">
            <v>2480.7619822222218</v>
          </cell>
        </row>
        <row r="1992">
          <cell r="A1992" t="str">
            <v>72.52.04.04</v>
          </cell>
          <cell r="B1992" t="str">
            <v xml:space="preserve">USINA ASF.MATER.FRES.100A150T/H COND.D                                         </v>
          </cell>
          <cell r="C1992" t="str">
            <v>hora</v>
          </cell>
          <cell r="D1992">
            <v>2621.0032851851856</v>
          </cell>
        </row>
        <row r="1993">
          <cell r="A1993" t="str">
            <v>72.52.05.01</v>
          </cell>
          <cell r="B1993" t="str">
            <v xml:space="preserve">USINA DE SOLOS 400TON/H COND. A                                                </v>
          </cell>
          <cell r="C1993" t="str">
            <v>hora</v>
          </cell>
          <cell r="D1993">
            <v>345.64211629629631</v>
          </cell>
        </row>
        <row r="1994">
          <cell r="A1994" t="str">
            <v>72.52.05.02</v>
          </cell>
          <cell r="B1994" t="str">
            <v xml:space="preserve">USINA DE SOLOS 400TON/H COND. B                                                </v>
          </cell>
          <cell r="C1994" t="str">
            <v>hora</v>
          </cell>
          <cell r="D1994">
            <v>242.50568222222219</v>
          </cell>
        </row>
        <row r="1995">
          <cell r="A1995" t="str">
            <v>72.52.05.03</v>
          </cell>
          <cell r="B1995" t="str">
            <v xml:space="preserve">USINA DE SOLOS 400TON/H COND. C                                                </v>
          </cell>
          <cell r="C1995" t="str">
            <v>hora</v>
          </cell>
          <cell r="D1995">
            <v>311.41928222222219</v>
          </cell>
        </row>
        <row r="1996">
          <cell r="A1996" t="str">
            <v>72.52.05.04</v>
          </cell>
          <cell r="B1996" t="str">
            <v xml:space="preserve">USINA DE SOLOS 400TON/H COND. D                                                </v>
          </cell>
          <cell r="C1996" t="str">
            <v>hora</v>
          </cell>
          <cell r="D1996">
            <v>520.15942740740741</v>
          </cell>
        </row>
        <row r="1997">
          <cell r="A1997" t="str">
            <v>72.53.01.01</v>
          </cell>
          <cell r="B1997" t="str">
            <v xml:space="preserve">VIBRADOR DE IMERSAO 12000VPM ELET.COND.A                                       </v>
          </cell>
          <cell r="C1997" t="str">
            <v>hora</v>
          </cell>
          <cell r="D1997">
            <v>24.247377777777778</v>
          </cell>
        </row>
        <row r="1998">
          <cell r="A1998" t="str">
            <v>72.53.01.02</v>
          </cell>
          <cell r="B1998" t="str">
            <v xml:space="preserve">VIBRADOR DE IMERSAO 12000VPM ELET.COND.B                                       </v>
          </cell>
          <cell r="C1998" t="str">
            <v>hora</v>
          </cell>
          <cell r="D1998">
            <v>1.14856</v>
          </cell>
        </row>
        <row r="1999">
          <cell r="A1999" t="str">
            <v>72.53.01.03</v>
          </cell>
          <cell r="B1999" t="str">
            <v xml:space="preserve">VIBRADOR DE IMERSAO 12000VPM ELET.COND.C                                       </v>
          </cell>
          <cell r="C1999" t="str">
            <v>hora</v>
          </cell>
          <cell r="D1999">
            <v>2.1801370370370368</v>
          </cell>
        </row>
        <row r="2000">
          <cell r="A2000" t="str">
            <v>72.53.01.04</v>
          </cell>
          <cell r="B2000" t="str">
            <v xml:space="preserve">VIBRADOR DE IMERSAO 12000VPM ELET.COND.D                                       </v>
          </cell>
          <cell r="C2000" t="str">
            <v>hora</v>
          </cell>
          <cell r="D2000">
            <v>25.831965185185187</v>
          </cell>
        </row>
        <row r="2001">
          <cell r="A2001" t="str">
            <v>72.53.02.01</v>
          </cell>
          <cell r="B2001" t="str">
            <v xml:space="preserve">VIBRADOR DE IMERSAO 12000VPM GAS.COND.A                                        </v>
          </cell>
          <cell r="C2001" t="str">
            <v>hora</v>
          </cell>
          <cell r="D2001">
            <v>24.258012592592593</v>
          </cell>
        </row>
        <row r="2002">
          <cell r="A2002" t="str">
            <v>72.53.02.02</v>
          </cell>
          <cell r="B2002" t="str">
            <v xml:space="preserve">VIBRADOR DE IMERSAO 12000VPM GAS.COND.B                                        </v>
          </cell>
          <cell r="C2002" t="str">
            <v>hora</v>
          </cell>
          <cell r="D2002">
            <v>1.1698296296296298</v>
          </cell>
        </row>
        <row r="2003">
          <cell r="A2003" t="str">
            <v>72.53.02.03</v>
          </cell>
          <cell r="B2003" t="str">
            <v xml:space="preserve">VIBRADOR DE IMERSAO 12000VPM GAS.COND.C                                        </v>
          </cell>
          <cell r="C2003" t="str">
            <v>hora</v>
          </cell>
          <cell r="D2003">
            <v>2.5098162962962962</v>
          </cell>
        </row>
        <row r="2004">
          <cell r="A2004" t="str">
            <v>72.53.02.04</v>
          </cell>
          <cell r="B2004" t="str">
            <v xml:space="preserve">VIBRADOR DE IMERSAO 12000VPM GAS.COND.D                                        </v>
          </cell>
          <cell r="C2004" t="str">
            <v>hora</v>
          </cell>
          <cell r="D2004">
            <v>26.161644444444441</v>
          </cell>
        </row>
        <row r="2005">
          <cell r="A2005" t="str">
            <v>72.54.01.01</v>
          </cell>
          <cell r="B2005" t="str">
            <v xml:space="preserve">VIBRO ACAB.ASF.S/EST.400T/H COND. A                                            </v>
          </cell>
          <cell r="C2005" t="str">
            <v>hora</v>
          </cell>
          <cell r="D2005">
            <v>176.76125703703704</v>
          </cell>
        </row>
        <row r="2006">
          <cell r="A2006" t="str">
            <v>72.54.01.02</v>
          </cell>
          <cell r="B2006" t="str">
            <v xml:space="preserve">VIBRO ACAB.ASF.S/EST.400T/H COND.B                                             </v>
          </cell>
          <cell r="C2006" t="str">
            <v>hora</v>
          </cell>
          <cell r="D2006">
            <v>261.12724296296295</v>
          </cell>
        </row>
        <row r="2007">
          <cell r="A2007" t="str">
            <v>72.54.01.03</v>
          </cell>
          <cell r="B2007" t="str">
            <v xml:space="preserve">VIBRO ACAB.ASF.S/EST.400T/H COND.C                                             </v>
          </cell>
          <cell r="C2007" t="str">
            <v>hora</v>
          </cell>
          <cell r="D2007">
            <v>323.87265037037042</v>
          </cell>
        </row>
        <row r="2008">
          <cell r="A2008" t="str">
            <v>72.54.01.04</v>
          </cell>
          <cell r="B2008" t="str">
            <v xml:space="preserve">VIBRO ACAB.ASF.S/EST.400T/H COND.D                                             </v>
          </cell>
          <cell r="C2008" t="str">
            <v>hora</v>
          </cell>
          <cell r="D2008">
            <v>358.11675407407409</v>
          </cell>
        </row>
        <row r="2009">
          <cell r="A2009" t="str">
            <v>72.54.02.01</v>
          </cell>
          <cell r="B2009" t="str">
            <v xml:space="preserve">VIBRO ACAB.ASF.S/EST. 2200TON/H COND.A                                         </v>
          </cell>
          <cell r="C2009" t="str">
            <v>hora</v>
          </cell>
          <cell r="D2009">
            <v>455.47848370370366</v>
          </cell>
        </row>
        <row r="2010">
          <cell r="A2010" t="str">
            <v>72.54.02.02</v>
          </cell>
          <cell r="B2010" t="str">
            <v xml:space="preserve">VIBRO ACAB.ASF.S/EST. 2200TON/H COND.B                                         </v>
          </cell>
          <cell r="C2010" t="str">
            <v>hora</v>
          </cell>
          <cell r="D2010">
            <v>771.76851111111102</v>
          </cell>
        </row>
        <row r="2011">
          <cell r="A2011" t="str">
            <v>72.54.02.03</v>
          </cell>
          <cell r="B2011" t="str">
            <v xml:space="preserve">VIBRO ACAB.ASF.S/EST. 2200TON/H COND.C                                         </v>
          </cell>
          <cell r="C2011" t="str">
            <v>hora</v>
          </cell>
          <cell r="D2011">
            <v>872.93750444444447</v>
          </cell>
        </row>
        <row r="2012">
          <cell r="A2012" t="str">
            <v>72.54.02.04</v>
          </cell>
          <cell r="B2012" t="str">
            <v xml:space="preserve">VIBRO ACAB.ASF.S/EST. 2200TON/H COND.D                                         </v>
          </cell>
          <cell r="C2012" t="str">
            <v>hora</v>
          </cell>
          <cell r="D2012">
            <v>907.18160814814814</v>
          </cell>
        </row>
        <row r="2013">
          <cell r="A2013" t="str">
            <v>72.54.03.01</v>
          </cell>
          <cell r="B2013" t="str">
            <v xml:space="preserve">VIBRO ACAB.ASF.S/EST.500TON/H COND. A                                          </v>
          </cell>
          <cell r="C2013" t="str">
            <v>hora</v>
          </cell>
          <cell r="D2013">
            <v>227.88281185185187</v>
          </cell>
        </row>
        <row r="2014">
          <cell r="A2014" t="str">
            <v>72.54.03.02</v>
          </cell>
          <cell r="B2014" t="str">
            <v xml:space="preserve">VIBRO ACAB.ASF.S/EST.500TON/H COND. B                                          </v>
          </cell>
          <cell r="C2014" t="str">
            <v>hora</v>
          </cell>
          <cell r="D2014">
            <v>354.78805703703705</v>
          </cell>
        </row>
        <row r="2015">
          <cell r="A2015" t="str">
            <v>72.54.03.03</v>
          </cell>
          <cell r="B2015" t="str">
            <v xml:space="preserve">VIBRO ACAB.ASF.S/EST.500TON/H COND. C                                          </v>
          </cell>
          <cell r="C2015" t="str">
            <v>hora</v>
          </cell>
          <cell r="D2015">
            <v>450.83106962962967</v>
          </cell>
        </row>
        <row r="2016">
          <cell r="A2016" t="str">
            <v>72.54.03.04</v>
          </cell>
          <cell r="B2016" t="str">
            <v xml:space="preserve">VIBRO ACAB.ASF.S/EST.500TON/H COND. D                                          </v>
          </cell>
          <cell r="C2016" t="str">
            <v>hora</v>
          </cell>
          <cell r="D2016">
            <v>485.07517333333334</v>
          </cell>
        </row>
        <row r="2017">
          <cell r="A2017" t="str">
            <v>72.54.04.01</v>
          </cell>
          <cell r="B2017" t="str">
            <v xml:space="preserve">VIBRO ACAB.ASF.S/PNEU 14,7T/H COND. A                                          </v>
          </cell>
          <cell r="C2017" t="str">
            <v>hora</v>
          </cell>
          <cell r="D2017">
            <v>214.97214666666665</v>
          </cell>
        </row>
        <row r="2018">
          <cell r="A2018" t="str">
            <v>72.54.04.02</v>
          </cell>
          <cell r="B2018" t="str">
            <v xml:space="preserve">VIBRO ACAB.ASF.S/PNEU 14,7T/H COND. B                                          </v>
          </cell>
          <cell r="C2018" t="str">
            <v>hora</v>
          </cell>
          <cell r="D2018">
            <v>331.11495925925925</v>
          </cell>
        </row>
        <row r="2019">
          <cell r="A2019" t="str">
            <v>72.54.04.03</v>
          </cell>
          <cell r="B2019" t="str">
            <v xml:space="preserve">VIBRO ACAB.ASF.S/PNEU 14,7T/H COND. C                                          </v>
          </cell>
          <cell r="C2019" t="str">
            <v>hora</v>
          </cell>
          <cell r="D2019">
            <v>406.51579629629629</v>
          </cell>
        </row>
        <row r="2020">
          <cell r="A2020" t="str">
            <v>72.54.04.04</v>
          </cell>
          <cell r="B2020" t="str">
            <v xml:space="preserve">VIBRO ACAB.ASF.S/PNEU 14,7T/H COND. D                                          </v>
          </cell>
          <cell r="C2020" t="str">
            <v>hora</v>
          </cell>
          <cell r="D2020">
            <v>440.75990000000002</v>
          </cell>
        </row>
        <row r="2021">
          <cell r="A2021" t="str">
            <v>72.55.01.01</v>
          </cell>
          <cell r="B2021" t="str">
            <v xml:space="preserve">VIBRO ACAB.CONCRETO 200M3/H COND. A                                            </v>
          </cell>
          <cell r="C2021" t="str">
            <v>hora</v>
          </cell>
          <cell r="D2021">
            <v>463.15682000000004</v>
          </cell>
        </row>
        <row r="2022">
          <cell r="A2022" t="str">
            <v>72.55.01.02</v>
          </cell>
          <cell r="B2022" t="str">
            <v xml:space="preserve">VIBRO ACAB.CONCRETO 200M3/H COND. B                                            </v>
          </cell>
          <cell r="C2022" t="str">
            <v>hora</v>
          </cell>
          <cell r="D2022">
            <v>617.32973037037038</v>
          </cell>
        </row>
        <row r="2023">
          <cell r="A2023" t="str">
            <v>72.55.01.03</v>
          </cell>
          <cell r="B2023" t="str">
            <v xml:space="preserve">VIBRO ACAB.CONCRETO 200M3/H COND. C                                            </v>
          </cell>
          <cell r="C2023" t="str">
            <v>hora</v>
          </cell>
          <cell r="D2023">
            <v>764.59001111111104</v>
          </cell>
        </row>
        <row r="2024">
          <cell r="A2024" t="str">
            <v>72.55.01.04</v>
          </cell>
          <cell r="B2024" t="str">
            <v xml:space="preserve">VIBRO ACAB.CONCRETO 200M3/H COND. D                                            </v>
          </cell>
          <cell r="C2024" t="str">
            <v>hora</v>
          </cell>
          <cell r="D2024">
            <v>872.90559999999994</v>
          </cell>
        </row>
        <row r="2025">
          <cell r="A2025" t="str">
            <v>72.56.01.01</v>
          </cell>
          <cell r="B2025" t="str">
            <v xml:space="preserve">SERRA PARA PAVIMENTO 8HP COND. A                                               </v>
          </cell>
          <cell r="C2025" t="str">
            <v>hora</v>
          </cell>
          <cell r="D2025">
            <v>25.066258518518516</v>
          </cell>
        </row>
        <row r="2026">
          <cell r="A2026" t="str">
            <v>72.56.01.02</v>
          </cell>
          <cell r="B2026" t="str">
            <v xml:space="preserve">SERRA PARA PAVIMENTO 8HP COND. B                                               </v>
          </cell>
          <cell r="C2026" t="str">
            <v>hora</v>
          </cell>
          <cell r="D2026">
            <v>3.0521918518518514</v>
          </cell>
        </row>
        <row r="2027">
          <cell r="A2027" t="str">
            <v>72.56.01.03</v>
          </cell>
          <cell r="B2027" t="str">
            <v xml:space="preserve">SERRA PARA PAVIMENTO 8HP COND. C                                               </v>
          </cell>
          <cell r="C2027" t="str">
            <v>hora</v>
          </cell>
          <cell r="D2027">
            <v>6.5404111111111103</v>
          </cell>
        </row>
        <row r="2028">
          <cell r="A2028" t="str">
            <v>72.56.01.04</v>
          </cell>
          <cell r="B2028" t="str">
            <v xml:space="preserve">SERRA PARA PAVIMENTO 8HP COND. D                                               </v>
          </cell>
          <cell r="C2028" t="str">
            <v>hora</v>
          </cell>
          <cell r="D2028">
            <v>30.202874074074074</v>
          </cell>
        </row>
        <row r="2029">
          <cell r="A2029" t="str">
            <v>72.56.03.01</v>
          </cell>
          <cell r="B2029" t="str">
            <v xml:space="preserve">SERRA PARA PAVIMENTO 9HP COND. A                                               </v>
          </cell>
          <cell r="C2029" t="str">
            <v>hora</v>
          </cell>
          <cell r="D2029">
            <v>23.651828148148148</v>
          </cell>
        </row>
        <row r="2030">
          <cell r="A2030" t="str">
            <v>72.56.03.02</v>
          </cell>
          <cell r="B2030" t="str">
            <v xml:space="preserve">SERRA PARA PAVIMENTO 9HP COND. B                                               </v>
          </cell>
          <cell r="C2030" t="str">
            <v>hora</v>
          </cell>
          <cell r="D2030">
            <v>1.6803007407407407</v>
          </cell>
        </row>
        <row r="2031">
          <cell r="A2031" t="str">
            <v>72.56.03.03</v>
          </cell>
          <cell r="B2031" t="str">
            <v xml:space="preserve">SERRA PARA PAVIMENTO 9HP COND. C                                               </v>
          </cell>
          <cell r="C2031" t="str">
            <v>hora</v>
          </cell>
          <cell r="D2031">
            <v>3.9348814814814816</v>
          </cell>
        </row>
        <row r="2032">
          <cell r="A2032" t="str">
            <v>72.56.03.04</v>
          </cell>
          <cell r="B2032" t="str">
            <v xml:space="preserve">SERRA PARA PAVIMENTO 9HP COND. D                                               </v>
          </cell>
          <cell r="C2032" t="str">
            <v>hora</v>
          </cell>
          <cell r="D2032">
            <v>27.586709629629631</v>
          </cell>
        </row>
        <row r="2033">
          <cell r="A2033" t="str">
            <v>72.57.01.01</v>
          </cell>
          <cell r="B2033" t="str">
            <v xml:space="preserve">SELADORA A FRIO 15HP COND. A                                                   </v>
          </cell>
          <cell r="C2033" t="str">
            <v>hora</v>
          </cell>
          <cell r="D2033">
            <v>52.514715555555554</v>
          </cell>
        </row>
        <row r="2034">
          <cell r="A2034" t="str">
            <v>72.57.01.02</v>
          </cell>
          <cell r="B2034" t="str">
            <v xml:space="preserve">SELADORA A FRIO 15HP COND. B                                                   </v>
          </cell>
          <cell r="C2034" t="str">
            <v>hora</v>
          </cell>
          <cell r="D2034">
            <v>55.726429629629628</v>
          </cell>
        </row>
        <row r="2035">
          <cell r="A2035" t="str">
            <v>72.57.01.03</v>
          </cell>
          <cell r="B2035" t="str">
            <v xml:space="preserve">SELADORA A FRIO 15HP COND. C                                                   </v>
          </cell>
          <cell r="C2035" t="str">
            <v>hora</v>
          </cell>
          <cell r="D2035">
            <v>62.277475555555554</v>
          </cell>
        </row>
        <row r="2036">
          <cell r="A2036" t="str">
            <v>72.57.01.04</v>
          </cell>
          <cell r="B2036" t="str">
            <v xml:space="preserve">SELADORA A FRIO 15HP COND. D                                                   </v>
          </cell>
          <cell r="C2036" t="str">
            <v>hora</v>
          </cell>
          <cell r="D2036">
            <v>85.92930370370371</v>
          </cell>
        </row>
        <row r="2037">
          <cell r="A2037" t="str">
            <v>72.58.01.01</v>
          </cell>
          <cell r="B2037" t="str">
            <v xml:space="preserve">UNIDADE APLIC.EXTRUSAO COND. A                                                 </v>
          </cell>
          <cell r="C2037" t="str">
            <v>hora</v>
          </cell>
          <cell r="D2037">
            <v>170.77385629629632</v>
          </cell>
        </row>
        <row r="2038">
          <cell r="A2038" t="str">
            <v>72.58.01.02</v>
          </cell>
          <cell r="B2038" t="str">
            <v xml:space="preserve">UNIDADE APLIC.EXTRUSAO COND. B                                                 </v>
          </cell>
          <cell r="C2038" t="str">
            <v>hora</v>
          </cell>
          <cell r="D2038">
            <v>25.831965185185187</v>
          </cell>
        </row>
        <row r="2039">
          <cell r="A2039" t="str">
            <v>72.58.01.03</v>
          </cell>
          <cell r="B2039" t="str">
            <v xml:space="preserve">UNIDADE APLIC.EXTRUSAO COND. C                                                 </v>
          </cell>
          <cell r="C2039" t="str">
            <v>hora</v>
          </cell>
          <cell r="D2039">
            <v>214.28088370370369</v>
          </cell>
        </row>
        <row r="2040">
          <cell r="A2040" t="str">
            <v>72.58.01.04</v>
          </cell>
          <cell r="B2040" t="str">
            <v xml:space="preserve">UNIDADE APLIC.EXTRUSAO COND. D                                                 </v>
          </cell>
          <cell r="C2040" t="str">
            <v>hora</v>
          </cell>
          <cell r="D2040">
            <v>372.48438888888887</v>
          </cell>
        </row>
        <row r="2041">
          <cell r="A2041" t="str">
            <v>72.58.02.01</v>
          </cell>
          <cell r="B2041" t="str">
            <v xml:space="preserve">UNIDADE APLIC.TINTA ELAST.A FRIO COND.A                                        </v>
          </cell>
          <cell r="C2041" t="str">
            <v>hora</v>
          </cell>
          <cell r="D2041">
            <v>110.34683851851852</v>
          </cell>
        </row>
        <row r="2042">
          <cell r="A2042" t="str">
            <v>72.58.02.02</v>
          </cell>
          <cell r="B2042" t="str">
            <v xml:space="preserve">UNIDADE APLIC.TINTA ELAST.A FRIO COND.B                                        </v>
          </cell>
          <cell r="C2042" t="str">
            <v>hora</v>
          </cell>
          <cell r="D2042">
            <v>4.1688474074074078</v>
          </cell>
        </row>
        <row r="2043">
          <cell r="A2043" t="str">
            <v>72.58.02.03</v>
          </cell>
          <cell r="B2043" t="str">
            <v xml:space="preserve">UNIDADE APLIC.TINTA ELAST.A FRIO COND.C                                        </v>
          </cell>
          <cell r="C2043" t="str">
            <v>hora</v>
          </cell>
          <cell r="D2043">
            <v>90.47036962962963</v>
          </cell>
        </row>
        <row r="2044">
          <cell r="A2044" t="str">
            <v>72.58.02.04</v>
          </cell>
          <cell r="B2044" t="str">
            <v xml:space="preserve">UNIDADE APLIC.TINTA ELAST.A FRIO COND.D                                        </v>
          </cell>
          <cell r="C2044" t="str">
            <v>hora</v>
          </cell>
          <cell r="D2044">
            <v>198.7859585185185</v>
          </cell>
        </row>
        <row r="2045">
          <cell r="A2045" t="str">
            <v>72.58.03.01</v>
          </cell>
          <cell r="B2045" t="str">
            <v xml:space="preserve">UNIDADE FUSORA COND. A                                                         </v>
          </cell>
          <cell r="C2045" t="str">
            <v>hora</v>
          </cell>
          <cell r="D2045">
            <v>203.34829407407406</v>
          </cell>
        </row>
        <row r="2046">
          <cell r="A2046" t="str">
            <v>72.58.03.02</v>
          </cell>
          <cell r="B2046" t="str">
            <v xml:space="preserve">UNIDADE FUSORA COND. B                                                         </v>
          </cell>
          <cell r="C2046" t="str">
            <v>hora</v>
          </cell>
          <cell r="D2046">
            <v>41.507682222222222</v>
          </cell>
        </row>
        <row r="2047">
          <cell r="A2047" t="str">
            <v>72.58.03.03</v>
          </cell>
          <cell r="B2047" t="str">
            <v xml:space="preserve">UNIDADE FUSORA COND. C                                                         </v>
          </cell>
          <cell r="C2047" t="str">
            <v>hora</v>
          </cell>
          <cell r="D2047">
            <v>202.52941333333334</v>
          </cell>
        </row>
        <row r="2048">
          <cell r="A2048" t="str">
            <v>72.58.03.04</v>
          </cell>
          <cell r="B2048" t="str">
            <v xml:space="preserve">UNIDADE FUSORA COND. D                                                         </v>
          </cell>
          <cell r="C2048" t="str">
            <v>hora</v>
          </cell>
          <cell r="D2048">
            <v>385.68219407407406</v>
          </cell>
        </row>
        <row r="2049">
          <cell r="A2049" t="str">
            <v>72.58.04.01</v>
          </cell>
          <cell r="B2049" t="str">
            <v xml:space="preserve">UNIDADE APLIC.HOT-SPRAY COND. A                                                </v>
          </cell>
          <cell r="C2049" t="str">
            <v>hora</v>
          </cell>
          <cell r="D2049">
            <v>224.27760962962964</v>
          </cell>
        </row>
        <row r="2050">
          <cell r="A2050" t="str">
            <v>72.58.04.02</v>
          </cell>
          <cell r="B2050" t="str">
            <v xml:space="preserve">UNIDADE APLIC.HOT-SPRAY COND. B                                                </v>
          </cell>
          <cell r="C2050" t="str">
            <v>hora</v>
          </cell>
          <cell r="D2050">
            <v>238.25175629629626</v>
          </cell>
        </row>
        <row r="2051">
          <cell r="A2051" t="str">
            <v>72.58.04.03</v>
          </cell>
          <cell r="B2051" t="str">
            <v xml:space="preserve">UNIDADE APLIC.HOT-SPRAY COND. C                                                </v>
          </cell>
          <cell r="C2051" t="str">
            <v>hora</v>
          </cell>
          <cell r="D2051">
            <v>458.64765851851854</v>
          </cell>
        </row>
        <row r="2052">
          <cell r="A2052" t="str">
            <v>72.58.04.04</v>
          </cell>
          <cell r="B2052" t="str">
            <v xml:space="preserve">UNIDADE APLIC.HOT-SPRAY COND. D                                                </v>
          </cell>
          <cell r="C2052" t="str">
            <v>hora</v>
          </cell>
          <cell r="D2052">
            <v>566.96324740740738</v>
          </cell>
        </row>
        <row r="2053">
          <cell r="A2053" t="str">
            <v>72.58.05.01</v>
          </cell>
          <cell r="B2053" t="str">
            <v xml:space="preserve">UNID.APLIC.TINTA (HOFFMAN OU SIMILAR)C-A                                       </v>
          </cell>
          <cell r="C2053" t="str">
            <v>hora</v>
          </cell>
          <cell r="D2053">
            <v>110.66588296296295</v>
          </cell>
        </row>
        <row r="2054">
          <cell r="A2054" t="str">
            <v>72.58.05.02</v>
          </cell>
          <cell r="B2054" t="str">
            <v xml:space="preserve">UNID.APLIC.TINTA (HOFFMAN OU SIMILAR)C-B                                       </v>
          </cell>
          <cell r="C2054" t="str">
            <v>hora</v>
          </cell>
          <cell r="D2054">
            <v>4.8175711111111115</v>
          </cell>
        </row>
        <row r="2055">
          <cell r="A2055" t="str">
            <v>72.58.05.03</v>
          </cell>
          <cell r="B2055" t="str">
            <v xml:space="preserve">UNID.APLIC.TINTA (HOFFMAN OU SIMILAR)C-C                                       </v>
          </cell>
          <cell r="C2055" t="str">
            <v>hora</v>
          </cell>
          <cell r="D2055">
            <v>90.619257037037045</v>
          </cell>
        </row>
        <row r="2056">
          <cell r="A2056" t="str">
            <v>72.58.05.04</v>
          </cell>
          <cell r="B2056" t="str">
            <v xml:space="preserve">UNID.APLIC.TINTA (HOFFMAN OU SIMILAR)C-D                                       </v>
          </cell>
          <cell r="C2056" t="str">
            <v>hora</v>
          </cell>
          <cell r="D2056">
            <v>198.93484592592591</v>
          </cell>
        </row>
        <row r="2057">
          <cell r="A2057" t="str">
            <v>72.59.01.01</v>
          </cell>
          <cell r="B2057" t="str">
            <v xml:space="preserve">SILO P/ESTOC.CIMENTO 30T COND. A                                               </v>
          </cell>
          <cell r="C2057" t="str">
            <v>hora</v>
          </cell>
          <cell r="D2057">
            <v>5.4343903703703713</v>
          </cell>
        </row>
        <row r="2058">
          <cell r="A2058" t="str">
            <v>72.59.01.02</v>
          </cell>
          <cell r="B2058" t="str">
            <v xml:space="preserve">SILO P/ESTOC.CIMENTO 30T COND. B                                               </v>
          </cell>
          <cell r="C2058" t="str">
            <v>hora</v>
          </cell>
          <cell r="D2058">
            <v>6.3596192592592589</v>
          </cell>
        </row>
        <row r="2059">
          <cell r="A2059" t="str">
            <v>72.59.01.03</v>
          </cell>
          <cell r="B2059" t="str">
            <v xml:space="preserve">SILO P/ESTOC.CIMENTO 30T COND. C                                               </v>
          </cell>
          <cell r="C2059" t="str">
            <v>hora</v>
          </cell>
          <cell r="D2059">
            <v>6.3596192592592589</v>
          </cell>
        </row>
        <row r="2060">
          <cell r="A2060" t="str">
            <v>72.59.01.04</v>
          </cell>
          <cell r="B2060" t="str">
            <v xml:space="preserve">SILO P/ESTOC.CIMENTO 30T COND. D                                               </v>
          </cell>
          <cell r="C2060" t="str">
            <v>hora</v>
          </cell>
          <cell r="D2060">
            <v>6.3596192592592589</v>
          </cell>
        </row>
        <row r="2061">
          <cell r="A2061" t="str">
            <v>72.59.02.01</v>
          </cell>
          <cell r="B2061" t="str">
            <v xml:space="preserve">SILO P/ESTOC.MASSA ASF.35TON COND. A                                           </v>
          </cell>
          <cell r="C2061" t="str">
            <v>hora</v>
          </cell>
          <cell r="D2061">
            <v>3.2010792592592594</v>
          </cell>
        </row>
        <row r="2062">
          <cell r="A2062" t="str">
            <v>72.59.02.02</v>
          </cell>
          <cell r="B2062" t="str">
            <v xml:space="preserve">SILO P/ESTOC.MASSA ASF.35TON COND. B                                           </v>
          </cell>
          <cell r="C2062" t="str">
            <v>hora</v>
          </cell>
          <cell r="D2062">
            <v>3.7540896296296293</v>
          </cell>
        </row>
        <row r="2063">
          <cell r="A2063" t="str">
            <v>72.59.02.03</v>
          </cell>
          <cell r="B2063" t="str">
            <v xml:space="preserve">SILO P/ESTOC.MASSA ASF.35TON COND. C                                           </v>
          </cell>
          <cell r="C2063" t="str">
            <v>hora</v>
          </cell>
          <cell r="D2063">
            <v>3.7540896296296293</v>
          </cell>
        </row>
        <row r="2064">
          <cell r="A2064" t="str">
            <v>72.59.02.04</v>
          </cell>
          <cell r="B2064" t="str">
            <v xml:space="preserve">SILO P/ESTOC.MASSA ASF.35TON COND. D                                           </v>
          </cell>
          <cell r="C2064" t="str">
            <v>hora</v>
          </cell>
          <cell r="D2064">
            <v>3.7540896296296293</v>
          </cell>
        </row>
        <row r="2065">
          <cell r="A2065" t="str">
            <v>72.61.01.01</v>
          </cell>
          <cell r="B2065" t="str">
            <v xml:space="preserve">VASSOURA MEC. REBOCAVEL COND. A                                                </v>
          </cell>
          <cell r="C2065" t="str">
            <v>hora</v>
          </cell>
          <cell r="D2065">
            <v>2.9139392592592595</v>
          </cell>
        </row>
        <row r="2066">
          <cell r="A2066" t="str">
            <v>72.61.01.02</v>
          </cell>
          <cell r="B2066" t="str">
            <v xml:space="preserve">VASSOURA MEC. REBOCAVEL COND. B                                                </v>
          </cell>
          <cell r="C2066" t="str">
            <v>hora</v>
          </cell>
          <cell r="D2066">
            <v>3.4137755555555556</v>
          </cell>
        </row>
        <row r="2067">
          <cell r="A2067" t="str">
            <v>72.61.01.03</v>
          </cell>
          <cell r="B2067" t="str">
            <v xml:space="preserve">VASSOURA MEC. REBOCAVEL COND. C                                                </v>
          </cell>
          <cell r="C2067" t="str">
            <v>hora</v>
          </cell>
          <cell r="D2067">
            <v>67.690596296296292</v>
          </cell>
        </row>
        <row r="2068">
          <cell r="A2068" t="str">
            <v>72.61.01.04</v>
          </cell>
          <cell r="B2068" t="str">
            <v xml:space="preserve">VASSOURA MEC. REBOCAVEL COND. D                                                </v>
          </cell>
          <cell r="C2068" t="str">
            <v>hora</v>
          </cell>
          <cell r="D2068">
            <v>67.690596296296292</v>
          </cell>
        </row>
        <row r="2069">
          <cell r="A2069" t="str">
            <v>72.63.01.01</v>
          </cell>
          <cell r="B2069" t="str">
            <v xml:space="preserve">MAQUINA DE JATO COND. A                                                        </v>
          </cell>
          <cell r="C2069" t="str">
            <v>hora</v>
          </cell>
          <cell r="D2069">
            <v>26.257357777777777</v>
          </cell>
        </row>
        <row r="2070">
          <cell r="A2070" t="str">
            <v>72.63.01.02</v>
          </cell>
          <cell r="B2070" t="str">
            <v xml:space="preserve">MAQUINA DE JATO COND. B                                                        </v>
          </cell>
          <cell r="C2070" t="str">
            <v>hora</v>
          </cell>
          <cell r="D2070">
            <v>5.0196325925925924</v>
          </cell>
        </row>
        <row r="2071">
          <cell r="A2071" t="str">
            <v>72.63.01.03</v>
          </cell>
          <cell r="B2071" t="str">
            <v xml:space="preserve">MAQUINA DE JATO COND. C                                                        </v>
          </cell>
          <cell r="C2071" t="str">
            <v>hora</v>
          </cell>
          <cell r="D2071">
            <v>10.773067407407408</v>
          </cell>
        </row>
        <row r="2072">
          <cell r="A2072" t="str">
            <v>72.63.01.04</v>
          </cell>
          <cell r="B2072" t="str">
            <v xml:space="preserve">MAQUINA DE JATO COND. D                                                        </v>
          </cell>
          <cell r="C2072" t="str">
            <v>hora</v>
          </cell>
          <cell r="D2072">
            <v>34.435530370370373</v>
          </cell>
        </row>
        <row r="2073">
          <cell r="A2073" t="str">
            <v>P8001</v>
          </cell>
          <cell r="B2073" t="str">
            <v>Advogado júnior</v>
          </cell>
          <cell r="C2073" t="str">
            <v>mês</v>
          </cell>
          <cell r="D2073">
            <v>12642.465548392343</v>
          </cell>
        </row>
        <row r="2074">
          <cell r="A2074" t="str">
            <v>P8002</v>
          </cell>
          <cell r="B2074" t="str">
            <v>Advogado pleno</v>
          </cell>
          <cell r="C2074" t="str">
            <v>mês</v>
          </cell>
          <cell r="D2074">
            <v>16492.086752678446</v>
          </cell>
        </row>
        <row r="2075">
          <cell r="A2075" t="str">
            <v>P8003</v>
          </cell>
          <cell r="B2075" t="str">
            <v>Advogado sênior</v>
          </cell>
          <cell r="C2075" t="str">
            <v>mês</v>
          </cell>
          <cell r="D2075">
            <v>26344.145844245508</v>
          </cell>
        </row>
        <row r="2076">
          <cell r="A2076" t="str">
            <v>P8007</v>
          </cell>
          <cell r="B2076" t="str">
            <v>Analista de desenvolvimento de sistemas júnior</v>
          </cell>
          <cell r="C2076" t="str">
            <v>mês</v>
          </cell>
          <cell r="D2076">
            <v>10973.346604757713</v>
          </cell>
        </row>
        <row r="2077">
          <cell r="A2077" t="str">
            <v>P8008</v>
          </cell>
          <cell r="B2077" t="str">
            <v>Analista de desenvolvimento de sistemas pleno</v>
          </cell>
          <cell r="C2077" t="str">
            <v>mês</v>
          </cell>
          <cell r="D2077">
            <v>14274.67519250664</v>
          </cell>
        </row>
        <row r="2078">
          <cell r="A2078" t="str">
            <v>P8009</v>
          </cell>
          <cell r="B2078" t="str">
            <v>Analista de desenvolvimento de sistemas sênior</v>
          </cell>
          <cell r="C2078" t="str">
            <v>mês</v>
          </cell>
          <cell r="D2078">
            <v>23966.198287448544</v>
          </cell>
        </row>
        <row r="2079">
          <cell r="A2079" t="str">
            <v>P8013</v>
          </cell>
          <cell r="B2079" t="str">
            <v>Arquiteto júnior</v>
          </cell>
          <cell r="C2079" t="str">
            <v>mês</v>
          </cell>
          <cell r="D2079">
            <v>24146.507637819079</v>
          </cell>
        </row>
        <row r="2080">
          <cell r="A2080" t="str">
            <v>P8014</v>
          </cell>
          <cell r="B2080" t="str">
            <v>Arquiteto pleno</v>
          </cell>
          <cell r="C2080" t="str">
            <v>mês</v>
          </cell>
          <cell r="D2080">
            <v>26831.201594846752</v>
          </cell>
        </row>
        <row r="2081">
          <cell r="A2081" t="str">
            <v>P8015</v>
          </cell>
          <cell r="B2081" t="str">
            <v>Arquiteto sênior</v>
          </cell>
          <cell r="C2081" t="str">
            <v>mês</v>
          </cell>
          <cell r="D2081">
            <v>34009.750492145919</v>
          </cell>
        </row>
        <row r="2082">
          <cell r="A2082" t="str">
            <v>P8019</v>
          </cell>
          <cell r="B2082" t="str">
            <v>Assistente social júnior</v>
          </cell>
          <cell r="C2082" t="str">
            <v>mês</v>
          </cell>
          <cell r="D2082">
            <v>8355.2075658030226</v>
          </cell>
        </row>
        <row r="2083">
          <cell r="A2083" t="str">
            <v>P8020</v>
          </cell>
          <cell r="B2083" t="str">
            <v>Assistente social pleno</v>
          </cell>
          <cell r="C2083" t="str">
            <v>mês</v>
          </cell>
          <cell r="D2083">
            <v>10672.047965252767</v>
          </cell>
        </row>
        <row r="2084">
          <cell r="A2084" t="str">
            <v>P8021</v>
          </cell>
          <cell r="B2084" t="str">
            <v>Assistente social sênior</v>
          </cell>
          <cell r="C2084" t="str">
            <v>mês</v>
          </cell>
          <cell r="D2084">
            <v>18545.791661834435</v>
          </cell>
        </row>
        <row r="2085">
          <cell r="A2085" t="str">
            <v>P8025</v>
          </cell>
          <cell r="B2085" t="str">
            <v>Auxiliar</v>
          </cell>
          <cell r="C2085" t="str">
            <v>mês</v>
          </cell>
          <cell r="D2085">
            <v>4403.8227676422248</v>
          </cell>
        </row>
        <row r="2086">
          <cell r="A2086" t="str">
            <v>P8026</v>
          </cell>
          <cell r="B2086" t="str">
            <v>Auxiliar administrativo</v>
          </cell>
          <cell r="C2086" t="str">
            <v>mês</v>
          </cell>
          <cell r="D2086">
            <v>5091.2062274713808</v>
          </cell>
        </row>
        <row r="2087">
          <cell r="A2087" t="str">
            <v>P8027</v>
          </cell>
          <cell r="B2087" t="str">
            <v>Auxiliar de laboratório</v>
          </cell>
          <cell r="C2087" t="str">
            <v>mês</v>
          </cell>
          <cell r="D2087">
            <v>4797.7765756814324</v>
          </cell>
        </row>
        <row r="2088">
          <cell r="A2088" t="str">
            <v>P8028</v>
          </cell>
          <cell r="B2088" t="str">
            <v>Auxiliar de topografia</v>
          </cell>
          <cell r="C2088" t="str">
            <v>mês</v>
          </cell>
          <cell r="D2088">
            <v>4145.8756208968171</v>
          </cell>
        </row>
        <row r="2089">
          <cell r="A2089" t="str">
            <v>P8032</v>
          </cell>
          <cell r="B2089" t="str">
            <v>Biólogo júnior</v>
          </cell>
          <cell r="C2089" t="str">
            <v>mês</v>
          </cell>
          <cell r="D2089">
            <v>8545.8359550086061</v>
          </cell>
        </row>
        <row r="2090">
          <cell r="A2090" t="str">
            <v>P8033</v>
          </cell>
          <cell r="B2090" t="str">
            <v>Biólogo pleno</v>
          </cell>
          <cell r="C2090" t="str">
            <v>mês</v>
          </cell>
          <cell r="D2090">
            <v>10935.659053705123</v>
          </cell>
        </row>
        <row r="2091">
          <cell r="A2091" t="str">
            <v>P8034</v>
          </cell>
          <cell r="B2091" t="str">
            <v>Biólogo sênior</v>
          </cell>
          <cell r="C2091" t="str">
            <v>mês</v>
          </cell>
          <cell r="D2091">
            <v>16857.000248912314</v>
          </cell>
        </row>
        <row r="2092">
          <cell r="A2092" t="str">
            <v>P8038</v>
          </cell>
          <cell r="B2092" t="str">
            <v>Chefe de escritório</v>
          </cell>
          <cell r="C2092" t="str">
            <v>mês</v>
          </cell>
          <cell r="D2092">
            <v>9867.5664739504628</v>
          </cell>
        </row>
        <row r="2093">
          <cell r="A2093" t="str">
            <v>P8040</v>
          </cell>
          <cell r="B2093" t="str">
            <v>Contador júnior</v>
          </cell>
          <cell r="C2093" t="str">
            <v>mês</v>
          </cell>
          <cell r="D2093">
            <v>11631.675340716114</v>
          </cell>
        </row>
        <row r="2094">
          <cell r="A2094" t="str">
            <v>P8041</v>
          </cell>
          <cell r="B2094" t="str">
            <v>Contador pleno</v>
          </cell>
          <cell r="C2094" t="str">
            <v>mês</v>
          </cell>
          <cell r="D2094">
            <v>15152.744689803028</v>
          </cell>
        </row>
        <row r="2095">
          <cell r="A2095" t="str">
            <v>P8042</v>
          </cell>
          <cell r="B2095" t="str">
            <v>Contador sênior</v>
          </cell>
          <cell r="C2095" t="str">
            <v>mês</v>
          </cell>
          <cell r="D2095">
            <v>28454.720763517566</v>
          </cell>
        </row>
        <row r="2096">
          <cell r="A2096" t="str">
            <v>P8044</v>
          </cell>
          <cell r="B2096" t="str">
            <v>Coordenador ambiental</v>
          </cell>
          <cell r="C2096" t="str">
            <v>mês</v>
          </cell>
          <cell r="D2096">
            <v>42403.812986299905</v>
          </cell>
        </row>
        <row r="2097">
          <cell r="A2097" t="str">
            <v>P8045</v>
          </cell>
          <cell r="B2097" t="str">
            <v>Economista júnior</v>
          </cell>
          <cell r="C2097" t="str">
            <v>mês</v>
          </cell>
          <cell r="D2097">
            <v>13469.098384233015</v>
          </cell>
        </row>
        <row r="2098">
          <cell r="A2098" t="str">
            <v>P8046</v>
          </cell>
          <cell r="B2098" t="str">
            <v>Economista pleno</v>
          </cell>
          <cell r="C2098" t="str">
            <v>mês</v>
          </cell>
          <cell r="D2098">
            <v>17602.62286507168</v>
          </cell>
        </row>
        <row r="2099">
          <cell r="A2099" t="str">
            <v>P8047</v>
          </cell>
          <cell r="B2099" t="str">
            <v>Economista sênior</v>
          </cell>
          <cell r="C2099" t="str">
            <v>mês</v>
          </cell>
          <cell r="D2099">
            <v>30812.376132214322</v>
          </cell>
        </row>
        <row r="2100">
          <cell r="A2100" t="str">
            <v>P8051</v>
          </cell>
          <cell r="B2100" t="str">
            <v>Engenheiro agrimensor / Geógrafo júnior</v>
          </cell>
          <cell r="C2100" t="str">
            <v>mês</v>
          </cell>
          <cell r="D2100">
            <v>24128.867269754694</v>
          </cell>
        </row>
        <row r="2101">
          <cell r="A2101" t="str">
            <v>P8052</v>
          </cell>
          <cell r="B2101" t="str">
            <v>Engenheiro agrimensor / Geógrafo pleno</v>
          </cell>
          <cell r="C2101" t="str">
            <v>mês</v>
          </cell>
          <cell r="D2101">
            <v>25182.619844424335</v>
          </cell>
        </row>
        <row r="2102">
          <cell r="A2102" t="str">
            <v>P8053</v>
          </cell>
          <cell r="B2102" t="str">
            <v>Engenheiro agrimensor / Geógrafo sênior</v>
          </cell>
          <cell r="C2102" t="str">
            <v>mês</v>
          </cell>
          <cell r="D2102">
            <v>29556.681696990618</v>
          </cell>
        </row>
        <row r="2103">
          <cell r="A2103" t="str">
            <v>P8054</v>
          </cell>
          <cell r="B2103" t="str">
            <v>Engenheiro agrônomo júnior</v>
          </cell>
          <cell r="C2103" t="str">
            <v>mês</v>
          </cell>
          <cell r="D2103">
            <v>24098.890173697568</v>
          </cell>
        </row>
        <row r="2104">
          <cell r="A2104" t="str">
            <v>P8055</v>
          </cell>
          <cell r="B2104" t="str">
            <v>Engenheiro agrônomo pleno</v>
          </cell>
          <cell r="C2104" t="str">
            <v>mês</v>
          </cell>
          <cell r="D2104">
            <v>27355.296353557049</v>
          </cell>
        </row>
        <row r="2105">
          <cell r="A2105" t="str">
            <v>P8056</v>
          </cell>
          <cell r="B2105" t="str">
            <v>Engenheiro agrônomo sênior</v>
          </cell>
          <cell r="C2105" t="str">
            <v>mês</v>
          </cell>
          <cell r="D2105">
            <v>35840.83222688151</v>
          </cell>
        </row>
        <row r="2106">
          <cell r="A2106" t="str">
            <v>P8057</v>
          </cell>
          <cell r="B2106" t="str">
            <v>Engenheiro ambiental júnior</v>
          </cell>
          <cell r="C2106" t="str">
            <v>mês</v>
          </cell>
          <cell r="D2106">
            <v>24158.844365811819</v>
          </cell>
        </row>
        <row r="2107">
          <cell r="A2107" t="str">
            <v>P8058</v>
          </cell>
          <cell r="B2107" t="str">
            <v>Engenheiro ambiental pleno</v>
          </cell>
          <cell r="C2107" t="str">
            <v>mês</v>
          </cell>
          <cell r="D2107">
            <v>26004.857000314325</v>
          </cell>
        </row>
        <row r="2108">
          <cell r="A2108" t="str">
            <v>P8059</v>
          </cell>
          <cell r="B2108" t="str">
            <v>Engenheiro ambiental sênior</v>
          </cell>
          <cell r="C2108" t="str">
            <v>mês</v>
          </cell>
          <cell r="D2108">
            <v>31805.857449330644</v>
          </cell>
        </row>
        <row r="2109">
          <cell r="A2109" t="str">
            <v>P8060</v>
          </cell>
          <cell r="B2109" t="str">
            <v>Engenheiro consultor especial</v>
          </cell>
          <cell r="C2109" t="str">
            <v>mês</v>
          </cell>
          <cell r="D2109">
            <v>49284.133014026906</v>
          </cell>
        </row>
        <row r="2110">
          <cell r="A2110" t="str">
            <v>P8061</v>
          </cell>
          <cell r="B2110" t="str">
            <v>Engenheiro coordenador</v>
          </cell>
          <cell r="C2110" t="str">
            <v>mês</v>
          </cell>
          <cell r="D2110">
            <v>41252.015130631888</v>
          </cell>
        </row>
        <row r="2111">
          <cell r="A2111" t="str">
            <v>P8062</v>
          </cell>
          <cell r="B2111" t="str">
            <v>Engenheiro de pesca júnior</v>
          </cell>
          <cell r="C2111" t="str">
            <v>mês</v>
          </cell>
          <cell r="D2111">
            <v>24819.277263320386</v>
          </cell>
        </row>
        <row r="2112">
          <cell r="A2112" t="str">
            <v>P8063</v>
          </cell>
          <cell r="B2112" t="str">
            <v>Engenheiro de pesca pleno</v>
          </cell>
          <cell r="C2112" t="str">
            <v>mês</v>
          </cell>
          <cell r="D2112">
            <v>28733.882470549557</v>
          </cell>
        </row>
        <row r="2113">
          <cell r="A2113" t="str">
            <v>P8064</v>
          </cell>
          <cell r="B2113" t="str">
            <v>Engenheiro de pesca sênior</v>
          </cell>
          <cell r="C2113" t="str">
            <v>mês</v>
          </cell>
          <cell r="D2113">
            <v>42123.080364138004</v>
          </cell>
        </row>
        <row r="2114">
          <cell r="A2114" t="str">
            <v>P8065</v>
          </cell>
          <cell r="B2114" t="str">
            <v>Engenheiro de projetos júnior</v>
          </cell>
          <cell r="C2114" t="str">
            <v>mês</v>
          </cell>
          <cell r="D2114">
            <v>24155.529590767041</v>
          </cell>
        </row>
        <row r="2115">
          <cell r="A2115" t="str">
            <v>P8066</v>
          </cell>
          <cell r="B2115" t="str">
            <v>Engenheiro de projetos pleno</v>
          </cell>
          <cell r="C2115" t="str">
            <v>mês</v>
          </cell>
          <cell r="D2115">
            <v>27380.272462916178</v>
          </cell>
        </row>
        <row r="2116">
          <cell r="A2116" t="str">
            <v>P8067</v>
          </cell>
          <cell r="B2116" t="str">
            <v>Engenheiro de projetos sênior</v>
          </cell>
          <cell r="C2116" t="str">
            <v>mês</v>
          </cell>
          <cell r="D2116">
            <v>35327.849170603928</v>
          </cell>
        </row>
        <row r="2117">
          <cell r="A2117" t="str">
            <v>P8068</v>
          </cell>
          <cell r="B2117" t="str">
            <v>Engenheiro florestal júnior</v>
          </cell>
          <cell r="C2117" t="str">
            <v>mês</v>
          </cell>
          <cell r="D2117">
            <v>24819.277263320386</v>
          </cell>
        </row>
        <row r="2118">
          <cell r="A2118" t="str">
            <v>P8069</v>
          </cell>
          <cell r="B2118" t="str">
            <v>Engenheiro florestal pleno</v>
          </cell>
          <cell r="C2118" t="str">
            <v>mês</v>
          </cell>
          <cell r="D2118">
            <v>28733.882470549557</v>
          </cell>
        </row>
        <row r="2119">
          <cell r="A2119" t="str">
            <v>P8070</v>
          </cell>
          <cell r="B2119" t="str">
            <v>Engenheiro florestal sênior</v>
          </cell>
          <cell r="C2119" t="str">
            <v>mês</v>
          </cell>
          <cell r="D2119">
            <v>42123.080364138004</v>
          </cell>
        </row>
        <row r="2120">
          <cell r="A2120" t="str">
            <v>P8080</v>
          </cell>
          <cell r="B2120" t="str">
            <v>Geólogo júnior</v>
          </cell>
          <cell r="C2120" t="str">
            <v>mês</v>
          </cell>
          <cell r="D2120">
            <v>24080.082428334801</v>
          </cell>
        </row>
        <row r="2121">
          <cell r="A2121" t="str">
            <v>P8081</v>
          </cell>
          <cell r="B2121" t="str">
            <v>Geólogo pleno</v>
          </cell>
          <cell r="C2121" t="str">
            <v>mês</v>
          </cell>
          <cell r="D2121">
            <v>27971.887748082063</v>
          </cell>
        </row>
        <row r="2122">
          <cell r="A2122" t="str">
            <v>P8082</v>
          </cell>
          <cell r="B2122" t="str">
            <v>Geólogo sênior</v>
          </cell>
          <cell r="C2122" t="str">
            <v>mês</v>
          </cell>
          <cell r="D2122">
            <v>36915.093170632535</v>
          </cell>
        </row>
        <row r="2123">
          <cell r="A2123" t="str">
            <v>P8086</v>
          </cell>
          <cell r="B2123" t="str">
            <v>Historiador / Sociólogo júnior</v>
          </cell>
          <cell r="C2123" t="str">
            <v>mês</v>
          </cell>
          <cell r="D2123">
            <v>9512.1072926269208</v>
          </cell>
        </row>
        <row r="2124">
          <cell r="A2124" t="str">
            <v>P8087</v>
          </cell>
          <cell r="B2124" t="str">
            <v>Historiador / Sociólogo pleno</v>
          </cell>
          <cell r="C2124" t="str">
            <v>mês</v>
          </cell>
          <cell r="D2124">
            <v>12267.521254631671</v>
          </cell>
        </row>
        <row r="2125">
          <cell r="A2125" t="str">
            <v>P8088</v>
          </cell>
          <cell r="B2125" t="str">
            <v>Historiador / Sociólogo sênior</v>
          </cell>
          <cell r="C2125" t="str">
            <v>mês</v>
          </cell>
          <cell r="D2125">
            <v>21308.570189264756</v>
          </cell>
        </row>
        <row r="2126">
          <cell r="A2126" t="str">
            <v>P8092</v>
          </cell>
          <cell r="B2126" t="str">
            <v>Jornalista júnior</v>
          </cell>
          <cell r="C2126" t="str">
            <v>mês</v>
          </cell>
          <cell r="D2126">
            <v>8028.3995705186971</v>
          </cell>
        </row>
        <row r="2127">
          <cell r="A2127" t="str">
            <v>P8093</v>
          </cell>
          <cell r="B2127" t="str">
            <v>Jornalista pleno</v>
          </cell>
          <cell r="C2127" t="str">
            <v>mês</v>
          </cell>
          <cell r="D2127">
            <v>10234.944433369792</v>
          </cell>
        </row>
        <row r="2128">
          <cell r="A2128" t="str">
            <v>P8094</v>
          </cell>
          <cell r="B2128" t="str">
            <v>Jornalista sênior</v>
          </cell>
          <cell r="C2128" t="str">
            <v>mês</v>
          </cell>
          <cell r="D2128">
            <v>19468.596210169919</v>
          </cell>
        </row>
        <row r="2129">
          <cell r="A2129" t="str">
            <v>P8098</v>
          </cell>
          <cell r="B2129" t="str">
            <v>Laboratorista</v>
          </cell>
          <cell r="C2129" t="str">
            <v>mês</v>
          </cell>
          <cell r="D2129">
            <v>5918.2570132090041</v>
          </cell>
        </row>
        <row r="2130">
          <cell r="A2130" t="str">
            <v>P8102</v>
          </cell>
          <cell r="B2130" t="str">
            <v>Médico veterinário</v>
          </cell>
          <cell r="C2130" t="str">
            <v>mês</v>
          </cell>
          <cell r="D2130">
            <v>24048.952367044712</v>
          </cell>
        </row>
        <row r="2131">
          <cell r="A2131" t="str">
            <v>P8106</v>
          </cell>
          <cell r="B2131" t="str">
            <v>Meteorologista júnior</v>
          </cell>
          <cell r="C2131" t="str">
            <v>mês</v>
          </cell>
          <cell r="D2131">
            <v>10876.065163226172</v>
          </cell>
        </row>
        <row r="2132">
          <cell r="A2132" t="str">
            <v>P8107</v>
          </cell>
          <cell r="B2132" t="str">
            <v>Meteorologista pleno</v>
          </cell>
          <cell r="C2132" t="str">
            <v>mês</v>
          </cell>
          <cell r="D2132">
            <v>14137.27056086787</v>
          </cell>
        </row>
        <row r="2133">
          <cell r="A2133" t="str">
            <v>P8108</v>
          </cell>
          <cell r="B2133" t="str">
            <v>Meteorologista sênior</v>
          </cell>
          <cell r="C2133" t="str">
            <v>mês</v>
          </cell>
          <cell r="D2133">
            <v>24192.727131595617</v>
          </cell>
        </row>
        <row r="2134">
          <cell r="A2134" t="str">
            <v>P8112</v>
          </cell>
          <cell r="B2134" t="str">
            <v>Motorista de caminhão</v>
          </cell>
          <cell r="C2134" t="str">
            <v>mês</v>
          </cell>
          <cell r="D2134">
            <v>5928.3454589974608</v>
          </cell>
        </row>
        <row r="2135">
          <cell r="A2135" t="str">
            <v>P8113</v>
          </cell>
          <cell r="B2135" t="str">
            <v>Motorista de veículo leve</v>
          </cell>
          <cell r="C2135" t="str">
            <v>mês</v>
          </cell>
          <cell r="D2135">
            <v>5550.8358175934363</v>
          </cell>
        </row>
        <row r="2136">
          <cell r="A2136" t="str">
            <v>P8117</v>
          </cell>
          <cell r="B2136" t="str">
            <v>Oceanógrafo júnior</v>
          </cell>
          <cell r="C2136" t="str">
            <v>mês</v>
          </cell>
          <cell r="D2136">
            <v>10001.324853039976</v>
          </cell>
        </row>
        <row r="2137">
          <cell r="A2137" t="str">
            <v>P8118</v>
          </cell>
          <cell r="B2137" t="str">
            <v>Oceanógrafo pleno</v>
          </cell>
          <cell r="C2137" t="str">
            <v>mês</v>
          </cell>
          <cell r="D2137">
            <v>12943.216529411631</v>
          </cell>
        </row>
        <row r="2138">
          <cell r="A2138" t="str">
            <v>P8119</v>
          </cell>
          <cell r="B2138" t="str">
            <v>Oceanógrafo sênior</v>
          </cell>
          <cell r="C2138" t="str">
            <v>mês</v>
          </cell>
          <cell r="D2138">
            <v>18825.68838420244</v>
          </cell>
        </row>
        <row r="2139">
          <cell r="A2139" t="str">
            <v>P8123</v>
          </cell>
          <cell r="B2139" t="str">
            <v>Paleontólogo / Arqueólogo / Antropólogo júnior</v>
          </cell>
          <cell r="C2139" t="str">
            <v>mês</v>
          </cell>
          <cell r="D2139">
            <v>8948.3505299025874</v>
          </cell>
        </row>
        <row r="2140">
          <cell r="A2140" t="str">
            <v>P8124</v>
          </cell>
          <cell r="B2140" t="str">
            <v>Paleontólogo / Arqueólogo / Antropólogo pleno</v>
          </cell>
          <cell r="C2140" t="str">
            <v>mês</v>
          </cell>
          <cell r="D2140">
            <v>11488.606767370398</v>
          </cell>
        </row>
        <row r="2141">
          <cell r="A2141" t="str">
            <v>P8125</v>
          </cell>
          <cell r="B2141" t="str">
            <v>Paleontólogo / Arqueólogo / Antropólogo sênior</v>
          </cell>
          <cell r="C2141" t="str">
            <v>mês</v>
          </cell>
          <cell r="D2141">
            <v>17703.723503937421</v>
          </cell>
        </row>
        <row r="2142">
          <cell r="A2142" t="str">
            <v>P8129</v>
          </cell>
          <cell r="B2142" t="str">
            <v>Pedagogo júnior</v>
          </cell>
          <cell r="C2142" t="str">
            <v>mês</v>
          </cell>
          <cell r="D2142">
            <v>9780.7337798426797</v>
          </cell>
        </row>
        <row r="2143">
          <cell r="A2143" t="str">
            <v>P8130</v>
          </cell>
          <cell r="B2143" t="str">
            <v>Pedagogo pleno</v>
          </cell>
          <cell r="C2143" t="str">
            <v>mês</v>
          </cell>
          <cell r="D2143">
            <v>12640.130793795588</v>
          </cell>
        </row>
        <row r="2144">
          <cell r="A2144" t="str">
            <v>P8131</v>
          </cell>
          <cell r="B2144" t="str">
            <v>Pedagogo sênior</v>
          </cell>
          <cell r="C2144" t="str">
            <v>mês</v>
          </cell>
          <cell r="D2144">
            <v>21395.431707503365</v>
          </cell>
        </row>
        <row r="2145">
          <cell r="A2145" t="str">
            <v>P8135</v>
          </cell>
          <cell r="B2145" t="str">
            <v>Secretária</v>
          </cell>
          <cell r="C2145" t="str">
            <v>mês</v>
          </cell>
          <cell r="D2145">
            <v>6231.805908314217</v>
          </cell>
        </row>
        <row r="2146">
          <cell r="A2146" t="str">
            <v>P8139</v>
          </cell>
          <cell r="B2146" t="str">
            <v>Sondador</v>
          </cell>
          <cell r="C2146" t="str">
            <v>mês</v>
          </cell>
          <cell r="D2146">
            <v>5289.4297751491295</v>
          </cell>
        </row>
        <row r="2147">
          <cell r="A2147" t="str">
            <v>P8143</v>
          </cell>
          <cell r="B2147" t="str">
            <v>Técnico ambiental</v>
          </cell>
          <cell r="C2147" t="str">
            <v>mês</v>
          </cell>
          <cell r="D2147">
            <v>7048.912368917503</v>
          </cell>
        </row>
        <row r="2148">
          <cell r="A2148" t="str">
            <v>P8147</v>
          </cell>
          <cell r="B2148" t="str">
            <v>Técnico de obras</v>
          </cell>
          <cell r="C2148" t="str">
            <v>mês</v>
          </cell>
          <cell r="D2148">
            <v>8442.9049838355295</v>
          </cell>
        </row>
        <row r="2149">
          <cell r="A2149" t="str">
            <v>P8151</v>
          </cell>
          <cell r="B2149" t="str">
            <v>Técnico de segurança do trabalho</v>
          </cell>
          <cell r="C2149" t="str">
            <v>mês</v>
          </cell>
          <cell r="D2149">
            <v>10900.940388127423</v>
          </cell>
        </row>
        <row r="2150">
          <cell r="A2150" t="str">
            <v>P8155</v>
          </cell>
          <cell r="B2150" t="str">
            <v>Técnico em geoprocessamento</v>
          </cell>
          <cell r="C2150" t="str">
            <v>mês</v>
          </cell>
          <cell r="D2150">
            <v>6754.1568071096444</v>
          </cell>
        </row>
        <row r="2151">
          <cell r="A2151" t="str">
            <v>P8159</v>
          </cell>
          <cell r="B2151" t="str">
            <v>Técnico em informática - programador</v>
          </cell>
          <cell r="C2151" t="str">
            <v>mês</v>
          </cell>
          <cell r="D2151">
            <v>9240.1804424317961</v>
          </cell>
        </row>
        <row r="2152">
          <cell r="A2152" t="str">
            <v>P8163</v>
          </cell>
          <cell r="B2152" t="str">
            <v>Topógrafo</v>
          </cell>
          <cell r="C2152" t="str">
            <v>mês</v>
          </cell>
          <cell r="D2152">
            <v>6152.8710260522548</v>
          </cell>
        </row>
        <row r="2153">
          <cell r="A2153" t="str">
            <v xml:space="preserve">E8889 </v>
          </cell>
          <cell r="B2153" t="str">
            <v xml:space="preserve">Veículo leve - tipo hatch - (sem motorista) </v>
          </cell>
          <cell r="C2153" t="str">
            <v xml:space="preserve">dia </v>
          </cell>
          <cell r="D2153">
            <v>124.05238729730127</v>
          </cell>
        </row>
        <row r="2154">
          <cell r="A2154" t="str">
            <v>E8891</v>
          </cell>
          <cell r="B2154" t="str">
            <v>Veículo leve - tipo pick up 4 x 4 - (sem motorista)</v>
          </cell>
          <cell r="C2154" t="str">
            <v xml:space="preserve">dia </v>
          </cell>
          <cell r="D2154">
            <v>282.03948114940857</v>
          </cell>
        </row>
        <row r="2155">
          <cell r="A2155" t="str">
            <v>E8887</v>
          </cell>
          <cell r="B2155" t="str">
            <v>Veículo van - tipo furgão - (com motorista)</v>
          </cell>
          <cell r="C2155" t="str">
            <v xml:space="preserve">dia </v>
          </cell>
          <cell r="D2155">
            <v>444.59611189318389</v>
          </cell>
        </row>
        <row r="2156">
          <cell r="A2156" t="str">
            <v xml:space="preserve">EST - DF </v>
          </cell>
          <cell r="B2156" t="str">
            <v xml:space="preserve">Estadia - DF </v>
          </cell>
          <cell r="C2156" t="str">
            <v xml:space="preserve">dia </v>
          </cell>
          <cell r="D2156">
            <v>200.6</v>
          </cell>
        </row>
        <row r="2157">
          <cell r="A2157" t="str">
            <v xml:space="preserve">EST - AM </v>
          </cell>
          <cell r="B2157" t="str">
            <v xml:space="preserve">Estadia - AM </v>
          </cell>
          <cell r="C2157" t="str">
            <v xml:space="preserve">dia </v>
          </cell>
          <cell r="D2157">
            <v>200.6</v>
          </cell>
        </row>
        <row r="2158">
          <cell r="A2158" t="str">
            <v xml:space="preserve">EST - RJ </v>
          </cell>
          <cell r="B2158" t="str">
            <v xml:space="preserve">Estadia - RJ </v>
          </cell>
          <cell r="C2158" t="str">
            <v xml:space="preserve">dia </v>
          </cell>
          <cell r="D2158">
            <v>200.6</v>
          </cell>
        </row>
        <row r="2159">
          <cell r="A2159" t="str">
            <v xml:space="preserve">EST - MG </v>
          </cell>
          <cell r="B2159" t="str">
            <v xml:space="preserve">Estadia - MG </v>
          </cell>
          <cell r="C2159" t="str">
            <v xml:space="preserve">dia </v>
          </cell>
          <cell r="D2159">
            <v>194.7</v>
          </cell>
        </row>
        <row r="2160">
          <cell r="A2160" t="str">
            <v xml:space="preserve">EST - CE </v>
          </cell>
          <cell r="B2160" t="str">
            <v xml:space="preserve">Estadia - CE </v>
          </cell>
          <cell r="C2160" t="str">
            <v xml:space="preserve">dia </v>
          </cell>
          <cell r="D2160">
            <v>194.7</v>
          </cell>
        </row>
        <row r="2161">
          <cell r="A2161" t="str">
            <v xml:space="preserve">EST - RS </v>
          </cell>
          <cell r="B2161" t="str">
            <v xml:space="preserve">Estadia - RS </v>
          </cell>
          <cell r="C2161" t="str">
            <v xml:space="preserve">dia </v>
          </cell>
          <cell r="D2161">
            <v>194.7</v>
          </cell>
        </row>
        <row r="2162">
          <cell r="A2162" t="str">
            <v xml:space="preserve">EST - PE </v>
          </cell>
          <cell r="B2162" t="str">
            <v xml:space="preserve">Estadia - PE </v>
          </cell>
          <cell r="C2162" t="str">
            <v xml:space="preserve">dia </v>
          </cell>
          <cell r="D2162">
            <v>194.7</v>
          </cell>
        </row>
        <row r="2163">
          <cell r="A2163" t="str">
            <v xml:space="preserve">EST - BA </v>
          </cell>
          <cell r="B2163" t="str">
            <v xml:space="preserve">Estadia - BA </v>
          </cell>
          <cell r="C2163" t="str">
            <v xml:space="preserve">dia </v>
          </cell>
          <cell r="D2163">
            <v>194.7</v>
          </cell>
        </row>
        <row r="2164">
          <cell r="A2164" t="str">
            <v xml:space="preserve">EST - SP </v>
          </cell>
          <cell r="B2164" t="str">
            <v>Estadia - SP</v>
          </cell>
          <cell r="C2164" t="str">
            <v xml:space="preserve">dia </v>
          </cell>
          <cell r="D2164">
            <v>194.7</v>
          </cell>
        </row>
        <row r="2165">
          <cell r="A2165" t="str">
            <v xml:space="preserve">EST - AC </v>
          </cell>
          <cell r="B2165" t="str">
            <v xml:space="preserve">Estadia - AC </v>
          </cell>
          <cell r="C2165" t="str">
            <v xml:space="preserve">dia </v>
          </cell>
          <cell r="D2165">
            <v>188.8</v>
          </cell>
        </row>
        <row r="2166">
          <cell r="A2166" t="str">
            <v xml:space="preserve">EST - AL </v>
          </cell>
          <cell r="B2166" t="str">
            <v xml:space="preserve">Estadia - AL </v>
          </cell>
          <cell r="C2166" t="str">
            <v xml:space="preserve">dia </v>
          </cell>
          <cell r="D2166">
            <v>188.8</v>
          </cell>
        </row>
        <row r="2167">
          <cell r="A2167" t="str">
            <v xml:space="preserve">EST - AP </v>
          </cell>
          <cell r="B2167" t="str">
            <v xml:space="preserve">Estadia - AP </v>
          </cell>
          <cell r="C2167" t="str">
            <v xml:space="preserve">dia </v>
          </cell>
          <cell r="D2167">
            <v>188.8</v>
          </cell>
        </row>
        <row r="2168">
          <cell r="A2168" t="str">
            <v xml:space="preserve">EST - ES </v>
          </cell>
          <cell r="B2168" t="str">
            <v xml:space="preserve">Estadia - ES </v>
          </cell>
          <cell r="C2168" t="str">
            <v xml:space="preserve">dia </v>
          </cell>
          <cell r="D2168">
            <v>188.8</v>
          </cell>
        </row>
        <row r="2169">
          <cell r="A2169" t="str">
            <v xml:space="preserve">EST - GO </v>
          </cell>
          <cell r="B2169" t="str">
            <v xml:space="preserve">Estadia - GO </v>
          </cell>
          <cell r="C2169" t="str">
            <v xml:space="preserve">dia </v>
          </cell>
          <cell r="D2169">
            <v>188.8</v>
          </cell>
        </row>
        <row r="2170">
          <cell r="A2170" t="str">
            <v xml:space="preserve">EST - MA </v>
          </cell>
          <cell r="B2170" t="str">
            <v xml:space="preserve">Estadia - MA </v>
          </cell>
          <cell r="C2170" t="str">
            <v xml:space="preserve">dia </v>
          </cell>
          <cell r="D2170">
            <v>188.8</v>
          </cell>
        </row>
        <row r="2171">
          <cell r="A2171" t="str">
            <v xml:space="preserve">EST - MT </v>
          </cell>
          <cell r="B2171" t="str">
            <v xml:space="preserve">Estadia - MT </v>
          </cell>
          <cell r="C2171" t="str">
            <v xml:space="preserve">dia </v>
          </cell>
          <cell r="D2171">
            <v>188.8</v>
          </cell>
        </row>
        <row r="2172">
          <cell r="A2172" t="str">
            <v xml:space="preserve">EST - MS </v>
          </cell>
          <cell r="B2172" t="str">
            <v xml:space="preserve">Estadia - MS </v>
          </cell>
          <cell r="C2172" t="str">
            <v xml:space="preserve">dia </v>
          </cell>
          <cell r="D2172">
            <v>188.8</v>
          </cell>
        </row>
        <row r="2173">
          <cell r="A2173" t="str">
            <v xml:space="preserve">EST - PA </v>
          </cell>
          <cell r="B2173" t="str">
            <v xml:space="preserve">Estadia - PA </v>
          </cell>
          <cell r="C2173" t="str">
            <v xml:space="preserve">dia </v>
          </cell>
          <cell r="D2173">
            <v>188.8</v>
          </cell>
        </row>
        <row r="2174">
          <cell r="A2174" t="str">
            <v xml:space="preserve">EST - PB </v>
          </cell>
          <cell r="B2174" t="str">
            <v xml:space="preserve">Estadia - PB </v>
          </cell>
          <cell r="C2174" t="str">
            <v xml:space="preserve">dia </v>
          </cell>
          <cell r="D2174">
            <v>188.8</v>
          </cell>
        </row>
        <row r="2175">
          <cell r="A2175" t="str">
            <v xml:space="preserve">EST - PR </v>
          </cell>
          <cell r="B2175" t="str">
            <v xml:space="preserve">Estadia - PR </v>
          </cell>
          <cell r="C2175" t="str">
            <v xml:space="preserve">dia </v>
          </cell>
          <cell r="D2175">
            <v>188.8</v>
          </cell>
        </row>
        <row r="2176">
          <cell r="A2176" t="str">
            <v xml:space="preserve">EST - PI </v>
          </cell>
          <cell r="B2176" t="str">
            <v xml:space="preserve">Estadia - PI </v>
          </cell>
          <cell r="C2176" t="str">
            <v xml:space="preserve">dia </v>
          </cell>
          <cell r="D2176">
            <v>188.8</v>
          </cell>
        </row>
        <row r="2177">
          <cell r="A2177" t="str">
            <v xml:space="preserve">EST - RN </v>
          </cell>
          <cell r="B2177" t="str">
            <v xml:space="preserve">Estadia - RN </v>
          </cell>
          <cell r="C2177" t="str">
            <v xml:space="preserve">dia </v>
          </cell>
          <cell r="D2177">
            <v>188.8</v>
          </cell>
        </row>
        <row r="2178">
          <cell r="A2178" t="str">
            <v xml:space="preserve">EST - RO </v>
          </cell>
          <cell r="B2178" t="str">
            <v xml:space="preserve">Estadia - RO </v>
          </cell>
          <cell r="C2178" t="str">
            <v xml:space="preserve">dia </v>
          </cell>
          <cell r="D2178">
            <v>188.8</v>
          </cell>
        </row>
        <row r="2179">
          <cell r="A2179" t="str">
            <v xml:space="preserve">EST - RR </v>
          </cell>
          <cell r="B2179" t="str">
            <v xml:space="preserve">Estadia - RR </v>
          </cell>
          <cell r="C2179" t="str">
            <v xml:space="preserve">dia </v>
          </cell>
          <cell r="D2179">
            <v>188.8</v>
          </cell>
        </row>
        <row r="2180">
          <cell r="A2180" t="str">
            <v xml:space="preserve">EST - SC </v>
          </cell>
          <cell r="B2180" t="str">
            <v xml:space="preserve">Estadia - SC </v>
          </cell>
          <cell r="C2180" t="str">
            <v xml:space="preserve">dia </v>
          </cell>
          <cell r="D2180">
            <v>188.8</v>
          </cell>
        </row>
        <row r="2181">
          <cell r="A2181" t="str">
            <v xml:space="preserve">EST - SE </v>
          </cell>
          <cell r="B2181" t="str">
            <v xml:space="preserve">Estadia - SE </v>
          </cell>
          <cell r="C2181" t="str">
            <v xml:space="preserve">dia </v>
          </cell>
          <cell r="D2181">
            <v>188.8</v>
          </cell>
        </row>
        <row r="2182">
          <cell r="A2182" t="str">
            <v xml:space="preserve">EST - TO </v>
          </cell>
          <cell r="B2182" t="str">
            <v xml:space="preserve">Estadia - TO </v>
          </cell>
          <cell r="C2182" t="str">
            <v xml:space="preserve">dia </v>
          </cell>
          <cell r="D2182">
            <v>188.8</v>
          </cell>
        </row>
        <row r="2183">
          <cell r="A2183" t="str">
            <v xml:space="preserve">PASS - DF </v>
          </cell>
          <cell r="B2183" t="str">
            <v>Passagem aérea - destino Brasília (ida e volta)</v>
          </cell>
          <cell r="C2183" t="str">
            <v>und</v>
          </cell>
          <cell r="D2183">
            <v>335.5</v>
          </cell>
        </row>
        <row r="2184">
          <cell r="A2184" t="str">
            <v xml:space="preserve">PASS - AM </v>
          </cell>
          <cell r="B2184" t="str">
            <v>Passagem aérea - destino Manaus (ida e volta)</v>
          </cell>
          <cell r="C2184" t="str">
            <v>und</v>
          </cell>
        </row>
        <row r="2185">
          <cell r="A2185" t="str">
            <v xml:space="preserve">PASS - RJ </v>
          </cell>
          <cell r="B2185" t="str">
            <v>Passagem aérea - destino Rio de Janeiro (ida e volta)</v>
          </cell>
          <cell r="C2185" t="str">
            <v>und</v>
          </cell>
        </row>
        <row r="2186">
          <cell r="A2186" t="str">
            <v xml:space="preserve">PASS - MG </v>
          </cell>
          <cell r="B2186" t="str">
            <v>Passagem aérea - destino Belo Horizonte (ida e volta)</v>
          </cell>
          <cell r="C2186" t="str">
            <v>und</v>
          </cell>
          <cell r="D2186">
            <v>335.5</v>
          </cell>
        </row>
        <row r="2187">
          <cell r="A2187" t="str">
            <v xml:space="preserve">PASS - CE </v>
          </cell>
          <cell r="B2187" t="str">
            <v>Passagem aérea - destino Fortaleza (ida e volta)</v>
          </cell>
          <cell r="C2187" t="str">
            <v>und</v>
          </cell>
        </row>
        <row r="2188">
          <cell r="A2188" t="str">
            <v xml:space="preserve">PASS - RS </v>
          </cell>
          <cell r="B2188" t="str">
            <v>Passagem aérea - destino Porto Alegre (ida e volta)</v>
          </cell>
          <cell r="C2188" t="str">
            <v>und</v>
          </cell>
        </row>
        <row r="2189">
          <cell r="A2189" t="str">
            <v xml:space="preserve">PASS - PE </v>
          </cell>
          <cell r="B2189" t="str">
            <v>Passagem aérea - destino Recife (ida e volta)</v>
          </cell>
          <cell r="C2189" t="str">
            <v>und</v>
          </cell>
        </row>
        <row r="2190">
          <cell r="A2190" t="str">
            <v xml:space="preserve">PASS - BA </v>
          </cell>
          <cell r="B2190" t="str">
            <v>Passagem aérea - destino Salvador (ida e volta)</v>
          </cell>
          <cell r="C2190" t="str">
            <v>und</v>
          </cell>
        </row>
        <row r="2191">
          <cell r="A2191" t="str">
            <v xml:space="preserve">PASS - SP </v>
          </cell>
          <cell r="B2191" t="str">
            <v>Passagem aérea - destino São Paulo (ida e volta)</v>
          </cell>
          <cell r="C2191" t="str">
            <v>und</v>
          </cell>
        </row>
        <row r="2192">
          <cell r="A2192" t="str">
            <v xml:space="preserve">PASS - AC </v>
          </cell>
          <cell r="B2192" t="str">
            <v>Passagem aérea - destino Rio Branco (ida e volta)</v>
          </cell>
          <cell r="C2192" t="str">
            <v>und</v>
          </cell>
        </row>
        <row r="2193">
          <cell r="A2193" t="str">
            <v xml:space="preserve">PASS - AL </v>
          </cell>
          <cell r="B2193" t="str">
            <v>Passagem aérea - destino Maceió (ida e volta)</v>
          </cell>
          <cell r="C2193" t="str">
            <v>und</v>
          </cell>
        </row>
        <row r="2194">
          <cell r="A2194" t="str">
            <v xml:space="preserve">PASS - AP </v>
          </cell>
          <cell r="B2194" t="str">
            <v>Passagem aérea - destino Macapá (ida e volta)</v>
          </cell>
          <cell r="C2194" t="str">
            <v>und</v>
          </cell>
        </row>
        <row r="2195">
          <cell r="A2195" t="str">
            <v xml:space="preserve">PASS - ES </v>
          </cell>
          <cell r="B2195" t="str">
            <v>Passagem aérea - destino Vitória (ida e volta)</v>
          </cell>
          <cell r="C2195" t="str">
            <v>und</v>
          </cell>
        </row>
        <row r="2196">
          <cell r="A2196" t="str">
            <v xml:space="preserve">PASS - GO </v>
          </cell>
          <cell r="B2196" t="str">
            <v>Passagem aérea - destino Goiânia (ida e volta)</v>
          </cell>
          <cell r="C2196" t="str">
            <v>und</v>
          </cell>
        </row>
        <row r="2197">
          <cell r="A2197" t="str">
            <v xml:space="preserve">PASS - MA </v>
          </cell>
          <cell r="B2197" t="str">
            <v>Passagem aérea - destino São Luís (ida e volta)</v>
          </cell>
          <cell r="C2197" t="str">
            <v>und</v>
          </cell>
          <cell r="D2197">
            <v>677</v>
          </cell>
        </row>
        <row r="2198">
          <cell r="A2198" t="str">
            <v xml:space="preserve">PASS - MT </v>
          </cell>
          <cell r="B2198" t="str">
            <v>Passagem aérea - destino Cuiabá (ida e volta)</v>
          </cell>
          <cell r="C2198" t="str">
            <v>und</v>
          </cell>
          <cell r="D2198">
            <v>362.5</v>
          </cell>
        </row>
        <row r="2199">
          <cell r="A2199" t="str">
            <v xml:space="preserve">PASS - MS </v>
          </cell>
          <cell r="B2199" t="str">
            <v>Passagem aérea - destino Campo Grande (ida e volta)</v>
          </cell>
          <cell r="C2199" t="str">
            <v>und</v>
          </cell>
        </row>
        <row r="2200">
          <cell r="A2200" t="str">
            <v xml:space="preserve">PASS - PA </v>
          </cell>
          <cell r="B2200" t="str">
            <v>Passagem aérea - destino Belém (ida e volta)</v>
          </cell>
          <cell r="C2200" t="str">
            <v>und</v>
          </cell>
          <cell r="D2200">
            <v>554</v>
          </cell>
        </row>
        <row r="2201">
          <cell r="A2201" t="str">
            <v xml:space="preserve">PASS - PB </v>
          </cell>
          <cell r="B2201" t="str">
            <v>Passagem aérea - destino João Pessoa (ida e volta)</v>
          </cell>
          <cell r="C2201" t="str">
            <v>und</v>
          </cell>
        </row>
        <row r="2202">
          <cell r="A2202" t="str">
            <v xml:space="preserve">PASS - PR </v>
          </cell>
          <cell r="B2202" t="str">
            <v>Passagem aérea - destino Curitiba (ida e volta)</v>
          </cell>
          <cell r="C2202" t="str">
            <v>und</v>
          </cell>
        </row>
        <row r="2203">
          <cell r="A2203" t="str">
            <v xml:space="preserve">PASS - PI </v>
          </cell>
          <cell r="B2203" t="str">
            <v>Passagem aérea - destino Teresina (ida e volta)</v>
          </cell>
          <cell r="C2203" t="str">
            <v>und</v>
          </cell>
          <cell r="D2203">
            <v>677</v>
          </cell>
        </row>
        <row r="2204">
          <cell r="A2204" t="str">
            <v xml:space="preserve">PASS - RN </v>
          </cell>
          <cell r="B2204" t="str">
            <v>Passagem aérea - destino Natal (ida e volta)</v>
          </cell>
          <cell r="C2204" t="str">
            <v>und</v>
          </cell>
        </row>
        <row r="2205">
          <cell r="A2205" t="str">
            <v xml:space="preserve">PASS - RO </v>
          </cell>
          <cell r="B2205" t="str">
            <v>Passagem aérea - destino Porto Velho (ida e volta)</v>
          </cell>
          <cell r="C2205" t="str">
            <v>und</v>
          </cell>
        </row>
        <row r="2206">
          <cell r="A2206" t="str">
            <v xml:space="preserve">PASS - RR </v>
          </cell>
          <cell r="B2206" t="str">
            <v>Passagem aérea - destino Boa Vista (ida e volta)</v>
          </cell>
          <cell r="C2206" t="str">
            <v>und</v>
          </cell>
        </row>
        <row r="2207">
          <cell r="A2207" t="str">
            <v xml:space="preserve">PASS - SC </v>
          </cell>
          <cell r="B2207" t="str">
            <v>Passagem aérea - destino Florianópolis (ida e volta)</v>
          </cell>
          <cell r="C2207" t="str">
            <v>und</v>
          </cell>
        </row>
        <row r="2208">
          <cell r="A2208" t="str">
            <v xml:space="preserve">PASS - SE </v>
          </cell>
          <cell r="B2208" t="str">
            <v>Passagem aérea - destino Aracaju (ida e volta)</v>
          </cell>
          <cell r="C2208" t="str">
            <v>und</v>
          </cell>
        </row>
        <row r="2209">
          <cell r="A2209" t="str">
            <v xml:space="preserve">PASS - TO </v>
          </cell>
          <cell r="B2209" t="str">
            <v>Passagem aérea - destino Palmas (ida e volta)</v>
          </cell>
          <cell r="C2209" t="str">
            <v>und</v>
          </cell>
        </row>
        <row r="2210">
          <cell r="A2210" t="str">
            <v>PASS - LOTE 1</v>
          </cell>
          <cell r="B2210" t="str">
            <v>Passagem aérea - destino MT / PA (ida e volta)</v>
          </cell>
          <cell r="C2210" t="str">
            <v>und</v>
          </cell>
          <cell r="D2210">
            <v>504.75</v>
          </cell>
        </row>
        <row r="2211">
          <cell r="A2211" t="str">
            <v>PASS - LOTE 2</v>
          </cell>
          <cell r="B2211" t="str">
            <v>Passagem aérea - destino MA / PI (ida e volta)</v>
          </cell>
          <cell r="C2211" t="str">
            <v>und</v>
          </cell>
          <cell r="D2211">
            <v>677</v>
          </cell>
        </row>
        <row r="2212">
          <cell r="A2212" t="str">
            <v>PASS - LOTE 3</v>
          </cell>
          <cell r="B2212" t="str">
            <v>Passagem aérea - destino MT / PR (ida e volta)</v>
          </cell>
          <cell r="C2212" t="str">
            <v>und</v>
          </cell>
          <cell r="D2212">
            <v>610.5</v>
          </cell>
        </row>
        <row r="2213">
          <cell r="A2213" t="str">
            <v>PASS - LOTE 4</v>
          </cell>
          <cell r="B2213" t="str">
            <v>Passagem aérea - destino BH ou DF (ida e volta)</v>
          </cell>
          <cell r="C2213" t="str">
            <v>und</v>
          </cell>
          <cell r="D2213">
            <v>335.5</v>
          </cell>
        </row>
        <row r="2214">
          <cell r="A2214" t="str">
            <v>PASS - LOTE 5</v>
          </cell>
          <cell r="B2214" t="str">
            <v>Passagem aérea - destino BH ou DF (ida e volta)</v>
          </cell>
          <cell r="C2214" t="str">
            <v>und</v>
          </cell>
          <cell r="D2214">
            <v>335.5</v>
          </cell>
        </row>
      </sheetData>
      <sheetData sheetId="8" refreshError="1"/>
      <sheetData sheetId="9" refreshError="1"/>
      <sheetData sheetId="1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olução 11"/>
      <sheetName val="Tabelas"/>
      <sheetName val="1 - RESUMO GERAL"/>
      <sheetName val="2 - EQUIPE "/>
      <sheetName val="3 - VEÍCULOS"/>
      <sheetName val="4 - INST FÍSICAS E CUSTOS DIV."/>
      <sheetName val="5 -EQUIPAMENTOS"/>
      <sheetName val="6 - DIÁRIAS E PASSAGENS "/>
      <sheetName val="7 - MOBILIZAÇÃO E DESMOB."/>
      <sheetName val="8 - BDI"/>
      <sheetName val="TAB. CONSULTORIA Jan 2020"/>
      <sheetName val="Plan4"/>
      <sheetName val="MO"/>
    </sheetNames>
    <sheetDataSet>
      <sheetData sheetId="0"/>
      <sheetData sheetId="1"/>
      <sheetData sheetId="2">
        <row r="8">
          <cell r="A8" t="str">
            <v>OBJETIVO:</v>
          </cell>
        </row>
      </sheetData>
      <sheetData sheetId="3">
        <row r="16">
          <cell r="D16" t="str">
            <v>Advogado sênior</v>
          </cell>
        </row>
        <row r="17">
          <cell r="D17" t="str">
            <v>Analista de desenvolvimento de sistemas júnior</v>
          </cell>
        </row>
        <row r="18">
          <cell r="D18" t="str">
            <v>Analista de desenvolvimento de sistemas pleno</v>
          </cell>
        </row>
        <row r="19">
          <cell r="D19" t="str">
            <v>Analista de desenvolvimento de sistemas sênior</v>
          </cell>
        </row>
        <row r="20">
          <cell r="D20" t="str">
            <v>Arquiteto júnior</v>
          </cell>
        </row>
        <row r="21">
          <cell r="D21" t="str">
            <v>Arquiteto pleno</v>
          </cell>
        </row>
        <row r="22">
          <cell r="D22" t="str">
            <v>Arquiteto sênior</v>
          </cell>
        </row>
        <row r="23">
          <cell r="D23" t="str">
            <v>Assistente social júnior</v>
          </cell>
        </row>
        <row r="24">
          <cell r="D24" t="str">
            <v>Assistente social pleno</v>
          </cell>
        </row>
        <row r="25">
          <cell r="D25" t="str">
            <v>Assistente social sênior</v>
          </cell>
        </row>
        <row r="26">
          <cell r="D26" t="str">
            <v>Auxiliar</v>
          </cell>
        </row>
        <row r="27">
          <cell r="D27" t="str">
            <v>Auxiliar administrativo</v>
          </cell>
        </row>
        <row r="28">
          <cell r="D28" t="str">
            <v>Auxiliar de laboratório</v>
          </cell>
        </row>
        <row r="29">
          <cell r="D29" t="str">
            <v>Auxiliar de topografia</v>
          </cell>
        </row>
        <row r="30">
          <cell r="D30" t="str">
            <v>Biólogo júnior</v>
          </cell>
        </row>
        <row r="31">
          <cell r="D31" t="str">
            <v>Biólogo pleno</v>
          </cell>
        </row>
        <row r="32">
          <cell r="D32" t="str">
            <v>Biólogo sênior</v>
          </cell>
        </row>
        <row r="33">
          <cell r="D33" t="str">
            <v>Chefe de escritório</v>
          </cell>
        </row>
        <row r="34">
          <cell r="D34" t="str">
            <v>Contador júnior</v>
          </cell>
        </row>
        <row r="35">
          <cell r="D35" t="str">
            <v>Contador pleno</v>
          </cell>
        </row>
        <row r="36">
          <cell r="D36" t="str">
            <v>Contador sênior</v>
          </cell>
        </row>
        <row r="37">
          <cell r="D37" t="str">
            <v>Coordenador ambiental</v>
          </cell>
        </row>
        <row r="38">
          <cell r="D38" t="str">
            <v>Economista júnior</v>
          </cell>
        </row>
        <row r="39">
          <cell r="D39" t="str">
            <v>Economista pleno</v>
          </cell>
        </row>
        <row r="40">
          <cell r="D40" t="str">
            <v>Economista sênior</v>
          </cell>
        </row>
        <row r="41">
          <cell r="D41" t="str">
            <v>Engenheiro agrimensor / Geógrafo júnior</v>
          </cell>
        </row>
        <row r="42">
          <cell r="D42" t="str">
            <v>Engenheiro agrimensor / Geógrafo pleno</v>
          </cell>
        </row>
        <row r="43">
          <cell r="D43" t="str">
            <v>Engenheiro agrimensor / Geógrafo sênior</v>
          </cell>
        </row>
        <row r="44">
          <cell r="D44" t="str">
            <v>Engenheiro agrônomo júnior</v>
          </cell>
        </row>
        <row r="45">
          <cell r="D45" t="str">
            <v>Engenheiro agrônomo pleno</v>
          </cell>
        </row>
        <row r="46">
          <cell r="D46" t="str">
            <v>Engenheiro agrônomo sênior</v>
          </cell>
        </row>
        <row r="47">
          <cell r="D47" t="str">
            <v>Engenheiro ambiental júnior</v>
          </cell>
        </row>
        <row r="48">
          <cell r="D48" t="str">
            <v>Engenheiro ambiental pleno</v>
          </cell>
        </row>
        <row r="49">
          <cell r="D49" t="str">
            <v>Engenheiro ambiental sênior</v>
          </cell>
        </row>
        <row r="50">
          <cell r="D50" t="str">
            <v>Engenheiro consultor especial</v>
          </cell>
        </row>
        <row r="51">
          <cell r="D51" t="str">
            <v>Engenheiro coordenador</v>
          </cell>
        </row>
        <row r="52">
          <cell r="D52" t="str">
            <v>Engenheiro de pesca júnior</v>
          </cell>
        </row>
        <row r="53">
          <cell r="D53" t="str">
            <v>Engenheiro de pesca pleno</v>
          </cell>
        </row>
        <row r="54">
          <cell r="D54" t="str">
            <v>Engenheiro de pesca sênior</v>
          </cell>
        </row>
        <row r="55">
          <cell r="D55" t="str">
            <v>Engenheiro de projetos júnior</v>
          </cell>
        </row>
      </sheetData>
      <sheetData sheetId="4"/>
      <sheetData sheetId="5"/>
      <sheetData sheetId="6"/>
      <sheetData sheetId="7"/>
      <sheetData sheetId="8"/>
      <sheetData sheetId="9"/>
      <sheetData sheetId="10">
        <row r="5">
          <cell r="A5" t="str">
            <v>P8001</v>
          </cell>
          <cell r="B5" t="str">
            <v>Advogado júnior</v>
          </cell>
          <cell r="C5" t="str">
            <v>mês</v>
          </cell>
          <cell r="D5">
            <v>4438.04</v>
          </cell>
          <cell r="E5">
            <v>0.80559999999999998</v>
          </cell>
          <cell r="F5">
            <v>3575.2850239999998</v>
          </cell>
          <cell r="G5">
            <v>0.1211</v>
          </cell>
          <cell r="H5">
            <v>537.44664399999999</v>
          </cell>
          <cell r="I5">
            <v>3.8999999999999998E-3</v>
          </cell>
          <cell r="J5">
            <v>17.09</v>
          </cell>
          <cell r="K5">
            <v>0</v>
          </cell>
          <cell r="L5">
            <v>0</v>
          </cell>
          <cell r="M5">
            <v>0</v>
          </cell>
          <cell r="N5">
            <v>0</v>
          </cell>
          <cell r="O5">
            <v>6.9999999999999999E-4</v>
          </cell>
          <cell r="P5">
            <v>3.14</v>
          </cell>
          <cell r="Q5">
            <v>0</v>
          </cell>
          <cell r="R5">
            <v>0</v>
          </cell>
          <cell r="S5">
            <v>4.3999999999999997E-2</v>
          </cell>
          <cell r="T5">
            <v>195.17</v>
          </cell>
          <cell r="U5">
            <v>1.2999999999999999E-3</v>
          </cell>
          <cell r="V5">
            <v>5.8</v>
          </cell>
          <cell r="W5">
            <v>0.97660000000000002</v>
          </cell>
          <cell r="X5">
            <v>4334.1099999999997</v>
          </cell>
          <cell r="Y5">
            <v>8772.14</v>
          </cell>
        </row>
        <row r="6">
          <cell r="A6" t="str">
            <v>P8002</v>
          </cell>
          <cell r="B6" t="str">
            <v>Advogado pleno</v>
          </cell>
          <cell r="C6" t="str">
            <v>mês</v>
          </cell>
          <cell r="D6">
            <v>5917.38</v>
          </cell>
          <cell r="E6">
            <v>0.80559999999999998</v>
          </cell>
          <cell r="F6">
            <v>4767.0413280000002</v>
          </cell>
          <cell r="G6">
            <v>9.0899999999999995E-2</v>
          </cell>
          <cell r="H6">
            <v>537.62</v>
          </cell>
          <cell r="I6">
            <v>2.8999999999999998E-3</v>
          </cell>
          <cell r="J6">
            <v>17.09</v>
          </cell>
          <cell r="K6">
            <v>0</v>
          </cell>
          <cell r="L6">
            <v>0</v>
          </cell>
          <cell r="M6">
            <v>0</v>
          </cell>
          <cell r="N6">
            <v>0</v>
          </cell>
          <cell r="O6">
            <v>5.0000000000000001E-4</v>
          </cell>
          <cell r="P6">
            <v>3.14</v>
          </cell>
          <cell r="Q6">
            <v>0</v>
          </cell>
          <cell r="R6">
            <v>0</v>
          </cell>
          <cell r="S6">
            <v>3.3000000000000002E-2</v>
          </cell>
          <cell r="T6">
            <v>195.17</v>
          </cell>
          <cell r="U6">
            <v>1E-3</v>
          </cell>
          <cell r="V6">
            <v>5.8</v>
          </cell>
          <cell r="W6">
            <v>0.93379999999999996</v>
          </cell>
          <cell r="X6">
            <v>5525.87</v>
          </cell>
          <cell r="Y6">
            <v>11443.25</v>
          </cell>
        </row>
        <row r="7">
          <cell r="A7" t="str">
            <v>P8003</v>
          </cell>
          <cell r="B7" t="str">
            <v>Advogado sênior</v>
          </cell>
          <cell r="C7" t="str">
            <v>mês</v>
          </cell>
          <cell r="D7">
            <v>9703.3700000000008</v>
          </cell>
          <cell r="E7">
            <v>0.80559999999999998</v>
          </cell>
          <cell r="F7">
            <v>7817.0348720000002</v>
          </cell>
          <cell r="G7">
            <v>5.5399999999999998E-2</v>
          </cell>
          <cell r="H7">
            <v>537.62</v>
          </cell>
          <cell r="I7">
            <v>1.8E-3</v>
          </cell>
          <cell r="J7">
            <v>17.09</v>
          </cell>
          <cell r="K7">
            <v>0</v>
          </cell>
          <cell r="L7">
            <v>0</v>
          </cell>
          <cell r="M7">
            <v>0</v>
          </cell>
          <cell r="N7">
            <v>0</v>
          </cell>
          <cell r="O7">
            <v>2.9999999999999997E-4</v>
          </cell>
          <cell r="P7">
            <v>3.14</v>
          </cell>
          <cell r="Q7">
            <v>0</v>
          </cell>
          <cell r="R7">
            <v>0</v>
          </cell>
          <cell r="S7">
            <v>2.01E-2</v>
          </cell>
          <cell r="T7">
            <v>195.17</v>
          </cell>
          <cell r="U7">
            <v>5.9999999999999995E-4</v>
          </cell>
          <cell r="V7">
            <v>5.8</v>
          </cell>
          <cell r="W7">
            <v>0.88380000000000003</v>
          </cell>
          <cell r="X7">
            <v>8575.86</v>
          </cell>
          <cell r="Y7">
            <v>18279.23</v>
          </cell>
        </row>
        <row r="8">
          <cell r="A8" t="str">
            <v>P8007</v>
          </cell>
          <cell r="B8" t="str">
            <v>Analista de desenvolvimento de sistemas júnior</v>
          </cell>
          <cell r="C8" t="str">
            <v>mês</v>
          </cell>
          <cell r="D8">
            <v>3811</v>
          </cell>
          <cell r="E8">
            <v>0.80320000000000003</v>
          </cell>
          <cell r="F8">
            <v>3060.9952000000003</v>
          </cell>
          <cell r="G8">
            <v>0.1411</v>
          </cell>
          <cell r="H8">
            <v>537.62</v>
          </cell>
          <cell r="I8">
            <v>0</v>
          </cell>
          <cell r="J8">
            <v>0</v>
          </cell>
          <cell r="K8">
            <v>0</v>
          </cell>
          <cell r="L8">
            <v>0</v>
          </cell>
          <cell r="M8">
            <v>0</v>
          </cell>
          <cell r="N8">
            <v>0</v>
          </cell>
          <cell r="O8">
            <v>8.9999999999999998E-4</v>
          </cell>
          <cell r="P8">
            <v>3.42</v>
          </cell>
          <cell r="Q8">
            <v>0</v>
          </cell>
          <cell r="R8">
            <v>0</v>
          </cell>
          <cell r="S8">
            <v>5.1200000000000002E-2</v>
          </cell>
          <cell r="T8">
            <v>195.17</v>
          </cell>
          <cell r="U8">
            <v>1.5E-3</v>
          </cell>
          <cell r="V8">
            <v>5.8</v>
          </cell>
          <cell r="W8">
            <v>0.99790000000000001</v>
          </cell>
          <cell r="X8">
            <v>3803.01</v>
          </cell>
          <cell r="Y8">
            <v>7614</v>
          </cell>
        </row>
        <row r="9">
          <cell r="A9" t="str">
            <v>P8008</v>
          </cell>
          <cell r="B9" t="str">
            <v>Analista de desenvolvimento de sistemas pleno</v>
          </cell>
          <cell r="C9" t="str">
            <v>mês</v>
          </cell>
          <cell r="D9">
            <v>5081.33</v>
          </cell>
          <cell r="E9">
            <v>0.80320000000000003</v>
          </cell>
          <cell r="F9">
            <v>4081.3242559999999</v>
          </cell>
          <cell r="G9">
            <v>0.10580000000000001</v>
          </cell>
          <cell r="H9">
            <v>537.62</v>
          </cell>
          <cell r="I9">
            <v>0</v>
          </cell>
          <cell r="J9">
            <v>0</v>
          </cell>
          <cell r="K9">
            <v>0</v>
          </cell>
          <cell r="L9">
            <v>0</v>
          </cell>
          <cell r="M9">
            <v>0</v>
          </cell>
          <cell r="N9">
            <v>0</v>
          </cell>
          <cell r="O9">
            <v>6.9999999999999999E-4</v>
          </cell>
          <cell r="P9">
            <v>3.42</v>
          </cell>
          <cell r="Q9">
            <v>0</v>
          </cell>
          <cell r="R9">
            <v>0</v>
          </cell>
          <cell r="S9">
            <v>3.8399999999999997E-2</v>
          </cell>
          <cell r="T9">
            <v>195.17</v>
          </cell>
          <cell r="U9">
            <v>1.1000000000000001E-3</v>
          </cell>
          <cell r="V9">
            <v>5.8</v>
          </cell>
          <cell r="W9">
            <v>0.94920000000000004</v>
          </cell>
          <cell r="X9">
            <v>4823.34</v>
          </cell>
          <cell r="Y9">
            <v>9904.67</v>
          </cell>
        </row>
        <row r="10">
          <cell r="A10" t="str">
            <v>P8009</v>
          </cell>
          <cell r="B10" t="str">
            <v>Analista de desenvolvimento de sistemas sênior</v>
          </cell>
          <cell r="C10" t="str">
            <v>mês</v>
          </cell>
          <cell r="D10">
            <v>8810.58</v>
          </cell>
          <cell r="E10">
            <v>0.80320000000000003</v>
          </cell>
          <cell r="F10">
            <v>7076.6578559999998</v>
          </cell>
          <cell r="G10">
            <v>6.0999999999999999E-2</v>
          </cell>
          <cell r="H10">
            <v>537.62</v>
          </cell>
          <cell r="I10">
            <v>0</v>
          </cell>
          <cell r="J10">
            <v>0</v>
          </cell>
          <cell r="K10">
            <v>0</v>
          </cell>
          <cell r="L10">
            <v>0</v>
          </cell>
          <cell r="M10">
            <v>0</v>
          </cell>
          <cell r="N10">
            <v>0</v>
          </cell>
          <cell r="O10">
            <v>4.0000000000000002E-4</v>
          </cell>
          <cell r="P10">
            <v>3.42</v>
          </cell>
          <cell r="Q10">
            <v>0</v>
          </cell>
          <cell r="R10">
            <v>0</v>
          </cell>
          <cell r="S10">
            <v>2.2200000000000001E-2</v>
          </cell>
          <cell r="T10">
            <v>195.17</v>
          </cell>
          <cell r="U10">
            <v>6.9999999999999999E-4</v>
          </cell>
          <cell r="V10">
            <v>5.8</v>
          </cell>
          <cell r="W10">
            <v>0.88739999999999997</v>
          </cell>
          <cell r="X10">
            <v>7818.68</v>
          </cell>
          <cell r="Y10">
            <v>16629.259999999998</v>
          </cell>
        </row>
        <row r="11">
          <cell r="A11" t="str">
            <v>P8013</v>
          </cell>
          <cell r="B11" t="str">
            <v>Arquiteto júnior</v>
          </cell>
          <cell r="C11" t="str">
            <v>mês</v>
          </cell>
          <cell r="D11">
            <v>8882.5</v>
          </cell>
          <cell r="E11">
            <v>0.80089999999999995</v>
          </cell>
          <cell r="F11">
            <v>7113.9942499999997</v>
          </cell>
          <cell r="G11">
            <v>6.0499999999999998E-2</v>
          </cell>
          <cell r="H11">
            <v>537.62</v>
          </cell>
          <cell r="I11">
            <v>1.9E-3</v>
          </cell>
          <cell r="J11">
            <v>17.09</v>
          </cell>
          <cell r="K11">
            <v>0</v>
          </cell>
          <cell r="L11">
            <v>0</v>
          </cell>
          <cell r="M11">
            <v>0</v>
          </cell>
          <cell r="N11">
            <v>0</v>
          </cell>
          <cell r="O11">
            <v>2.0000000000000001E-4</v>
          </cell>
          <cell r="P11">
            <v>2.19</v>
          </cell>
          <cell r="Q11">
            <v>0</v>
          </cell>
          <cell r="R11">
            <v>0</v>
          </cell>
          <cell r="S11">
            <v>2.1999999999999999E-2</v>
          </cell>
          <cell r="T11">
            <v>195.17</v>
          </cell>
          <cell r="U11">
            <v>6.9999999999999999E-4</v>
          </cell>
          <cell r="V11">
            <v>5.8</v>
          </cell>
          <cell r="W11">
            <v>0.88619999999999999</v>
          </cell>
          <cell r="X11">
            <v>7871.87</v>
          </cell>
          <cell r="Y11">
            <v>16754.37</v>
          </cell>
        </row>
        <row r="12">
          <cell r="A12" t="str">
            <v>P8014</v>
          </cell>
          <cell r="B12" t="str">
            <v>Arquiteto pleno</v>
          </cell>
          <cell r="C12" t="str">
            <v>mês</v>
          </cell>
          <cell r="D12">
            <v>9916.8799999999992</v>
          </cell>
          <cell r="E12">
            <v>0.80089999999999995</v>
          </cell>
          <cell r="F12">
            <v>7942.4291919999987</v>
          </cell>
          <cell r="G12">
            <v>5.4199999999999998E-2</v>
          </cell>
          <cell r="H12">
            <v>537.62</v>
          </cell>
          <cell r="I12">
            <v>1.6999999999999999E-3</v>
          </cell>
          <cell r="J12">
            <v>17.09</v>
          </cell>
          <cell r="K12">
            <v>0</v>
          </cell>
          <cell r="L12">
            <v>0</v>
          </cell>
          <cell r="M12">
            <v>0</v>
          </cell>
          <cell r="N12">
            <v>0</v>
          </cell>
          <cell r="O12">
            <v>2.0000000000000001E-4</v>
          </cell>
          <cell r="P12">
            <v>2.19</v>
          </cell>
          <cell r="Q12">
            <v>0</v>
          </cell>
          <cell r="R12">
            <v>0</v>
          </cell>
          <cell r="S12">
            <v>1.9699999999999999E-2</v>
          </cell>
          <cell r="T12">
            <v>195.17</v>
          </cell>
          <cell r="U12">
            <v>5.9999999999999995E-4</v>
          </cell>
          <cell r="V12">
            <v>5.8</v>
          </cell>
          <cell r="W12">
            <v>0.87729999999999997</v>
          </cell>
          <cell r="X12">
            <v>8700.2999999999993</v>
          </cell>
          <cell r="Y12">
            <v>18617.18</v>
          </cell>
        </row>
        <row r="13">
          <cell r="A13" t="str">
            <v>P8015</v>
          </cell>
          <cell r="B13" t="str">
            <v>Arquiteto sênior</v>
          </cell>
          <cell r="C13" t="str">
            <v>mês</v>
          </cell>
          <cell r="D13">
            <v>12682.68</v>
          </cell>
          <cell r="E13">
            <v>0.80089999999999995</v>
          </cell>
          <cell r="F13">
            <v>10157.558412</v>
          </cell>
          <cell r="G13">
            <v>4.24E-2</v>
          </cell>
          <cell r="H13">
            <v>537.62</v>
          </cell>
          <cell r="I13">
            <v>1.2999999999999999E-3</v>
          </cell>
          <cell r="J13">
            <v>17.09</v>
          </cell>
          <cell r="K13">
            <v>0</v>
          </cell>
          <cell r="L13">
            <v>0</v>
          </cell>
          <cell r="M13">
            <v>0</v>
          </cell>
          <cell r="N13">
            <v>0</v>
          </cell>
          <cell r="O13">
            <v>2.0000000000000001E-4</v>
          </cell>
          <cell r="P13">
            <v>2.19</v>
          </cell>
          <cell r="Q13">
            <v>0</v>
          </cell>
          <cell r="R13">
            <v>0</v>
          </cell>
          <cell r="S13">
            <v>1.54E-2</v>
          </cell>
          <cell r="T13">
            <v>195.17</v>
          </cell>
          <cell r="U13">
            <v>5.0000000000000001E-4</v>
          </cell>
          <cell r="V13">
            <v>5.8</v>
          </cell>
          <cell r="W13">
            <v>0.86070000000000002</v>
          </cell>
          <cell r="X13">
            <v>10915.43</v>
          </cell>
          <cell r="Y13">
            <v>23598.11</v>
          </cell>
        </row>
        <row r="14">
          <cell r="A14" t="str">
            <v>P8019</v>
          </cell>
          <cell r="B14" t="str">
            <v>Assistente social júnior</v>
          </cell>
          <cell r="C14" t="str">
            <v>mês</v>
          </cell>
          <cell r="D14">
            <v>2756.58</v>
          </cell>
          <cell r="E14">
            <v>0.80789999999999995</v>
          </cell>
          <cell r="F14">
            <v>2227.040982</v>
          </cell>
          <cell r="G14">
            <v>0.19500000000000001</v>
          </cell>
          <cell r="H14">
            <v>537.62</v>
          </cell>
          <cell r="I14">
            <v>6.1999999999999998E-3</v>
          </cell>
          <cell r="J14">
            <v>17.09</v>
          </cell>
          <cell r="K14">
            <v>0</v>
          </cell>
          <cell r="L14">
            <v>0</v>
          </cell>
          <cell r="M14">
            <v>1.95E-2</v>
          </cell>
          <cell r="N14">
            <v>53.64</v>
          </cell>
          <cell r="O14">
            <v>1.6000000000000001E-3</v>
          </cell>
          <cell r="P14">
            <v>4.42</v>
          </cell>
          <cell r="Q14">
            <v>0</v>
          </cell>
          <cell r="R14">
            <v>0</v>
          </cell>
          <cell r="S14">
            <v>7.0800000000000002E-2</v>
          </cell>
          <cell r="T14">
            <v>195.17</v>
          </cell>
          <cell r="U14">
            <v>2.0999999999999999E-3</v>
          </cell>
          <cell r="V14">
            <v>5.8</v>
          </cell>
          <cell r="W14">
            <v>1.1031</v>
          </cell>
          <cell r="X14">
            <v>3040.78</v>
          </cell>
          <cell r="Y14">
            <v>5797.37</v>
          </cell>
        </row>
        <row r="15">
          <cell r="A15" t="str">
            <v>P8020</v>
          </cell>
          <cell r="B15" t="str">
            <v>Assistente social pleno</v>
          </cell>
          <cell r="C15" t="str">
            <v>mês</v>
          </cell>
          <cell r="D15">
            <v>3675.44</v>
          </cell>
          <cell r="E15">
            <v>0.80789999999999995</v>
          </cell>
          <cell r="F15">
            <v>2969.387976</v>
          </cell>
          <cell r="G15">
            <v>0.14630000000000001</v>
          </cell>
          <cell r="H15">
            <v>537.62</v>
          </cell>
          <cell r="I15">
            <v>4.5999999999999999E-3</v>
          </cell>
          <cell r="J15">
            <v>17.09</v>
          </cell>
          <cell r="K15">
            <v>0</v>
          </cell>
          <cell r="L15">
            <v>0</v>
          </cell>
          <cell r="M15">
            <v>0</v>
          </cell>
          <cell r="N15">
            <v>0</v>
          </cell>
          <cell r="O15">
            <v>1.1999999999999999E-3</v>
          </cell>
          <cell r="P15">
            <v>4.42</v>
          </cell>
          <cell r="Q15">
            <v>0</v>
          </cell>
          <cell r="R15">
            <v>0</v>
          </cell>
          <cell r="S15">
            <v>5.3100000000000001E-2</v>
          </cell>
          <cell r="T15">
            <v>195.17</v>
          </cell>
          <cell r="U15">
            <v>1.6000000000000001E-3</v>
          </cell>
          <cell r="V15">
            <v>5.8</v>
          </cell>
          <cell r="W15">
            <v>1.0146999999999999</v>
          </cell>
          <cell r="X15">
            <v>3729.49</v>
          </cell>
          <cell r="Y15">
            <v>7404.94</v>
          </cell>
        </row>
        <row r="16">
          <cell r="A16" t="str">
            <v>P8021</v>
          </cell>
          <cell r="B16" t="str">
            <v>Assistente social sênior</v>
          </cell>
          <cell r="C16" t="str">
            <v>mês</v>
          </cell>
          <cell r="D16">
            <v>6697.35</v>
          </cell>
          <cell r="E16">
            <v>0.80789999999999995</v>
          </cell>
          <cell r="F16">
            <v>5410.7890649999999</v>
          </cell>
          <cell r="G16">
            <v>8.0299999999999996E-2</v>
          </cell>
          <cell r="H16">
            <v>537.62</v>
          </cell>
          <cell r="I16">
            <v>2.5999999999999999E-3</v>
          </cell>
          <cell r="J16">
            <v>17.09</v>
          </cell>
          <cell r="K16">
            <v>0</v>
          </cell>
          <cell r="L16">
            <v>0</v>
          </cell>
          <cell r="M16">
            <v>0</v>
          </cell>
          <cell r="N16">
            <v>0</v>
          </cell>
          <cell r="O16">
            <v>6.9999999999999999E-4</v>
          </cell>
          <cell r="P16">
            <v>4.42</v>
          </cell>
          <cell r="Q16">
            <v>0</v>
          </cell>
          <cell r="R16">
            <v>0</v>
          </cell>
          <cell r="S16">
            <v>2.9100000000000001E-2</v>
          </cell>
          <cell r="T16">
            <v>195.17</v>
          </cell>
          <cell r="U16">
            <v>8.9999999999999998E-4</v>
          </cell>
          <cell r="V16">
            <v>5.8</v>
          </cell>
          <cell r="W16">
            <v>0.9214</v>
          </cell>
          <cell r="X16">
            <v>6170.89</v>
          </cell>
          <cell r="Y16">
            <v>12868.24</v>
          </cell>
        </row>
        <row r="17">
          <cell r="A17" t="str">
            <v>P8025</v>
          </cell>
          <cell r="B17" t="str">
            <v>Auxiliar</v>
          </cell>
          <cell r="C17" t="str">
            <v>mês</v>
          </cell>
          <cell r="D17">
            <v>1198.99</v>
          </cell>
          <cell r="E17">
            <v>0.78610000000000002</v>
          </cell>
          <cell r="F17">
            <v>942.52603900000008</v>
          </cell>
          <cell r="G17">
            <v>0.44840000000000002</v>
          </cell>
          <cell r="H17">
            <v>537.62</v>
          </cell>
          <cell r="I17">
            <v>1.7399999999999999E-2</v>
          </cell>
          <cell r="J17">
            <v>20.8</v>
          </cell>
          <cell r="K17">
            <v>8.9999999999999998E-4</v>
          </cell>
          <cell r="L17">
            <v>1.08</v>
          </cell>
          <cell r="M17">
            <v>0.1227</v>
          </cell>
          <cell r="N17">
            <v>147.09</v>
          </cell>
          <cell r="O17">
            <v>5.4999999999999997E-3</v>
          </cell>
          <cell r="P17">
            <v>6.55</v>
          </cell>
          <cell r="Q17">
            <v>0</v>
          </cell>
          <cell r="R17">
            <v>0</v>
          </cell>
          <cell r="S17">
            <v>0.1628</v>
          </cell>
          <cell r="T17">
            <v>195.17</v>
          </cell>
          <cell r="U17">
            <v>4.7999999999999996E-3</v>
          </cell>
          <cell r="V17">
            <v>5.8</v>
          </cell>
          <cell r="W17">
            <v>1.5485</v>
          </cell>
          <cell r="X17">
            <v>1856.65</v>
          </cell>
          <cell r="Y17">
            <v>3055.65</v>
          </cell>
        </row>
        <row r="18">
          <cell r="A18" t="str">
            <v>P8026</v>
          </cell>
          <cell r="B18" t="str">
            <v>Auxiliar administrativo</v>
          </cell>
          <cell r="C18" t="str">
            <v>mês</v>
          </cell>
          <cell r="D18">
            <v>1501.2</v>
          </cell>
          <cell r="E18">
            <v>0.77229999999999999</v>
          </cell>
          <cell r="F18">
            <v>1159.3767600000001</v>
          </cell>
          <cell r="G18">
            <v>0.35809999999999997</v>
          </cell>
          <cell r="H18">
            <v>537.62</v>
          </cell>
          <cell r="I18">
            <v>0</v>
          </cell>
          <cell r="J18">
            <v>0</v>
          </cell>
          <cell r="K18">
            <v>0</v>
          </cell>
          <cell r="L18">
            <v>0</v>
          </cell>
          <cell r="M18">
            <v>8.5900000000000004E-2</v>
          </cell>
          <cell r="N18">
            <v>128.96</v>
          </cell>
          <cell r="O18">
            <v>3.0000000000000001E-3</v>
          </cell>
          <cell r="P18">
            <v>4.47</v>
          </cell>
          <cell r="Q18">
            <v>0</v>
          </cell>
          <cell r="R18">
            <v>0</v>
          </cell>
          <cell r="S18">
            <v>0.13</v>
          </cell>
          <cell r="T18">
            <v>195.17</v>
          </cell>
          <cell r="U18">
            <v>3.8999999999999998E-3</v>
          </cell>
          <cell r="V18">
            <v>5.8</v>
          </cell>
          <cell r="W18">
            <v>1.3532</v>
          </cell>
          <cell r="X18">
            <v>2031.4</v>
          </cell>
          <cell r="Y18">
            <v>3532.6</v>
          </cell>
        </row>
        <row r="19">
          <cell r="A19" t="str">
            <v>P8027</v>
          </cell>
          <cell r="B19" t="str">
            <v>Auxiliar de laboratório</v>
          </cell>
          <cell r="C19" t="str">
            <v>mês</v>
          </cell>
          <cell r="D19">
            <v>1374.07</v>
          </cell>
          <cell r="E19">
            <v>0.76590000000000003</v>
          </cell>
          <cell r="F19">
            <v>1052.4002129999999</v>
          </cell>
          <cell r="G19">
            <v>0.39129999999999998</v>
          </cell>
          <cell r="H19">
            <v>537.62</v>
          </cell>
          <cell r="I19">
            <v>1.5100000000000001E-2</v>
          </cell>
          <cell r="J19">
            <v>20.8</v>
          </cell>
          <cell r="K19">
            <v>1.6000000000000001E-3</v>
          </cell>
          <cell r="L19">
            <v>2.23</v>
          </cell>
          <cell r="M19">
            <v>9.9400000000000002E-2</v>
          </cell>
          <cell r="N19">
            <v>136.59</v>
          </cell>
          <cell r="O19">
            <v>3.0999999999999999E-3</v>
          </cell>
          <cell r="P19">
            <v>4.3099999999999996</v>
          </cell>
          <cell r="Q19">
            <v>0</v>
          </cell>
          <cell r="R19">
            <v>0</v>
          </cell>
          <cell r="S19">
            <v>0.14199999999999999</v>
          </cell>
          <cell r="T19">
            <v>195.17</v>
          </cell>
          <cell r="U19">
            <v>4.1999999999999997E-3</v>
          </cell>
          <cell r="V19">
            <v>5.8</v>
          </cell>
          <cell r="W19">
            <v>1.4227000000000001</v>
          </cell>
          <cell r="X19">
            <v>1954.93</v>
          </cell>
          <cell r="Y19">
            <v>3329</v>
          </cell>
        </row>
        <row r="20">
          <cell r="A20" t="str">
            <v>P8028</v>
          </cell>
          <cell r="B20" t="str">
            <v>Auxiliar de topografia</v>
          </cell>
          <cell r="C20" t="str">
            <v>mês</v>
          </cell>
          <cell r="D20">
            <v>1109.3399999999999</v>
          </cell>
          <cell r="E20">
            <v>0.7671</v>
          </cell>
          <cell r="F20">
            <v>850.97471399999995</v>
          </cell>
          <cell r="G20">
            <v>0.48459999999999998</v>
          </cell>
          <cell r="H20">
            <v>537.62</v>
          </cell>
          <cell r="I20">
            <v>1.8800000000000001E-2</v>
          </cell>
          <cell r="J20">
            <v>20.8</v>
          </cell>
          <cell r="K20">
            <v>8.0000000000000004E-4</v>
          </cell>
          <cell r="L20">
            <v>0.94</v>
          </cell>
          <cell r="M20">
            <v>0.13739999999999999</v>
          </cell>
          <cell r="N20">
            <v>152.47</v>
          </cell>
          <cell r="O20">
            <v>3.2000000000000002E-3</v>
          </cell>
          <cell r="P20">
            <v>3.54</v>
          </cell>
          <cell r="Q20">
            <v>0</v>
          </cell>
          <cell r="R20">
            <v>0</v>
          </cell>
          <cell r="S20">
            <v>0.1759</v>
          </cell>
          <cell r="T20">
            <v>195.17</v>
          </cell>
          <cell r="U20">
            <v>5.1999999999999998E-3</v>
          </cell>
          <cell r="V20">
            <v>5.8</v>
          </cell>
          <cell r="W20">
            <v>1.5931</v>
          </cell>
          <cell r="X20">
            <v>1767.33</v>
          </cell>
          <cell r="Y20">
            <v>2876.67</v>
          </cell>
        </row>
        <row r="21">
          <cell r="A21" t="str">
            <v>P8032</v>
          </cell>
          <cell r="B21" t="str">
            <v>Biólogo júnior</v>
          </cell>
          <cell r="C21" t="str">
            <v>mês</v>
          </cell>
          <cell r="D21">
            <v>2836.43</v>
          </cell>
          <cell r="E21">
            <v>0.80549999999999999</v>
          </cell>
          <cell r="F21">
            <v>2284.744365</v>
          </cell>
          <cell r="G21">
            <v>0.1895</v>
          </cell>
          <cell r="H21">
            <v>537.62</v>
          </cell>
          <cell r="I21">
            <v>6.0000000000000001E-3</v>
          </cell>
          <cell r="J21">
            <v>17.09</v>
          </cell>
          <cell r="K21">
            <v>0</v>
          </cell>
          <cell r="L21">
            <v>0</v>
          </cell>
          <cell r="M21">
            <v>1.72E-2</v>
          </cell>
          <cell r="N21">
            <v>48.85</v>
          </cell>
          <cell r="O21">
            <v>1.4E-3</v>
          </cell>
          <cell r="P21">
            <v>3.94</v>
          </cell>
          <cell r="Q21">
            <v>0</v>
          </cell>
          <cell r="R21">
            <v>0</v>
          </cell>
          <cell r="S21">
            <v>6.88E-2</v>
          </cell>
          <cell r="T21">
            <v>195.17</v>
          </cell>
          <cell r="U21">
            <v>2E-3</v>
          </cell>
          <cell r="V21">
            <v>5.8</v>
          </cell>
          <cell r="W21">
            <v>1.0905</v>
          </cell>
          <cell r="X21">
            <v>3093.21</v>
          </cell>
          <cell r="Y21">
            <v>5929.64</v>
          </cell>
        </row>
        <row r="22">
          <cell r="A22" t="str">
            <v>P8033</v>
          </cell>
          <cell r="B22" t="str">
            <v>Biólogo pleno</v>
          </cell>
          <cell r="C22" t="str">
            <v>mês</v>
          </cell>
          <cell r="D22">
            <v>3781.9</v>
          </cell>
          <cell r="E22">
            <v>0.80549999999999999</v>
          </cell>
          <cell r="F22">
            <v>3046.3204500000002</v>
          </cell>
          <cell r="G22">
            <v>0.14219999999999999</v>
          </cell>
          <cell r="H22">
            <v>537.62</v>
          </cell>
          <cell r="I22">
            <v>4.4999999999999997E-3</v>
          </cell>
          <cell r="J22">
            <v>17.09</v>
          </cell>
          <cell r="K22">
            <v>0</v>
          </cell>
          <cell r="L22">
            <v>0</v>
          </cell>
          <cell r="M22">
            <v>0</v>
          </cell>
          <cell r="N22">
            <v>0</v>
          </cell>
          <cell r="O22">
            <v>1E-3</v>
          </cell>
          <cell r="P22">
            <v>3.94</v>
          </cell>
          <cell r="Q22">
            <v>0</v>
          </cell>
          <cell r="R22">
            <v>0</v>
          </cell>
          <cell r="S22">
            <v>5.16E-2</v>
          </cell>
          <cell r="T22">
            <v>195.17</v>
          </cell>
          <cell r="U22">
            <v>1.5E-3</v>
          </cell>
          <cell r="V22">
            <v>5.8</v>
          </cell>
          <cell r="W22">
            <v>1.0064</v>
          </cell>
          <cell r="X22">
            <v>3805.95</v>
          </cell>
          <cell r="Y22">
            <v>7587.85</v>
          </cell>
        </row>
        <row r="23">
          <cell r="A23" t="str">
            <v>P8034</v>
          </cell>
          <cell r="B23" t="str">
            <v>Biólogo sênior</v>
          </cell>
          <cell r="C23" t="str">
            <v>mês</v>
          </cell>
          <cell r="D23">
            <v>6057.5</v>
          </cell>
          <cell r="E23">
            <v>0.80549999999999999</v>
          </cell>
          <cell r="F23">
            <v>4879.3162499999999</v>
          </cell>
          <cell r="G23">
            <v>8.8800000000000004E-2</v>
          </cell>
          <cell r="H23">
            <v>537.62</v>
          </cell>
          <cell r="I23">
            <v>2.8E-3</v>
          </cell>
          <cell r="J23">
            <v>17.09</v>
          </cell>
          <cell r="K23">
            <v>0</v>
          </cell>
          <cell r="L23">
            <v>0</v>
          </cell>
          <cell r="M23">
            <v>0</v>
          </cell>
          <cell r="N23">
            <v>0</v>
          </cell>
          <cell r="O23">
            <v>6.9999999999999999E-4</v>
          </cell>
          <cell r="P23">
            <v>3.94</v>
          </cell>
          <cell r="Q23">
            <v>0</v>
          </cell>
          <cell r="R23">
            <v>0</v>
          </cell>
          <cell r="S23">
            <v>3.2199999999999999E-2</v>
          </cell>
          <cell r="T23">
            <v>195.17</v>
          </cell>
          <cell r="U23">
            <v>1E-3</v>
          </cell>
          <cell r="V23">
            <v>5.8</v>
          </cell>
          <cell r="W23">
            <v>0.93089999999999995</v>
          </cell>
          <cell r="X23">
            <v>5638.94</v>
          </cell>
          <cell r="Y23">
            <v>11696.45</v>
          </cell>
        </row>
        <row r="24">
          <cell r="A24" t="str">
            <v>P8038</v>
          </cell>
          <cell r="B24" t="str">
            <v>Chefe de escritório</v>
          </cell>
          <cell r="C24" t="str">
            <v>mês</v>
          </cell>
          <cell r="D24">
            <v>3374.76</v>
          </cell>
          <cell r="E24">
            <v>0.80410000000000004</v>
          </cell>
          <cell r="F24">
            <v>2713.6445160000003</v>
          </cell>
          <cell r="G24">
            <v>0.1593</v>
          </cell>
          <cell r="H24">
            <v>537.62</v>
          </cell>
          <cell r="I24">
            <v>0</v>
          </cell>
          <cell r="J24">
            <v>0</v>
          </cell>
          <cell r="K24">
            <v>0</v>
          </cell>
          <cell r="L24">
            <v>0</v>
          </cell>
          <cell r="M24">
            <v>4.8999999999999998E-3</v>
          </cell>
          <cell r="N24">
            <v>16.55</v>
          </cell>
          <cell r="O24">
            <v>8.9999999999999998E-4</v>
          </cell>
          <cell r="P24">
            <v>3.19</v>
          </cell>
          <cell r="Q24">
            <v>0</v>
          </cell>
          <cell r="R24">
            <v>0</v>
          </cell>
          <cell r="S24">
            <v>5.7799999999999997E-2</v>
          </cell>
          <cell r="T24">
            <v>195.17</v>
          </cell>
          <cell r="U24">
            <v>1.6999999999999999E-3</v>
          </cell>
          <cell r="V24">
            <v>5.8</v>
          </cell>
          <cell r="W24">
            <v>1.0287999999999999</v>
          </cell>
          <cell r="X24">
            <v>3471.97</v>
          </cell>
          <cell r="Y24">
            <v>6846.74</v>
          </cell>
        </row>
        <row r="25">
          <cell r="A25" t="str">
            <v>P8040</v>
          </cell>
          <cell r="B25" t="str">
            <v>Contador júnior</v>
          </cell>
          <cell r="C25" t="str">
            <v>mês</v>
          </cell>
          <cell r="D25">
            <v>4066.47</v>
          </cell>
          <cell r="E25">
            <v>0.8024</v>
          </cell>
          <cell r="F25">
            <v>3262.935528</v>
          </cell>
          <cell r="G25">
            <v>0.13220000000000001</v>
          </cell>
          <cell r="H25">
            <v>537.62</v>
          </cell>
          <cell r="I25">
            <v>0</v>
          </cell>
          <cell r="J25">
            <v>0</v>
          </cell>
          <cell r="K25">
            <v>0</v>
          </cell>
          <cell r="L25">
            <v>0</v>
          </cell>
          <cell r="M25">
            <v>0</v>
          </cell>
          <cell r="N25">
            <v>0</v>
          </cell>
          <cell r="O25">
            <v>6.9999999999999999E-4</v>
          </cell>
          <cell r="P25">
            <v>2.78</v>
          </cell>
          <cell r="Q25">
            <v>0</v>
          </cell>
          <cell r="R25">
            <v>0</v>
          </cell>
          <cell r="S25">
            <v>4.8000000000000001E-2</v>
          </cell>
          <cell r="T25">
            <v>195.17</v>
          </cell>
          <cell r="U25">
            <v>1.4E-3</v>
          </cell>
          <cell r="V25">
            <v>5.8</v>
          </cell>
          <cell r="W25">
            <v>0.98470000000000002</v>
          </cell>
          <cell r="X25">
            <v>4004.31</v>
          </cell>
          <cell r="Y25">
            <v>8070.79</v>
          </cell>
        </row>
        <row r="26">
          <cell r="A26" t="str">
            <v>P8041</v>
          </cell>
          <cell r="B26" t="str">
            <v>Contador pleno</v>
          </cell>
          <cell r="C26" t="str">
            <v>mês</v>
          </cell>
          <cell r="D26">
            <v>5421.97</v>
          </cell>
          <cell r="E26">
            <v>0.8024</v>
          </cell>
          <cell r="F26">
            <v>4350.5887280000006</v>
          </cell>
          <cell r="G26">
            <v>9.9199999999999997E-2</v>
          </cell>
          <cell r="H26">
            <v>537.62</v>
          </cell>
          <cell r="I26">
            <v>0</v>
          </cell>
          <cell r="J26">
            <v>0</v>
          </cell>
          <cell r="K26">
            <v>0</v>
          </cell>
          <cell r="L26">
            <v>0</v>
          </cell>
          <cell r="M26">
            <v>0</v>
          </cell>
          <cell r="N26">
            <v>0</v>
          </cell>
          <cell r="O26">
            <v>5.0000000000000001E-4</v>
          </cell>
          <cell r="P26">
            <v>2.78</v>
          </cell>
          <cell r="Q26">
            <v>0</v>
          </cell>
          <cell r="R26">
            <v>0</v>
          </cell>
          <cell r="S26">
            <v>3.5999999999999997E-2</v>
          </cell>
          <cell r="T26">
            <v>195.17</v>
          </cell>
          <cell r="U26">
            <v>1.1000000000000001E-3</v>
          </cell>
          <cell r="V26">
            <v>5.8</v>
          </cell>
          <cell r="W26">
            <v>0.93910000000000005</v>
          </cell>
          <cell r="X26">
            <v>5091.96</v>
          </cell>
          <cell r="Y26">
            <v>10513.93</v>
          </cell>
        </row>
        <row r="27">
          <cell r="A27" t="str">
            <v>P8042</v>
          </cell>
          <cell r="B27" t="str">
            <v>Contador sênior</v>
          </cell>
          <cell r="C27" t="str">
            <v>mês</v>
          </cell>
          <cell r="D27">
            <v>10542.78</v>
          </cell>
          <cell r="E27">
            <v>0.8024</v>
          </cell>
          <cell r="F27">
            <v>8459.526672</v>
          </cell>
          <cell r="G27">
            <v>5.0999999999999997E-2</v>
          </cell>
          <cell r="H27">
            <v>537.62</v>
          </cell>
          <cell r="I27">
            <v>0</v>
          </cell>
          <cell r="J27">
            <v>0</v>
          </cell>
          <cell r="K27">
            <v>0</v>
          </cell>
          <cell r="L27">
            <v>0</v>
          </cell>
          <cell r="M27">
            <v>0</v>
          </cell>
          <cell r="N27">
            <v>0</v>
          </cell>
          <cell r="O27">
            <v>2.9999999999999997E-4</v>
          </cell>
          <cell r="P27">
            <v>2.78</v>
          </cell>
          <cell r="Q27">
            <v>0</v>
          </cell>
          <cell r="R27">
            <v>0</v>
          </cell>
          <cell r="S27">
            <v>1.8499999999999999E-2</v>
          </cell>
          <cell r="T27">
            <v>195.17</v>
          </cell>
          <cell r="U27">
            <v>5.9999999999999995E-4</v>
          </cell>
          <cell r="V27">
            <v>5.8</v>
          </cell>
          <cell r="W27">
            <v>0.87270000000000003</v>
          </cell>
          <cell r="X27">
            <v>9200.9</v>
          </cell>
          <cell r="Y27">
            <v>19743.68</v>
          </cell>
        </row>
        <row r="28">
          <cell r="A28" t="str">
            <v>P8044</v>
          </cell>
          <cell r="B28" t="str">
            <v>Coordenador ambiental</v>
          </cell>
          <cell r="C28" t="str">
            <v>mês</v>
          </cell>
          <cell r="D28">
            <v>15919.16</v>
          </cell>
          <cell r="E28">
            <v>0.80069999999999997</v>
          </cell>
          <cell r="F28">
            <v>12746.471411999999</v>
          </cell>
          <cell r="G28">
            <v>3.3799999999999997E-2</v>
          </cell>
          <cell r="H28">
            <v>537.62</v>
          </cell>
          <cell r="I28">
            <v>1E-3</v>
          </cell>
          <cell r="J28">
            <v>15.61</v>
          </cell>
          <cell r="K28">
            <v>0</v>
          </cell>
          <cell r="L28">
            <v>0</v>
          </cell>
          <cell r="M28">
            <v>0</v>
          </cell>
          <cell r="N28">
            <v>0</v>
          </cell>
          <cell r="O28">
            <v>2.0000000000000001E-4</v>
          </cell>
          <cell r="P28">
            <v>2.6</v>
          </cell>
          <cell r="Q28">
            <v>0</v>
          </cell>
          <cell r="R28">
            <v>0</v>
          </cell>
          <cell r="S28">
            <v>1.23E-2</v>
          </cell>
          <cell r="T28">
            <v>195.17</v>
          </cell>
          <cell r="U28">
            <v>4.0000000000000002E-4</v>
          </cell>
          <cell r="V28">
            <v>5.8</v>
          </cell>
          <cell r="W28">
            <v>0.84819999999999995</v>
          </cell>
          <cell r="X28">
            <v>13503.28</v>
          </cell>
          <cell r="Y28">
            <v>29422.44</v>
          </cell>
        </row>
        <row r="29">
          <cell r="A29" t="str">
            <v>P8045</v>
          </cell>
          <cell r="B29" t="str">
            <v>Economista júnior</v>
          </cell>
          <cell r="C29" t="str">
            <v>mês</v>
          </cell>
          <cell r="D29">
            <v>4780.17</v>
          </cell>
          <cell r="E29">
            <v>0.8</v>
          </cell>
          <cell r="F29">
            <v>3824.1360000000004</v>
          </cell>
          <cell r="G29">
            <v>0.1125</v>
          </cell>
          <cell r="H29">
            <v>537.62</v>
          </cell>
          <cell r="I29">
            <v>0</v>
          </cell>
          <cell r="J29">
            <v>0</v>
          </cell>
          <cell r="K29">
            <v>0</v>
          </cell>
          <cell r="L29">
            <v>0</v>
          </cell>
          <cell r="M29">
            <v>0</v>
          </cell>
          <cell r="N29">
            <v>0</v>
          </cell>
          <cell r="O29">
            <v>5.9999999999999995E-4</v>
          </cell>
          <cell r="P29">
            <v>2.81</v>
          </cell>
          <cell r="Q29">
            <v>0</v>
          </cell>
          <cell r="R29">
            <v>0</v>
          </cell>
          <cell r="S29">
            <v>4.0800000000000003E-2</v>
          </cell>
          <cell r="T29">
            <v>195.17</v>
          </cell>
          <cell r="U29">
            <v>1.1999999999999999E-3</v>
          </cell>
          <cell r="V29">
            <v>5.8</v>
          </cell>
          <cell r="W29">
            <v>0.95509999999999995</v>
          </cell>
          <cell r="X29">
            <v>4565.54</v>
          </cell>
          <cell r="Y29">
            <v>9345.7099999999991</v>
          </cell>
        </row>
        <row r="30">
          <cell r="A30" t="str">
            <v>P8046</v>
          </cell>
          <cell r="B30" t="str">
            <v>Economista pleno</v>
          </cell>
          <cell r="C30" t="str">
            <v>mês</v>
          </cell>
          <cell r="D30">
            <v>6373.56</v>
          </cell>
          <cell r="E30">
            <v>0.8</v>
          </cell>
          <cell r="F30">
            <v>5098.8480000000009</v>
          </cell>
          <cell r="G30">
            <v>8.4400000000000003E-2</v>
          </cell>
          <cell r="H30">
            <v>537.62</v>
          </cell>
          <cell r="I30">
            <v>0</v>
          </cell>
          <cell r="J30">
            <v>0</v>
          </cell>
          <cell r="K30">
            <v>0</v>
          </cell>
          <cell r="L30">
            <v>0</v>
          </cell>
          <cell r="M30">
            <v>0</v>
          </cell>
          <cell r="N30">
            <v>0</v>
          </cell>
          <cell r="O30">
            <v>4.0000000000000002E-4</v>
          </cell>
          <cell r="P30">
            <v>2.81</v>
          </cell>
          <cell r="Q30">
            <v>0</v>
          </cell>
          <cell r="R30">
            <v>0</v>
          </cell>
          <cell r="S30">
            <v>3.0599999999999999E-2</v>
          </cell>
          <cell r="T30">
            <v>195.17</v>
          </cell>
          <cell r="U30">
            <v>8.9999999999999998E-4</v>
          </cell>
          <cell r="V30">
            <v>5.8</v>
          </cell>
          <cell r="W30">
            <v>0.9163</v>
          </cell>
          <cell r="X30">
            <v>5840.25</v>
          </cell>
          <cell r="Y30">
            <v>12213.81</v>
          </cell>
        </row>
        <row r="31">
          <cell r="A31" t="str">
            <v>P8047</v>
          </cell>
          <cell r="B31" t="str">
            <v>Economista sênior</v>
          </cell>
          <cell r="C31" t="str">
            <v>mês</v>
          </cell>
          <cell r="D31">
            <v>11465.65</v>
          </cell>
          <cell r="E31">
            <v>0.8</v>
          </cell>
          <cell r="F31">
            <v>9172.52</v>
          </cell>
          <cell r="G31">
            <v>4.6899999999999997E-2</v>
          </cell>
          <cell r="H31">
            <v>537.62</v>
          </cell>
          <cell r="I31">
            <v>0</v>
          </cell>
          <cell r="J31">
            <v>0</v>
          </cell>
          <cell r="K31">
            <v>0</v>
          </cell>
          <cell r="L31">
            <v>0</v>
          </cell>
          <cell r="M31">
            <v>0</v>
          </cell>
          <cell r="N31">
            <v>0</v>
          </cell>
          <cell r="O31">
            <v>2.0000000000000001E-4</v>
          </cell>
          <cell r="P31">
            <v>2.81</v>
          </cell>
          <cell r="Q31">
            <v>0</v>
          </cell>
          <cell r="R31">
            <v>0</v>
          </cell>
          <cell r="S31">
            <v>1.7000000000000001E-2</v>
          </cell>
          <cell r="T31">
            <v>195.17</v>
          </cell>
          <cell r="U31">
            <v>5.0000000000000001E-4</v>
          </cell>
          <cell r="V31">
            <v>5.8</v>
          </cell>
          <cell r="W31">
            <v>0.86470000000000002</v>
          </cell>
          <cell r="X31">
            <v>9913.92</v>
          </cell>
          <cell r="Y31">
            <v>21379.57</v>
          </cell>
        </row>
        <row r="32">
          <cell r="A32" t="str">
            <v>P8051</v>
          </cell>
          <cell r="B32" t="str">
            <v>Engenheiro agrimensor / Geógrafo júnior</v>
          </cell>
          <cell r="C32" t="str">
            <v>mês</v>
          </cell>
          <cell r="D32">
            <v>8882.5</v>
          </cell>
          <cell r="E32">
            <v>0.79949999999999999</v>
          </cell>
          <cell r="F32">
            <v>7101.5587500000001</v>
          </cell>
          <cell r="G32">
            <v>6.0499999999999998E-2</v>
          </cell>
          <cell r="H32">
            <v>537.62</v>
          </cell>
          <cell r="I32">
            <v>1.9E-3</v>
          </cell>
          <cell r="J32">
            <v>17.09</v>
          </cell>
          <cell r="K32">
            <v>0</v>
          </cell>
          <cell r="L32">
            <v>0</v>
          </cell>
          <cell r="M32">
            <v>0</v>
          </cell>
          <cell r="N32">
            <v>0</v>
          </cell>
          <cell r="O32">
            <v>2.9999999999999997E-4</v>
          </cell>
          <cell r="P32">
            <v>2.39</v>
          </cell>
          <cell r="Q32">
            <v>0</v>
          </cell>
          <cell r="R32">
            <v>0</v>
          </cell>
          <cell r="S32">
            <v>2.1999999999999999E-2</v>
          </cell>
          <cell r="T32">
            <v>195.17</v>
          </cell>
          <cell r="U32">
            <v>6.9999999999999999E-4</v>
          </cell>
          <cell r="V32">
            <v>5.8</v>
          </cell>
          <cell r="W32">
            <v>0.88480000000000003</v>
          </cell>
          <cell r="X32">
            <v>7859.63</v>
          </cell>
          <cell r="Y32">
            <v>16742.13</v>
          </cell>
        </row>
        <row r="33">
          <cell r="A33" t="str">
            <v>P8052</v>
          </cell>
          <cell r="B33" t="str">
            <v>Engenheiro agrimensor / Geógrafo pleno</v>
          </cell>
          <cell r="C33" t="str">
            <v>mês</v>
          </cell>
          <cell r="D33">
            <v>9288.81</v>
          </cell>
          <cell r="E33">
            <v>0.79949999999999999</v>
          </cell>
          <cell r="F33">
            <v>7426.4035949999998</v>
          </cell>
          <cell r="G33">
            <v>5.79E-2</v>
          </cell>
          <cell r="H33">
            <v>537.62</v>
          </cell>
          <cell r="I33">
            <v>1.8E-3</v>
          </cell>
          <cell r="J33">
            <v>17.09</v>
          </cell>
          <cell r="K33">
            <v>0</v>
          </cell>
          <cell r="L33">
            <v>0</v>
          </cell>
          <cell r="M33">
            <v>0</v>
          </cell>
          <cell r="N33">
            <v>0</v>
          </cell>
          <cell r="O33">
            <v>2.9999999999999997E-4</v>
          </cell>
          <cell r="P33">
            <v>2.39</v>
          </cell>
          <cell r="Q33">
            <v>0</v>
          </cell>
          <cell r="R33">
            <v>0</v>
          </cell>
          <cell r="S33">
            <v>2.1000000000000001E-2</v>
          </cell>
          <cell r="T33">
            <v>195.17</v>
          </cell>
          <cell r="U33">
            <v>5.9999999999999995E-4</v>
          </cell>
          <cell r="V33">
            <v>5.8</v>
          </cell>
          <cell r="W33">
            <v>0.88109999999999999</v>
          </cell>
          <cell r="X33">
            <v>8184.48</v>
          </cell>
          <cell r="Y33">
            <v>17473.29</v>
          </cell>
        </row>
        <row r="34">
          <cell r="A34" t="str">
            <v>P8053</v>
          </cell>
          <cell r="B34" t="str">
            <v>Engenheiro agrimensor / Geógrafo sênior</v>
          </cell>
          <cell r="C34" t="str">
            <v>mês</v>
          </cell>
          <cell r="D34">
            <v>10975.39</v>
          </cell>
          <cell r="E34">
            <v>0.79949999999999999</v>
          </cell>
          <cell r="F34">
            <v>8774.8243050000001</v>
          </cell>
          <cell r="G34">
            <v>4.9000000000000002E-2</v>
          </cell>
          <cell r="H34">
            <v>537.62</v>
          </cell>
          <cell r="I34">
            <v>1.6000000000000001E-3</v>
          </cell>
          <cell r="J34">
            <v>17.09</v>
          </cell>
          <cell r="K34">
            <v>0</v>
          </cell>
          <cell r="L34">
            <v>0</v>
          </cell>
          <cell r="M34">
            <v>0</v>
          </cell>
          <cell r="N34">
            <v>0</v>
          </cell>
          <cell r="O34">
            <v>2.0000000000000001E-4</v>
          </cell>
          <cell r="P34">
            <v>2.39</v>
          </cell>
          <cell r="Q34">
            <v>0</v>
          </cell>
          <cell r="R34">
            <v>0</v>
          </cell>
          <cell r="S34">
            <v>1.78E-2</v>
          </cell>
          <cell r="T34">
            <v>195.17</v>
          </cell>
          <cell r="U34">
            <v>5.0000000000000001E-4</v>
          </cell>
          <cell r="V34">
            <v>5.8</v>
          </cell>
          <cell r="W34">
            <v>0.86860000000000004</v>
          </cell>
          <cell r="X34">
            <v>9532.9</v>
          </cell>
          <cell r="Y34">
            <v>20508.29</v>
          </cell>
        </row>
        <row r="35">
          <cell r="A35" t="str">
            <v>P8054</v>
          </cell>
          <cell r="B35" t="str">
            <v>Engenheiro agrônomo júnior</v>
          </cell>
          <cell r="C35" t="str">
            <v>mês</v>
          </cell>
          <cell r="D35">
            <v>8882.5</v>
          </cell>
          <cell r="E35">
            <v>0.79720000000000002</v>
          </cell>
          <cell r="F35">
            <v>7081.1289999999999</v>
          </cell>
          <cell r="G35">
            <v>6.0499999999999998E-2</v>
          </cell>
          <cell r="H35">
            <v>537.62</v>
          </cell>
          <cell r="I35">
            <v>1.9E-3</v>
          </cell>
          <cell r="J35">
            <v>17.09</v>
          </cell>
          <cell r="K35">
            <v>0</v>
          </cell>
          <cell r="L35">
            <v>0</v>
          </cell>
          <cell r="M35">
            <v>0</v>
          </cell>
          <cell r="N35">
            <v>0</v>
          </cell>
          <cell r="O35">
            <v>2.0000000000000001E-4</v>
          </cell>
          <cell r="P35">
            <v>2.02</v>
          </cell>
          <cell r="Q35">
            <v>0</v>
          </cell>
          <cell r="R35">
            <v>0</v>
          </cell>
          <cell r="S35">
            <v>2.1999999999999999E-2</v>
          </cell>
          <cell r="T35">
            <v>195.17</v>
          </cell>
          <cell r="U35">
            <v>6.9999999999999999E-4</v>
          </cell>
          <cell r="V35">
            <v>5.8</v>
          </cell>
          <cell r="W35">
            <v>0.88249999999999995</v>
          </cell>
          <cell r="X35">
            <v>7838.83</v>
          </cell>
          <cell r="Y35">
            <v>16721.330000000002</v>
          </cell>
        </row>
        <row r="36">
          <cell r="A36" t="str">
            <v>P8055</v>
          </cell>
          <cell r="B36" t="str">
            <v>Engenheiro agrônomo pleno</v>
          </cell>
          <cell r="C36" t="str">
            <v>mês</v>
          </cell>
          <cell r="D36">
            <v>10139.73</v>
          </cell>
          <cell r="E36">
            <v>0.79720000000000002</v>
          </cell>
          <cell r="F36">
            <v>8083.3927560000002</v>
          </cell>
          <cell r="G36">
            <v>5.2999999999999999E-2</v>
          </cell>
          <cell r="H36">
            <v>537.62</v>
          </cell>
          <cell r="I36">
            <v>1.6999999999999999E-3</v>
          </cell>
          <cell r="J36">
            <v>17.09</v>
          </cell>
          <cell r="K36">
            <v>0</v>
          </cell>
          <cell r="L36">
            <v>0</v>
          </cell>
          <cell r="M36">
            <v>0</v>
          </cell>
          <cell r="N36">
            <v>0</v>
          </cell>
          <cell r="O36">
            <v>2.0000000000000001E-4</v>
          </cell>
          <cell r="P36">
            <v>2.02</v>
          </cell>
          <cell r="Q36">
            <v>0</v>
          </cell>
          <cell r="R36">
            <v>0</v>
          </cell>
          <cell r="S36">
            <v>1.9199999999999998E-2</v>
          </cell>
          <cell r="T36">
            <v>195.17</v>
          </cell>
          <cell r="U36">
            <v>5.9999999999999995E-4</v>
          </cell>
          <cell r="V36">
            <v>5.8</v>
          </cell>
          <cell r="W36">
            <v>0.87190000000000001</v>
          </cell>
          <cell r="X36">
            <v>8841.1</v>
          </cell>
          <cell r="Y36">
            <v>18980.830000000002</v>
          </cell>
        </row>
        <row r="37">
          <cell r="A37" t="str">
            <v>P8056</v>
          </cell>
          <cell r="B37" t="str">
            <v>Engenheiro agrônomo sênior</v>
          </cell>
          <cell r="C37" t="str">
            <v>mês</v>
          </cell>
          <cell r="D37">
            <v>13415.83</v>
          </cell>
          <cell r="E37">
            <v>0.79720000000000002</v>
          </cell>
          <cell r="F37">
            <v>10695.099676</v>
          </cell>
          <cell r="G37">
            <v>4.0099999999999997E-2</v>
          </cell>
          <cell r="H37">
            <v>537.62</v>
          </cell>
          <cell r="I37">
            <v>1.2999999999999999E-3</v>
          </cell>
          <cell r="J37">
            <v>17.09</v>
          </cell>
          <cell r="K37">
            <v>0</v>
          </cell>
          <cell r="L37">
            <v>0</v>
          </cell>
          <cell r="M37">
            <v>0</v>
          </cell>
          <cell r="N37">
            <v>0</v>
          </cell>
          <cell r="O37">
            <v>2.0000000000000001E-4</v>
          </cell>
          <cell r="P37">
            <v>2.02</v>
          </cell>
          <cell r="Q37">
            <v>0</v>
          </cell>
          <cell r="R37">
            <v>0</v>
          </cell>
          <cell r="S37">
            <v>1.4500000000000001E-2</v>
          </cell>
          <cell r="T37">
            <v>195.17</v>
          </cell>
          <cell r="U37">
            <v>4.0000000000000002E-4</v>
          </cell>
          <cell r="V37">
            <v>5.8</v>
          </cell>
          <cell r="W37">
            <v>0.85370000000000001</v>
          </cell>
          <cell r="X37">
            <v>11452.81</v>
          </cell>
          <cell r="Y37">
            <v>24868.63</v>
          </cell>
        </row>
        <row r="38">
          <cell r="A38" t="str">
            <v>P8057</v>
          </cell>
          <cell r="B38" t="str">
            <v>Engenheiro ambiental júnior</v>
          </cell>
          <cell r="C38" t="str">
            <v>mês</v>
          </cell>
          <cell r="D38">
            <v>8882.5</v>
          </cell>
          <cell r="E38">
            <v>0.80179999999999996</v>
          </cell>
          <cell r="F38">
            <v>7121.9884999999995</v>
          </cell>
          <cell r="G38">
            <v>6.0499999999999998E-2</v>
          </cell>
          <cell r="H38">
            <v>537.62</v>
          </cell>
          <cell r="I38">
            <v>1.9E-3</v>
          </cell>
          <cell r="J38">
            <v>17.09</v>
          </cell>
          <cell r="K38">
            <v>0</v>
          </cell>
          <cell r="L38">
            <v>0</v>
          </cell>
          <cell r="M38">
            <v>0</v>
          </cell>
          <cell r="N38">
            <v>0</v>
          </cell>
          <cell r="O38">
            <v>2.9999999999999997E-4</v>
          </cell>
          <cell r="P38">
            <v>2.76</v>
          </cell>
          <cell r="Q38">
            <v>0</v>
          </cell>
          <cell r="R38">
            <v>0</v>
          </cell>
          <cell r="S38">
            <v>2.1999999999999999E-2</v>
          </cell>
          <cell r="T38">
            <v>195.17</v>
          </cell>
          <cell r="U38">
            <v>6.9999999999999999E-4</v>
          </cell>
          <cell r="V38">
            <v>5.8</v>
          </cell>
          <cell r="W38">
            <v>0.88719999999999999</v>
          </cell>
          <cell r="X38">
            <v>7880.43</v>
          </cell>
          <cell r="Y38">
            <v>16762.93</v>
          </cell>
        </row>
        <row r="39">
          <cell r="A39" t="str">
            <v>P8058</v>
          </cell>
          <cell r="B39" t="str">
            <v>Engenheiro ambiental pleno</v>
          </cell>
          <cell r="C39" t="str">
            <v>mês</v>
          </cell>
          <cell r="D39">
            <v>9593.39</v>
          </cell>
          <cell r="E39">
            <v>0.80179999999999996</v>
          </cell>
          <cell r="F39">
            <v>7691.9801019999995</v>
          </cell>
          <cell r="G39">
            <v>5.6000000000000001E-2</v>
          </cell>
          <cell r="H39">
            <v>537.62</v>
          </cell>
          <cell r="I39">
            <v>1.8E-3</v>
          </cell>
          <cell r="J39">
            <v>17.09</v>
          </cell>
          <cell r="K39">
            <v>0</v>
          </cell>
          <cell r="L39">
            <v>0</v>
          </cell>
          <cell r="M39">
            <v>0</v>
          </cell>
          <cell r="N39">
            <v>0</v>
          </cell>
          <cell r="O39">
            <v>2.9999999999999997E-4</v>
          </cell>
          <cell r="P39">
            <v>2.76</v>
          </cell>
          <cell r="Q39">
            <v>0</v>
          </cell>
          <cell r="R39">
            <v>0</v>
          </cell>
          <cell r="S39">
            <v>2.0299999999999999E-2</v>
          </cell>
          <cell r="T39">
            <v>195.17</v>
          </cell>
          <cell r="U39">
            <v>5.9999999999999995E-4</v>
          </cell>
          <cell r="V39">
            <v>5.8</v>
          </cell>
          <cell r="W39">
            <v>0.88090000000000002</v>
          </cell>
          <cell r="X39">
            <v>8450.42</v>
          </cell>
          <cell r="Y39">
            <v>18043.810000000001</v>
          </cell>
        </row>
        <row r="40">
          <cell r="A40" t="str">
            <v>P8059</v>
          </cell>
          <cell r="B40" t="str">
            <v>Engenheiro ambiental sênior</v>
          </cell>
          <cell r="C40" t="str">
            <v>mês</v>
          </cell>
          <cell r="D40">
            <v>11827.32</v>
          </cell>
          <cell r="E40">
            <v>0.80179999999999996</v>
          </cell>
          <cell r="F40">
            <v>9483.145176</v>
          </cell>
          <cell r="G40">
            <v>4.5499999999999999E-2</v>
          </cell>
          <cell r="H40">
            <v>537.62</v>
          </cell>
          <cell r="I40">
            <v>1.4E-3</v>
          </cell>
          <cell r="J40">
            <v>17.09</v>
          </cell>
          <cell r="K40">
            <v>0</v>
          </cell>
          <cell r="L40">
            <v>0</v>
          </cell>
          <cell r="M40">
            <v>0</v>
          </cell>
          <cell r="N40">
            <v>0</v>
          </cell>
          <cell r="O40">
            <v>2.0000000000000001E-4</v>
          </cell>
          <cell r="P40">
            <v>2.76</v>
          </cell>
          <cell r="Q40">
            <v>0</v>
          </cell>
          <cell r="R40">
            <v>0</v>
          </cell>
          <cell r="S40">
            <v>1.6500000000000001E-2</v>
          </cell>
          <cell r="T40">
            <v>195.17</v>
          </cell>
          <cell r="U40">
            <v>5.0000000000000001E-4</v>
          </cell>
          <cell r="V40">
            <v>5.8</v>
          </cell>
          <cell r="W40">
            <v>0.8659</v>
          </cell>
          <cell r="X40">
            <v>10241.59</v>
          </cell>
          <cell r="Y40">
            <v>22068.91</v>
          </cell>
        </row>
        <row r="41">
          <cell r="A41" t="str">
            <v>P8060</v>
          </cell>
          <cell r="B41" t="str">
            <v>Engenheiro consultor especial</v>
          </cell>
          <cell r="C41" t="str">
            <v>mês</v>
          </cell>
          <cell r="D41">
            <v>18561.82</v>
          </cell>
          <cell r="E41">
            <v>0.80149999999999999</v>
          </cell>
          <cell r="F41">
            <v>14877.29873</v>
          </cell>
          <cell r="G41">
            <v>2.9000000000000001E-2</v>
          </cell>
          <cell r="H41">
            <v>537.62</v>
          </cell>
          <cell r="I41">
            <v>8.0000000000000004E-4</v>
          </cell>
          <cell r="J41">
            <v>15.61</v>
          </cell>
          <cell r="K41">
            <v>0</v>
          </cell>
          <cell r="L41">
            <v>0</v>
          </cell>
          <cell r="M41">
            <v>0</v>
          </cell>
          <cell r="N41">
            <v>0</v>
          </cell>
          <cell r="O41">
            <v>2.0000000000000001E-4</v>
          </cell>
          <cell r="P41">
            <v>3.13</v>
          </cell>
          <cell r="Q41">
            <v>0</v>
          </cell>
          <cell r="R41">
            <v>0</v>
          </cell>
          <cell r="S41">
            <v>1.0500000000000001E-2</v>
          </cell>
          <cell r="T41">
            <v>195.17</v>
          </cell>
          <cell r="U41">
            <v>2.9999999999999997E-4</v>
          </cell>
          <cell r="V41">
            <v>5.8</v>
          </cell>
          <cell r="W41">
            <v>0.84230000000000005</v>
          </cell>
          <cell r="X41">
            <v>15634.62</v>
          </cell>
          <cell r="Y41">
            <v>34196.44</v>
          </cell>
        </row>
        <row r="42">
          <cell r="A42" t="str">
            <v>P8061</v>
          </cell>
          <cell r="B42" t="str">
            <v>Engenheiro coordenador</v>
          </cell>
          <cell r="C42" t="str">
            <v>mês</v>
          </cell>
          <cell r="D42">
            <v>15468.18</v>
          </cell>
          <cell r="E42">
            <v>0.80149999999999999</v>
          </cell>
          <cell r="F42">
            <v>12397.74627</v>
          </cell>
          <cell r="G42">
            <v>3.4799999999999998E-2</v>
          </cell>
          <cell r="H42">
            <v>537.62</v>
          </cell>
          <cell r="I42">
            <v>1E-3</v>
          </cell>
          <cell r="J42">
            <v>15.61</v>
          </cell>
          <cell r="K42">
            <v>0</v>
          </cell>
          <cell r="L42">
            <v>0</v>
          </cell>
          <cell r="M42">
            <v>0</v>
          </cell>
          <cell r="N42">
            <v>0</v>
          </cell>
          <cell r="O42">
            <v>2.0000000000000001E-4</v>
          </cell>
          <cell r="P42">
            <v>3.13</v>
          </cell>
          <cell r="Q42">
            <v>0</v>
          </cell>
          <cell r="R42">
            <v>0</v>
          </cell>
          <cell r="S42">
            <v>1.26E-2</v>
          </cell>
          <cell r="T42">
            <v>195.17</v>
          </cell>
          <cell r="U42">
            <v>4.0000000000000002E-4</v>
          </cell>
          <cell r="V42">
            <v>5.8</v>
          </cell>
          <cell r="W42">
            <v>0.85050000000000003</v>
          </cell>
          <cell r="X42">
            <v>13155.07</v>
          </cell>
          <cell r="Y42">
            <v>28623.25</v>
          </cell>
        </row>
        <row r="43">
          <cell r="A43" t="str">
            <v>P8062</v>
          </cell>
          <cell r="B43" t="str">
            <v>Engenheiro de pesca júnior</v>
          </cell>
          <cell r="C43" t="str">
            <v>mês</v>
          </cell>
          <cell r="D43">
            <v>9127.76</v>
          </cell>
          <cell r="E43">
            <v>0.80359999999999998</v>
          </cell>
          <cell r="F43">
            <v>7335.0679360000004</v>
          </cell>
          <cell r="G43">
            <v>5.8900000000000001E-2</v>
          </cell>
          <cell r="H43">
            <v>537.62</v>
          </cell>
          <cell r="I43">
            <v>1.9E-3</v>
          </cell>
          <cell r="J43">
            <v>17.09</v>
          </cell>
          <cell r="K43">
            <v>0</v>
          </cell>
          <cell r="L43">
            <v>0</v>
          </cell>
          <cell r="M43">
            <v>0</v>
          </cell>
          <cell r="N43">
            <v>0</v>
          </cell>
          <cell r="O43">
            <v>2.9999999999999997E-4</v>
          </cell>
          <cell r="P43">
            <v>2.68</v>
          </cell>
          <cell r="Q43">
            <v>0</v>
          </cell>
          <cell r="R43">
            <v>0</v>
          </cell>
          <cell r="S43">
            <v>2.1399999999999999E-2</v>
          </cell>
          <cell r="T43">
            <v>195.17</v>
          </cell>
          <cell r="U43">
            <v>5.9999999999999995E-4</v>
          </cell>
          <cell r="V43">
            <v>5.8</v>
          </cell>
          <cell r="W43">
            <v>0.88670000000000004</v>
          </cell>
          <cell r="X43">
            <v>8093.43</v>
          </cell>
          <cell r="Y43">
            <v>17221.18</v>
          </cell>
        </row>
        <row r="44">
          <cell r="A44" t="str">
            <v>P8063</v>
          </cell>
          <cell r="B44" t="str">
            <v>Engenheiro de pesca pleno</v>
          </cell>
          <cell r="C44" t="str">
            <v>mês</v>
          </cell>
          <cell r="D44">
            <v>10633.74</v>
          </cell>
          <cell r="E44">
            <v>0.80359999999999998</v>
          </cell>
          <cell r="F44">
            <v>8545.2734639999999</v>
          </cell>
          <cell r="G44">
            <v>5.0599999999999999E-2</v>
          </cell>
          <cell r="H44">
            <v>537.62</v>
          </cell>
          <cell r="I44">
            <v>1.6000000000000001E-3</v>
          </cell>
          <cell r="J44">
            <v>17.09</v>
          </cell>
          <cell r="K44">
            <v>0</v>
          </cell>
          <cell r="L44">
            <v>0</v>
          </cell>
          <cell r="M44">
            <v>0</v>
          </cell>
          <cell r="N44">
            <v>0</v>
          </cell>
          <cell r="O44">
            <v>2.9999999999999997E-4</v>
          </cell>
          <cell r="P44">
            <v>2.68</v>
          </cell>
          <cell r="Q44">
            <v>0</v>
          </cell>
          <cell r="R44">
            <v>0</v>
          </cell>
          <cell r="S44">
            <v>1.84E-2</v>
          </cell>
          <cell r="T44">
            <v>195.17</v>
          </cell>
          <cell r="U44">
            <v>5.0000000000000001E-4</v>
          </cell>
          <cell r="V44">
            <v>5.8</v>
          </cell>
          <cell r="W44">
            <v>0.87490000000000001</v>
          </cell>
          <cell r="X44">
            <v>9303.64</v>
          </cell>
          <cell r="Y44">
            <v>19937.38</v>
          </cell>
        </row>
        <row r="45">
          <cell r="A45" t="str">
            <v>P8064</v>
          </cell>
          <cell r="B45" t="str">
            <v>Engenheiro de pesca sênior</v>
          </cell>
          <cell r="C45" t="str">
            <v>mês</v>
          </cell>
          <cell r="D45">
            <v>15784.7</v>
          </cell>
          <cell r="E45">
            <v>0.80359999999999998</v>
          </cell>
          <cell r="F45">
            <v>12684.584920000001</v>
          </cell>
          <cell r="G45">
            <v>3.4099999999999998E-2</v>
          </cell>
          <cell r="H45">
            <v>537.62</v>
          </cell>
          <cell r="I45">
            <v>1.1000000000000001E-3</v>
          </cell>
          <cell r="J45">
            <v>17.09</v>
          </cell>
          <cell r="K45">
            <v>0</v>
          </cell>
          <cell r="L45">
            <v>0</v>
          </cell>
          <cell r="M45">
            <v>0</v>
          </cell>
          <cell r="N45">
            <v>0</v>
          </cell>
          <cell r="O45">
            <v>2.0000000000000001E-4</v>
          </cell>
          <cell r="P45">
            <v>2.68</v>
          </cell>
          <cell r="Q45">
            <v>0</v>
          </cell>
          <cell r="R45">
            <v>0</v>
          </cell>
          <cell r="S45">
            <v>1.24E-2</v>
          </cell>
          <cell r="T45">
            <v>195.17</v>
          </cell>
          <cell r="U45">
            <v>4.0000000000000002E-4</v>
          </cell>
          <cell r="V45">
            <v>5.8</v>
          </cell>
          <cell r="W45">
            <v>0.85160000000000002</v>
          </cell>
          <cell r="X45">
            <v>13442.95</v>
          </cell>
          <cell r="Y45">
            <v>29227.65</v>
          </cell>
        </row>
        <row r="46">
          <cell r="A46" t="str">
            <v>P8065</v>
          </cell>
          <cell r="B46" t="str">
            <v>Engenheiro de projetos júnior</v>
          </cell>
          <cell r="C46" t="str">
            <v>mês</v>
          </cell>
          <cell r="D46">
            <v>8882.5</v>
          </cell>
          <cell r="E46">
            <v>0.80149999999999999</v>
          </cell>
          <cell r="F46">
            <v>7119.3237499999996</v>
          </cell>
          <cell r="G46">
            <v>6.0499999999999998E-2</v>
          </cell>
          <cell r="H46">
            <v>537.62</v>
          </cell>
          <cell r="I46">
            <v>1.9E-3</v>
          </cell>
          <cell r="J46">
            <v>17.09</v>
          </cell>
          <cell r="K46">
            <v>0</v>
          </cell>
          <cell r="L46">
            <v>0</v>
          </cell>
          <cell r="M46">
            <v>0</v>
          </cell>
          <cell r="N46">
            <v>0</v>
          </cell>
          <cell r="O46">
            <v>4.0000000000000002E-4</v>
          </cell>
          <cell r="P46">
            <v>3.13</v>
          </cell>
          <cell r="Q46">
            <v>0</v>
          </cell>
          <cell r="R46">
            <v>0</v>
          </cell>
          <cell r="S46">
            <v>2.1999999999999999E-2</v>
          </cell>
          <cell r="T46">
            <v>195.17</v>
          </cell>
          <cell r="U46">
            <v>6.9999999999999999E-4</v>
          </cell>
          <cell r="V46">
            <v>5.8</v>
          </cell>
          <cell r="W46">
            <v>0.88690000000000002</v>
          </cell>
          <cell r="X46">
            <v>7878.13</v>
          </cell>
          <cell r="Y46">
            <v>16760.63</v>
          </cell>
        </row>
        <row r="47">
          <cell r="A47" t="str">
            <v>P8066</v>
          </cell>
          <cell r="B47" t="str">
            <v>Engenheiro de projetos pleno</v>
          </cell>
          <cell r="C47" t="str">
            <v>mês</v>
          </cell>
          <cell r="D47">
            <v>10124.530000000001</v>
          </cell>
          <cell r="E47">
            <v>0.80149999999999999</v>
          </cell>
          <cell r="F47">
            <v>8114.8107950000003</v>
          </cell>
          <cell r="G47">
            <v>5.3100000000000001E-2</v>
          </cell>
          <cell r="H47">
            <v>537.62</v>
          </cell>
          <cell r="I47">
            <v>1.6999999999999999E-3</v>
          </cell>
          <cell r="J47">
            <v>17.09</v>
          </cell>
          <cell r="K47">
            <v>0</v>
          </cell>
          <cell r="L47">
            <v>0</v>
          </cell>
          <cell r="M47">
            <v>0</v>
          </cell>
          <cell r="N47">
            <v>0</v>
          </cell>
          <cell r="O47">
            <v>2.9999999999999997E-4</v>
          </cell>
          <cell r="P47">
            <v>3.13</v>
          </cell>
          <cell r="Q47">
            <v>0</v>
          </cell>
          <cell r="R47">
            <v>0</v>
          </cell>
          <cell r="S47">
            <v>1.9300000000000001E-2</v>
          </cell>
          <cell r="T47">
            <v>195.17</v>
          </cell>
          <cell r="U47">
            <v>5.9999999999999995E-4</v>
          </cell>
          <cell r="V47">
            <v>5.8</v>
          </cell>
          <cell r="W47">
            <v>0.87639999999999996</v>
          </cell>
          <cell r="X47">
            <v>8873.6200000000008</v>
          </cell>
          <cell r="Y47">
            <v>18998.16</v>
          </cell>
        </row>
        <row r="48">
          <cell r="A48" t="str">
            <v>P8067</v>
          </cell>
          <cell r="B48" t="str">
            <v>Engenheiro de projetos sênior</v>
          </cell>
          <cell r="C48" t="str">
            <v>mês</v>
          </cell>
          <cell r="D48">
            <v>13185.61</v>
          </cell>
          <cell r="E48">
            <v>0.80149999999999999</v>
          </cell>
          <cell r="F48">
            <v>10568.266415</v>
          </cell>
          <cell r="G48">
            <v>4.0800000000000003E-2</v>
          </cell>
          <cell r="H48">
            <v>537.62</v>
          </cell>
          <cell r="I48">
            <v>1.2999999999999999E-3</v>
          </cell>
          <cell r="J48">
            <v>17.09</v>
          </cell>
          <cell r="K48">
            <v>0</v>
          </cell>
          <cell r="L48">
            <v>0</v>
          </cell>
          <cell r="M48">
            <v>0</v>
          </cell>
          <cell r="N48">
            <v>0</v>
          </cell>
          <cell r="O48">
            <v>2.0000000000000001E-4</v>
          </cell>
          <cell r="P48">
            <v>3.13</v>
          </cell>
          <cell r="Q48">
            <v>0</v>
          </cell>
          <cell r="R48">
            <v>0</v>
          </cell>
          <cell r="S48">
            <v>1.4800000000000001E-2</v>
          </cell>
          <cell r="T48">
            <v>195.17</v>
          </cell>
          <cell r="U48">
            <v>4.0000000000000002E-4</v>
          </cell>
          <cell r="V48">
            <v>5.8</v>
          </cell>
          <cell r="W48">
            <v>0.85899999999999999</v>
          </cell>
          <cell r="X48">
            <v>11327.08</v>
          </cell>
          <cell r="Y48">
            <v>24512.69</v>
          </cell>
        </row>
        <row r="49">
          <cell r="A49" t="str">
            <v>P8068</v>
          </cell>
          <cell r="B49" t="str">
            <v>Engenheiro florestal júnior</v>
          </cell>
          <cell r="C49" t="str">
            <v>mês</v>
          </cell>
          <cell r="D49">
            <v>9127.76</v>
          </cell>
          <cell r="E49">
            <v>0.80359999999999998</v>
          </cell>
          <cell r="F49">
            <v>7335.0679360000004</v>
          </cell>
          <cell r="G49">
            <v>5.8900000000000001E-2</v>
          </cell>
          <cell r="H49">
            <v>537.62</v>
          </cell>
          <cell r="I49">
            <v>1.9E-3</v>
          </cell>
          <cell r="J49">
            <v>17.09</v>
          </cell>
          <cell r="K49">
            <v>0</v>
          </cell>
          <cell r="L49">
            <v>0</v>
          </cell>
          <cell r="M49">
            <v>0</v>
          </cell>
          <cell r="N49">
            <v>0</v>
          </cell>
          <cell r="O49">
            <v>2.9999999999999997E-4</v>
          </cell>
          <cell r="P49">
            <v>2.68</v>
          </cell>
          <cell r="Q49">
            <v>0</v>
          </cell>
          <cell r="R49">
            <v>0</v>
          </cell>
          <cell r="S49">
            <v>2.1399999999999999E-2</v>
          </cell>
          <cell r="T49">
            <v>195.17</v>
          </cell>
          <cell r="U49">
            <v>5.9999999999999995E-4</v>
          </cell>
          <cell r="V49">
            <v>5.8</v>
          </cell>
          <cell r="W49">
            <v>0.88670000000000004</v>
          </cell>
          <cell r="X49">
            <v>8093.43</v>
          </cell>
          <cell r="Y49">
            <v>17221.18</v>
          </cell>
        </row>
        <row r="50">
          <cell r="A50" t="str">
            <v>P8069</v>
          </cell>
          <cell r="B50" t="str">
            <v>Engenheiro florestal pleno</v>
          </cell>
          <cell r="C50" t="str">
            <v>mês</v>
          </cell>
          <cell r="D50">
            <v>10633.74</v>
          </cell>
          <cell r="E50">
            <v>0.80359999999999998</v>
          </cell>
          <cell r="F50">
            <v>8545.2734639999999</v>
          </cell>
          <cell r="G50">
            <v>5.0599999999999999E-2</v>
          </cell>
          <cell r="H50">
            <v>537.62</v>
          </cell>
          <cell r="I50">
            <v>1.6000000000000001E-3</v>
          </cell>
          <cell r="J50">
            <v>17.09</v>
          </cell>
          <cell r="K50">
            <v>0</v>
          </cell>
          <cell r="L50">
            <v>0</v>
          </cell>
          <cell r="M50">
            <v>0</v>
          </cell>
          <cell r="N50">
            <v>0</v>
          </cell>
          <cell r="O50">
            <v>2.9999999999999997E-4</v>
          </cell>
          <cell r="P50">
            <v>2.68</v>
          </cell>
          <cell r="Q50">
            <v>0</v>
          </cell>
          <cell r="R50">
            <v>0</v>
          </cell>
          <cell r="S50">
            <v>1.84E-2</v>
          </cell>
          <cell r="T50">
            <v>195.17</v>
          </cell>
          <cell r="U50">
            <v>5.0000000000000001E-4</v>
          </cell>
          <cell r="V50">
            <v>5.8</v>
          </cell>
          <cell r="W50">
            <v>0.87490000000000001</v>
          </cell>
          <cell r="X50">
            <v>9303.64</v>
          </cell>
          <cell r="Y50">
            <v>19937.38</v>
          </cell>
        </row>
        <row r="51">
          <cell r="A51" t="str">
            <v>P8070</v>
          </cell>
          <cell r="B51" t="str">
            <v>Engenheiro florestal sênior</v>
          </cell>
          <cell r="C51" t="str">
            <v>mês</v>
          </cell>
          <cell r="D51">
            <v>15784.7</v>
          </cell>
          <cell r="E51">
            <v>0.80359999999999998</v>
          </cell>
          <cell r="F51">
            <v>12684.584920000001</v>
          </cell>
          <cell r="G51">
            <v>3.4099999999999998E-2</v>
          </cell>
          <cell r="H51">
            <v>537.62</v>
          </cell>
          <cell r="I51">
            <v>1.1000000000000001E-3</v>
          </cell>
          <cell r="J51">
            <v>17.09</v>
          </cell>
          <cell r="K51">
            <v>0</v>
          </cell>
          <cell r="L51">
            <v>0</v>
          </cell>
          <cell r="M51">
            <v>0</v>
          </cell>
          <cell r="N51">
            <v>0</v>
          </cell>
          <cell r="O51">
            <v>2.0000000000000001E-4</v>
          </cell>
          <cell r="P51">
            <v>2.68</v>
          </cell>
          <cell r="Q51">
            <v>0</v>
          </cell>
          <cell r="R51">
            <v>0</v>
          </cell>
          <cell r="S51">
            <v>1.24E-2</v>
          </cell>
          <cell r="T51">
            <v>195.17</v>
          </cell>
          <cell r="U51">
            <v>4.0000000000000002E-4</v>
          </cell>
          <cell r="V51">
            <v>5.8</v>
          </cell>
          <cell r="W51">
            <v>0.85160000000000002</v>
          </cell>
          <cell r="X51">
            <v>13442.95</v>
          </cell>
          <cell r="Y51">
            <v>29227.65</v>
          </cell>
        </row>
        <row r="52">
          <cell r="A52" t="str">
            <v>P8080</v>
          </cell>
          <cell r="B52" t="str">
            <v>Geólogo júnior</v>
          </cell>
          <cell r="C52" t="str">
            <v>mês</v>
          </cell>
          <cell r="D52">
            <v>8882.5</v>
          </cell>
          <cell r="E52">
            <v>0.79559999999999997</v>
          </cell>
          <cell r="F52">
            <v>7066.9169999999995</v>
          </cell>
          <cell r="G52">
            <v>6.0499999999999998E-2</v>
          </cell>
          <cell r="H52">
            <v>537.62</v>
          </cell>
          <cell r="I52">
            <v>1.9E-3</v>
          </cell>
          <cell r="J52">
            <v>17.09</v>
          </cell>
          <cell r="K52">
            <v>0</v>
          </cell>
          <cell r="L52">
            <v>0</v>
          </cell>
          <cell r="M52">
            <v>0</v>
          </cell>
          <cell r="N52">
            <v>0</v>
          </cell>
          <cell r="O52">
            <v>4.0000000000000002E-4</v>
          </cell>
          <cell r="P52">
            <v>3.18</v>
          </cell>
          <cell r="Q52">
            <v>0</v>
          </cell>
          <cell r="R52">
            <v>0</v>
          </cell>
          <cell r="S52">
            <v>2.1999999999999999E-2</v>
          </cell>
          <cell r="T52">
            <v>195.17</v>
          </cell>
          <cell r="U52">
            <v>6.9999999999999999E-4</v>
          </cell>
          <cell r="V52">
            <v>5.8</v>
          </cell>
          <cell r="W52">
            <v>0.88100000000000001</v>
          </cell>
          <cell r="X52">
            <v>7825.78</v>
          </cell>
          <cell r="Y52">
            <v>16708.28</v>
          </cell>
        </row>
        <row r="53">
          <cell r="A53" t="str">
            <v>P8081</v>
          </cell>
          <cell r="B53" t="str">
            <v>Geólogo pleno</v>
          </cell>
          <cell r="C53" t="str">
            <v>mês</v>
          </cell>
          <cell r="D53">
            <v>10386.39</v>
          </cell>
          <cell r="E53">
            <v>0.79559999999999997</v>
          </cell>
          <cell r="F53">
            <v>8263.4118839999992</v>
          </cell>
          <cell r="G53">
            <v>5.1799999999999999E-2</v>
          </cell>
          <cell r="H53">
            <v>537.62</v>
          </cell>
          <cell r="I53">
            <v>1.6000000000000001E-3</v>
          </cell>
          <cell r="J53">
            <v>17.09</v>
          </cell>
          <cell r="K53">
            <v>0</v>
          </cell>
          <cell r="L53">
            <v>0</v>
          </cell>
          <cell r="M53">
            <v>0</v>
          </cell>
          <cell r="N53">
            <v>0</v>
          </cell>
          <cell r="O53">
            <v>2.9999999999999997E-4</v>
          </cell>
          <cell r="P53">
            <v>3.18</v>
          </cell>
          <cell r="Q53">
            <v>0</v>
          </cell>
          <cell r="R53">
            <v>0</v>
          </cell>
          <cell r="S53">
            <v>1.8800000000000001E-2</v>
          </cell>
          <cell r="T53">
            <v>195.17</v>
          </cell>
          <cell r="U53">
            <v>5.9999999999999995E-4</v>
          </cell>
          <cell r="V53">
            <v>5.8</v>
          </cell>
          <cell r="W53">
            <v>0.86870000000000003</v>
          </cell>
          <cell r="X53">
            <v>9022.2800000000007</v>
          </cell>
          <cell r="Y53">
            <v>19408.66</v>
          </cell>
        </row>
        <row r="54">
          <cell r="A54" t="str">
            <v>P8082</v>
          </cell>
          <cell r="B54" t="str">
            <v>Geólogo sênior</v>
          </cell>
          <cell r="C54" t="str">
            <v>mês</v>
          </cell>
          <cell r="D54">
            <v>13842.26</v>
          </cell>
          <cell r="E54">
            <v>0.79559999999999997</v>
          </cell>
          <cell r="F54">
            <v>11012.902055999999</v>
          </cell>
          <cell r="G54">
            <v>3.8800000000000001E-2</v>
          </cell>
          <cell r="H54">
            <v>537.62</v>
          </cell>
          <cell r="I54">
            <v>1.1999999999999999E-3</v>
          </cell>
          <cell r="J54">
            <v>17.09</v>
          </cell>
          <cell r="K54">
            <v>0</v>
          </cell>
          <cell r="L54">
            <v>0</v>
          </cell>
          <cell r="M54">
            <v>0</v>
          </cell>
          <cell r="N54">
            <v>0</v>
          </cell>
          <cell r="O54">
            <v>2.0000000000000001E-4</v>
          </cell>
          <cell r="P54">
            <v>3.18</v>
          </cell>
          <cell r="Q54">
            <v>0</v>
          </cell>
          <cell r="R54">
            <v>0</v>
          </cell>
          <cell r="S54">
            <v>1.41E-2</v>
          </cell>
          <cell r="T54">
            <v>195.17</v>
          </cell>
          <cell r="U54">
            <v>4.0000000000000002E-4</v>
          </cell>
          <cell r="V54">
            <v>5.8</v>
          </cell>
          <cell r="W54">
            <v>0.85040000000000004</v>
          </cell>
          <cell r="X54">
            <v>11771.77</v>
          </cell>
          <cell r="Y54">
            <v>25614.02</v>
          </cell>
        </row>
        <row r="55">
          <cell r="A55" t="str">
            <v>P8086</v>
          </cell>
          <cell r="B55" t="str">
            <v>Historiador / Sociólogo júnior</v>
          </cell>
          <cell r="C55" t="str">
            <v>mês</v>
          </cell>
          <cell r="D55">
            <v>3212.59</v>
          </cell>
          <cell r="E55">
            <v>0.80989999999999995</v>
          </cell>
          <cell r="F55">
            <v>2601.8766409999998</v>
          </cell>
          <cell r="G55">
            <v>0.1673</v>
          </cell>
          <cell r="H55">
            <v>537.62</v>
          </cell>
          <cell r="I55">
            <v>5.3E-3</v>
          </cell>
          <cell r="J55">
            <v>17.09</v>
          </cell>
          <cell r="K55">
            <v>0</v>
          </cell>
          <cell r="L55">
            <v>0</v>
          </cell>
          <cell r="M55">
            <v>8.2000000000000007E-3</v>
          </cell>
          <cell r="N55">
            <v>26.28</v>
          </cell>
          <cell r="O55">
            <v>1.1000000000000001E-3</v>
          </cell>
          <cell r="P55">
            <v>3.68</v>
          </cell>
          <cell r="Q55">
            <v>0</v>
          </cell>
          <cell r="R55">
            <v>0</v>
          </cell>
          <cell r="S55">
            <v>6.08E-2</v>
          </cell>
          <cell r="T55">
            <v>195.17</v>
          </cell>
          <cell r="U55">
            <v>1.8E-3</v>
          </cell>
          <cell r="V55">
            <v>5.8</v>
          </cell>
          <cell r="W55">
            <v>1.0545</v>
          </cell>
          <cell r="X55">
            <v>3387.51</v>
          </cell>
          <cell r="Y55">
            <v>6600.1</v>
          </cell>
        </row>
        <row r="56">
          <cell r="A56" t="str">
            <v>P8087</v>
          </cell>
          <cell r="B56" t="str">
            <v>Historiador / Sociólogo pleno</v>
          </cell>
          <cell r="C56" t="str">
            <v>mês</v>
          </cell>
          <cell r="D56">
            <v>4283.45</v>
          </cell>
          <cell r="E56">
            <v>0.80989999999999995</v>
          </cell>
          <cell r="F56">
            <v>3469.1661549999994</v>
          </cell>
          <cell r="G56">
            <v>0.1255</v>
          </cell>
          <cell r="H56">
            <v>537.62</v>
          </cell>
          <cell r="I56">
            <v>4.0000000000000001E-3</v>
          </cell>
          <cell r="J56">
            <v>17.09</v>
          </cell>
          <cell r="K56">
            <v>0</v>
          </cell>
          <cell r="L56">
            <v>0</v>
          </cell>
          <cell r="M56">
            <v>0</v>
          </cell>
          <cell r="N56">
            <v>0</v>
          </cell>
          <cell r="O56">
            <v>8.9999999999999998E-4</v>
          </cell>
          <cell r="P56">
            <v>3.68</v>
          </cell>
          <cell r="Q56">
            <v>0</v>
          </cell>
          <cell r="R56">
            <v>0</v>
          </cell>
          <cell r="S56">
            <v>4.5600000000000002E-2</v>
          </cell>
          <cell r="T56">
            <v>195.17</v>
          </cell>
          <cell r="U56">
            <v>1.4E-3</v>
          </cell>
          <cell r="V56">
            <v>5.8</v>
          </cell>
          <cell r="W56">
            <v>0.98719999999999997</v>
          </cell>
          <cell r="X56">
            <v>4228.53</v>
          </cell>
          <cell r="Y56">
            <v>8511.98</v>
          </cell>
        </row>
        <row r="57">
          <cell r="A57" t="str">
            <v>P8088</v>
          </cell>
          <cell r="B57" t="str">
            <v>Historiador / Sociólogo sênior</v>
          </cell>
          <cell r="C57" t="str">
            <v>mês</v>
          </cell>
          <cell r="D57">
            <v>7749.53</v>
          </cell>
          <cell r="E57">
            <v>0.80989999999999995</v>
          </cell>
          <cell r="F57">
            <v>6276.3443469999993</v>
          </cell>
          <cell r="G57">
            <v>6.9400000000000003E-2</v>
          </cell>
          <cell r="H57">
            <v>537.62</v>
          </cell>
          <cell r="I57">
            <v>2.2000000000000001E-3</v>
          </cell>
          <cell r="J57">
            <v>17.09</v>
          </cell>
          <cell r="K57">
            <v>0</v>
          </cell>
          <cell r="L57">
            <v>0</v>
          </cell>
          <cell r="M57">
            <v>0</v>
          </cell>
          <cell r="N57">
            <v>0</v>
          </cell>
          <cell r="O57">
            <v>5.0000000000000001E-4</v>
          </cell>
          <cell r="P57">
            <v>3.68</v>
          </cell>
          <cell r="Q57">
            <v>0</v>
          </cell>
          <cell r="R57">
            <v>0</v>
          </cell>
          <cell r="S57">
            <v>2.52E-2</v>
          </cell>
          <cell r="T57">
            <v>195.17</v>
          </cell>
          <cell r="U57">
            <v>6.9999999999999999E-4</v>
          </cell>
          <cell r="V57">
            <v>5.8</v>
          </cell>
          <cell r="W57">
            <v>0.90790000000000004</v>
          </cell>
          <cell r="X57">
            <v>7035.7</v>
          </cell>
          <cell r="Y57">
            <v>14785.23</v>
          </cell>
        </row>
        <row r="58">
          <cell r="A58" t="str">
            <v>P8092</v>
          </cell>
          <cell r="B58" t="str">
            <v>Jornalista júnior</v>
          </cell>
          <cell r="C58" t="str">
            <v>mês</v>
          </cell>
          <cell r="D58">
            <v>2639.29</v>
          </cell>
          <cell r="E58">
            <v>0.80030000000000001</v>
          </cell>
          <cell r="F58">
            <v>2112.2237869999999</v>
          </cell>
          <cell r="G58">
            <v>0.20369999999999999</v>
          </cell>
          <cell r="H58">
            <v>537.62</v>
          </cell>
          <cell r="I58">
            <v>6.4999999999999997E-3</v>
          </cell>
          <cell r="J58">
            <v>17.09</v>
          </cell>
          <cell r="K58">
            <v>0</v>
          </cell>
          <cell r="L58">
            <v>0</v>
          </cell>
          <cell r="M58">
            <v>2.3E-2</v>
          </cell>
          <cell r="N58">
            <v>60.67</v>
          </cell>
          <cell r="O58">
            <v>1E-3</v>
          </cell>
          <cell r="P58">
            <v>2.74</v>
          </cell>
          <cell r="Q58">
            <v>0</v>
          </cell>
          <cell r="R58">
            <v>0</v>
          </cell>
          <cell r="S58">
            <v>7.3899999999999993E-2</v>
          </cell>
          <cell r="T58">
            <v>195.17</v>
          </cell>
          <cell r="U58">
            <v>2.2000000000000001E-3</v>
          </cell>
          <cell r="V58">
            <v>5.8</v>
          </cell>
          <cell r="W58">
            <v>1.1106</v>
          </cell>
          <cell r="X58">
            <v>2931.32</v>
          </cell>
          <cell r="Y58">
            <v>5570.61</v>
          </cell>
        </row>
        <row r="59">
          <cell r="A59" t="str">
            <v>P8093</v>
          </cell>
          <cell r="B59" t="str">
            <v>Jornalista pleno</v>
          </cell>
          <cell r="C59" t="str">
            <v>mês</v>
          </cell>
          <cell r="D59">
            <v>3519.05</v>
          </cell>
          <cell r="E59">
            <v>0.80030000000000001</v>
          </cell>
          <cell r="F59">
            <v>2816.2957150000002</v>
          </cell>
          <cell r="G59">
            <v>0.15279999999999999</v>
          </cell>
          <cell r="H59">
            <v>537.62</v>
          </cell>
          <cell r="I59">
            <v>4.8999999999999998E-3</v>
          </cell>
          <cell r="J59">
            <v>17.09</v>
          </cell>
          <cell r="K59">
            <v>0</v>
          </cell>
          <cell r="L59">
            <v>0</v>
          </cell>
          <cell r="M59">
            <v>2.2000000000000001E-3</v>
          </cell>
          <cell r="N59">
            <v>7.89</v>
          </cell>
          <cell r="O59">
            <v>8.0000000000000004E-4</v>
          </cell>
          <cell r="P59">
            <v>2.74</v>
          </cell>
          <cell r="Q59">
            <v>0</v>
          </cell>
          <cell r="R59">
            <v>0</v>
          </cell>
          <cell r="S59">
            <v>5.5500000000000001E-2</v>
          </cell>
          <cell r="T59">
            <v>195.17</v>
          </cell>
          <cell r="U59">
            <v>1.6000000000000001E-3</v>
          </cell>
          <cell r="V59">
            <v>5.8</v>
          </cell>
          <cell r="W59">
            <v>1.0181</v>
          </cell>
          <cell r="X59">
            <v>3582.61</v>
          </cell>
          <cell r="Y59">
            <v>7101.65</v>
          </cell>
        </row>
        <row r="60">
          <cell r="A60" t="str">
            <v>P8094</v>
          </cell>
          <cell r="B60" t="str">
            <v>Jornalista sênior</v>
          </cell>
          <cell r="C60" t="str">
            <v>mês</v>
          </cell>
          <cell r="D60">
            <v>7082.22</v>
          </cell>
          <cell r="E60">
            <v>0.80030000000000001</v>
          </cell>
          <cell r="F60">
            <v>5667.9006660000005</v>
          </cell>
          <cell r="G60">
            <v>7.5899999999999995E-2</v>
          </cell>
          <cell r="H60">
            <v>537.62</v>
          </cell>
          <cell r="I60">
            <v>2.3999999999999998E-3</v>
          </cell>
          <cell r="J60">
            <v>17.09</v>
          </cell>
          <cell r="K60">
            <v>0</v>
          </cell>
          <cell r="L60">
            <v>0</v>
          </cell>
          <cell r="M60">
            <v>0</v>
          </cell>
          <cell r="N60">
            <v>0</v>
          </cell>
          <cell r="O60">
            <v>4.0000000000000002E-4</v>
          </cell>
          <cell r="P60">
            <v>2.74</v>
          </cell>
          <cell r="Q60">
            <v>0</v>
          </cell>
          <cell r="R60">
            <v>0</v>
          </cell>
          <cell r="S60">
            <v>2.76E-2</v>
          </cell>
          <cell r="T60">
            <v>195.17</v>
          </cell>
          <cell r="U60">
            <v>8.0000000000000004E-4</v>
          </cell>
          <cell r="V60">
            <v>5.8</v>
          </cell>
          <cell r="W60">
            <v>0.90739999999999998</v>
          </cell>
          <cell r="X60">
            <v>6426.33</v>
          </cell>
          <cell r="Y60">
            <v>13508.54</v>
          </cell>
        </row>
        <row r="61">
          <cell r="A61" t="str">
            <v>P8098</v>
          </cell>
          <cell r="B61" t="str">
            <v>Laboratorista</v>
          </cell>
          <cell r="C61" t="str">
            <v>mês</v>
          </cell>
          <cell r="D61">
            <v>1832.09</v>
          </cell>
          <cell r="E61">
            <v>0.76590000000000003</v>
          </cell>
          <cell r="F61">
            <v>1403.197731</v>
          </cell>
          <cell r="G61">
            <v>0.29339999999999999</v>
          </cell>
          <cell r="H61">
            <v>537.62</v>
          </cell>
          <cell r="I61">
            <v>1.0500000000000001E-2</v>
          </cell>
          <cell r="J61">
            <v>19.16</v>
          </cell>
          <cell r="K61">
            <v>0</v>
          </cell>
          <cell r="L61">
            <v>0</v>
          </cell>
          <cell r="M61">
            <v>5.96E-2</v>
          </cell>
          <cell r="N61">
            <v>109.11</v>
          </cell>
          <cell r="O61">
            <v>2.3999999999999998E-3</v>
          </cell>
          <cell r="P61">
            <v>4.3099999999999996</v>
          </cell>
          <cell r="Q61">
            <v>0</v>
          </cell>
          <cell r="R61">
            <v>0</v>
          </cell>
          <cell r="S61">
            <v>0.1065</v>
          </cell>
          <cell r="T61">
            <v>195.17</v>
          </cell>
          <cell r="U61">
            <v>3.2000000000000002E-3</v>
          </cell>
          <cell r="V61">
            <v>5.8</v>
          </cell>
          <cell r="W61">
            <v>1.2414000000000001</v>
          </cell>
          <cell r="X61">
            <v>2274.37</v>
          </cell>
          <cell r="Y61">
            <v>4106.46</v>
          </cell>
        </row>
        <row r="62">
          <cell r="A62" t="str">
            <v>P8102</v>
          </cell>
          <cell r="B62" t="str">
            <v>Médico veterinário</v>
          </cell>
          <cell r="C62" t="str">
            <v>mês</v>
          </cell>
          <cell r="D62">
            <v>8882.5</v>
          </cell>
          <cell r="E62">
            <v>0.79330000000000001</v>
          </cell>
          <cell r="F62">
            <v>7046.4872500000001</v>
          </cell>
          <cell r="G62">
            <v>6.0499999999999998E-2</v>
          </cell>
          <cell r="H62">
            <v>537.62</v>
          </cell>
          <cell r="I62">
            <v>1.9E-3</v>
          </cell>
          <cell r="J62">
            <v>17.09</v>
          </cell>
          <cell r="K62">
            <v>0</v>
          </cell>
          <cell r="L62">
            <v>0</v>
          </cell>
          <cell r="M62">
            <v>0</v>
          </cell>
          <cell r="N62">
            <v>0</v>
          </cell>
          <cell r="O62">
            <v>2.0000000000000001E-4</v>
          </cell>
          <cell r="P62">
            <v>2.0099999999999998</v>
          </cell>
          <cell r="Q62">
            <v>0</v>
          </cell>
          <cell r="R62">
            <v>0</v>
          </cell>
          <cell r="S62">
            <v>2.1999999999999999E-2</v>
          </cell>
          <cell r="T62">
            <v>195.17</v>
          </cell>
          <cell r="U62">
            <v>6.9999999999999999E-4</v>
          </cell>
          <cell r="V62">
            <v>5.8</v>
          </cell>
          <cell r="W62">
            <v>0.87860000000000005</v>
          </cell>
          <cell r="X62">
            <v>7804.18</v>
          </cell>
          <cell r="Y62">
            <v>16686.68</v>
          </cell>
        </row>
        <row r="63">
          <cell r="A63" t="str">
            <v>P8106</v>
          </cell>
          <cell r="B63" t="str">
            <v>Meteorologista júnior</v>
          </cell>
          <cell r="C63" t="str">
            <v>mês</v>
          </cell>
          <cell r="D63">
            <v>3776.85</v>
          </cell>
          <cell r="E63">
            <v>0.7974</v>
          </cell>
          <cell r="F63">
            <v>3011.6601900000001</v>
          </cell>
          <cell r="G63">
            <v>0.14230000000000001</v>
          </cell>
          <cell r="H63">
            <v>537.62</v>
          </cell>
          <cell r="I63">
            <v>4.4999999999999997E-3</v>
          </cell>
          <cell r="J63">
            <v>17.09</v>
          </cell>
          <cell r="K63">
            <v>0</v>
          </cell>
          <cell r="L63">
            <v>0</v>
          </cell>
          <cell r="M63">
            <v>0</v>
          </cell>
          <cell r="N63">
            <v>0</v>
          </cell>
          <cell r="O63">
            <v>5.9999999999999995E-4</v>
          </cell>
          <cell r="P63">
            <v>2.2999999999999998</v>
          </cell>
          <cell r="Q63">
            <v>0</v>
          </cell>
          <cell r="R63">
            <v>0</v>
          </cell>
          <cell r="S63">
            <v>5.1700000000000003E-2</v>
          </cell>
          <cell r="T63">
            <v>195.17</v>
          </cell>
          <cell r="U63">
            <v>1.5E-3</v>
          </cell>
          <cell r="V63">
            <v>5.8</v>
          </cell>
          <cell r="W63">
            <v>0.99809999999999999</v>
          </cell>
          <cell r="X63">
            <v>3769.65</v>
          </cell>
          <cell r="Y63">
            <v>7546.5</v>
          </cell>
        </row>
        <row r="64">
          <cell r="A64" t="str">
            <v>P8107</v>
          </cell>
          <cell r="B64" t="str">
            <v>Meteorologista pleno</v>
          </cell>
          <cell r="C64" t="str">
            <v>mês</v>
          </cell>
          <cell r="D64">
            <v>5035.8</v>
          </cell>
          <cell r="E64">
            <v>0.7974</v>
          </cell>
          <cell r="F64">
            <v>4015.5469200000002</v>
          </cell>
          <cell r="G64">
            <v>0.10680000000000001</v>
          </cell>
          <cell r="H64">
            <v>537.62</v>
          </cell>
          <cell r="I64">
            <v>3.3999999999999998E-3</v>
          </cell>
          <cell r="J64">
            <v>17.09</v>
          </cell>
          <cell r="K64">
            <v>0</v>
          </cell>
          <cell r="L64">
            <v>0</v>
          </cell>
          <cell r="M64">
            <v>0</v>
          </cell>
          <cell r="N64">
            <v>0</v>
          </cell>
          <cell r="O64">
            <v>5.0000000000000001E-4</v>
          </cell>
          <cell r="P64">
            <v>2.2999999999999998</v>
          </cell>
          <cell r="Q64">
            <v>0</v>
          </cell>
          <cell r="R64">
            <v>0</v>
          </cell>
          <cell r="S64">
            <v>3.8800000000000001E-2</v>
          </cell>
          <cell r="T64">
            <v>195.17</v>
          </cell>
          <cell r="U64">
            <v>1.1999999999999999E-3</v>
          </cell>
          <cell r="V64">
            <v>5.8</v>
          </cell>
          <cell r="W64">
            <v>0.94789999999999996</v>
          </cell>
          <cell r="X64">
            <v>4773.53</v>
          </cell>
          <cell r="Y64">
            <v>9809.33</v>
          </cell>
        </row>
        <row r="65">
          <cell r="A65" t="str">
            <v>P8108</v>
          </cell>
          <cell r="B65" t="str">
            <v>Meteorologista sênior</v>
          </cell>
          <cell r="C65" t="str">
            <v>mês</v>
          </cell>
          <cell r="D65">
            <v>8917.58</v>
          </cell>
          <cell r="E65">
            <v>0.7974</v>
          </cell>
          <cell r="F65">
            <v>7110.8782920000003</v>
          </cell>
          <cell r="G65">
            <v>6.0299999999999999E-2</v>
          </cell>
          <cell r="H65">
            <v>537.62</v>
          </cell>
          <cell r="I65">
            <v>1.9E-3</v>
          </cell>
          <cell r="J65">
            <v>17.09</v>
          </cell>
          <cell r="K65">
            <v>0</v>
          </cell>
          <cell r="L65">
            <v>0</v>
          </cell>
          <cell r="M65">
            <v>0</v>
          </cell>
          <cell r="N65">
            <v>0</v>
          </cell>
          <cell r="O65">
            <v>2.9999999999999997E-4</v>
          </cell>
          <cell r="P65">
            <v>2.2999999999999998</v>
          </cell>
          <cell r="Q65">
            <v>0</v>
          </cell>
          <cell r="R65">
            <v>0</v>
          </cell>
          <cell r="S65">
            <v>2.1899999999999999E-2</v>
          </cell>
          <cell r="T65">
            <v>195.17</v>
          </cell>
          <cell r="U65">
            <v>6.9999999999999999E-4</v>
          </cell>
          <cell r="V65">
            <v>5.8</v>
          </cell>
          <cell r="W65">
            <v>0.88239999999999996</v>
          </cell>
          <cell r="X65">
            <v>7868.86</v>
          </cell>
          <cell r="Y65">
            <v>16786.439999999999</v>
          </cell>
        </row>
        <row r="66">
          <cell r="A66" t="str">
            <v>P8112</v>
          </cell>
          <cell r="B66" t="str">
            <v>Motorista de caminhão</v>
          </cell>
          <cell r="C66" t="str">
            <v>mês</v>
          </cell>
          <cell r="D66">
            <v>1819.16</v>
          </cell>
          <cell r="E66">
            <v>0.78069999999999995</v>
          </cell>
          <cell r="F66">
            <v>1420.218212</v>
          </cell>
          <cell r="G66">
            <v>0.29549999999999998</v>
          </cell>
          <cell r="H66">
            <v>537.62</v>
          </cell>
          <cell r="I66">
            <v>1.14E-2</v>
          </cell>
          <cell r="J66">
            <v>20.8</v>
          </cell>
          <cell r="K66">
            <v>0</v>
          </cell>
          <cell r="L66">
            <v>0</v>
          </cell>
          <cell r="M66">
            <v>6.0400000000000002E-2</v>
          </cell>
          <cell r="N66">
            <v>109.88</v>
          </cell>
          <cell r="O66">
            <v>2.5999999999999999E-3</v>
          </cell>
          <cell r="P66">
            <v>4.8099999999999996</v>
          </cell>
          <cell r="Q66">
            <v>0</v>
          </cell>
          <cell r="R66">
            <v>0</v>
          </cell>
          <cell r="S66">
            <v>0.10730000000000001</v>
          </cell>
          <cell r="T66">
            <v>195.17</v>
          </cell>
          <cell r="U66">
            <v>3.2000000000000002E-3</v>
          </cell>
          <cell r="V66">
            <v>5.8</v>
          </cell>
          <cell r="W66">
            <v>1.2612000000000001</v>
          </cell>
          <cell r="X66">
            <v>2294.31</v>
          </cell>
          <cell r="Y66">
            <v>4113.46</v>
          </cell>
        </row>
        <row r="67">
          <cell r="A67" t="str">
            <v>P8113</v>
          </cell>
          <cell r="B67" t="str">
            <v>Motorista de veículo leve</v>
          </cell>
          <cell r="C67" t="str">
            <v>mês</v>
          </cell>
          <cell r="D67">
            <v>1676.06</v>
          </cell>
          <cell r="E67">
            <v>0.77190000000000003</v>
          </cell>
          <cell r="F67">
            <v>1293.750714</v>
          </cell>
          <cell r="G67">
            <v>0.32079999999999997</v>
          </cell>
          <cell r="H67">
            <v>537.62</v>
          </cell>
          <cell r="I67">
            <v>1.24E-2</v>
          </cell>
          <cell r="J67">
            <v>20.8</v>
          </cell>
          <cell r="K67">
            <v>0</v>
          </cell>
          <cell r="L67">
            <v>0</v>
          </cell>
          <cell r="M67">
            <v>7.0699999999999999E-2</v>
          </cell>
          <cell r="N67">
            <v>118.47</v>
          </cell>
          <cell r="O67">
            <v>2.3E-3</v>
          </cell>
          <cell r="P67">
            <v>3.85</v>
          </cell>
          <cell r="Q67">
            <v>0</v>
          </cell>
          <cell r="R67">
            <v>0</v>
          </cell>
          <cell r="S67">
            <v>0.1164</v>
          </cell>
          <cell r="T67">
            <v>195.17</v>
          </cell>
          <cell r="U67">
            <v>3.5000000000000001E-3</v>
          </cell>
          <cell r="V67">
            <v>5.8</v>
          </cell>
          <cell r="W67">
            <v>1.298</v>
          </cell>
          <cell r="X67">
            <v>2175.46</v>
          </cell>
          <cell r="Y67">
            <v>3851.52</v>
          </cell>
        </row>
        <row r="68">
          <cell r="A68" t="str">
            <v>P8117</v>
          </cell>
          <cell r="B68" t="str">
            <v>Oceanógrafo júnior</v>
          </cell>
          <cell r="C68" t="str">
            <v>mês</v>
          </cell>
          <cell r="D68">
            <v>3416.43</v>
          </cell>
          <cell r="E68">
            <v>0.80479999999999996</v>
          </cell>
          <cell r="F68">
            <v>2749.5428639999996</v>
          </cell>
          <cell r="G68">
            <v>0.15740000000000001</v>
          </cell>
          <cell r="H68">
            <v>537.62</v>
          </cell>
          <cell r="I68">
            <v>5.0000000000000001E-3</v>
          </cell>
          <cell r="J68">
            <v>17.09</v>
          </cell>
          <cell r="K68">
            <v>0</v>
          </cell>
          <cell r="L68">
            <v>0</v>
          </cell>
          <cell r="M68">
            <v>4.1000000000000003E-3</v>
          </cell>
          <cell r="N68">
            <v>14.05</v>
          </cell>
          <cell r="O68">
            <v>1.1000000000000001E-3</v>
          </cell>
          <cell r="P68">
            <v>3.85</v>
          </cell>
          <cell r="Q68">
            <v>0</v>
          </cell>
          <cell r="R68">
            <v>0</v>
          </cell>
          <cell r="S68">
            <v>5.7099999999999998E-2</v>
          </cell>
          <cell r="T68">
            <v>195.17</v>
          </cell>
          <cell r="U68">
            <v>1.6999999999999999E-3</v>
          </cell>
          <cell r="V68">
            <v>5.8</v>
          </cell>
          <cell r="W68">
            <v>1.0311999999999999</v>
          </cell>
          <cell r="X68">
            <v>3523.12</v>
          </cell>
          <cell r="Y68">
            <v>6939.55</v>
          </cell>
        </row>
        <row r="69">
          <cell r="A69" t="str">
            <v>P8118</v>
          </cell>
          <cell r="B69" t="str">
            <v>Oceanógrafo pleno</v>
          </cell>
          <cell r="C69" t="str">
            <v>mês</v>
          </cell>
          <cell r="D69">
            <v>4555.24</v>
          </cell>
          <cell r="E69">
            <v>0.80479999999999996</v>
          </cell>
          <cell r="F69">
            <v>3666.0571519999999</v>
          </cell>
          <cell r="G69">
            <v>0.11799999999999999</v>
          </cell>
          <cell r="H69">
            <v>537.62</v>
          </cell>
          <cell r="I69">
            <v>3.8E-3</v>
          </cell>
          <cell r="J69">
            <v>17.09</v>
          </cell>
          <cell r="K69">
            <v>0</v>
          </cell>
          <cell r="L69">
            <v>0</v>
          </cell>
          <cell r="M69">
            <v>0</v>
          </cell>
          <cell r="N69">
            <v>0</v>
          </cell>
          <cell r="O69">
            <v>8.0000000000000004E-4</v>
          </cell>
          <cell r="P69">
            <v>3.85</v>
          </cell>
          <cell r="Q69">
            <v>0</v>
          </cell>
          <cell r="R69">
            <v>0</v>
          </cell>
          <cell r="S69">
            <v>4.2799999999999998E-2</v>
          </cell>
          <cell r="T69">
            <v>195.17</v>
          </cell>
          <cell r="U69">
            <v>1.2999999999999999E-3</v>
          </cell>
          <cell r="V69">
            <v>5.8</v>
          </cell>
          <cell r="W69">
            <v>0.97150000000000003</v>
          </cell>
          <cell r="X69">
            <v>4425.58</v>
          </cell>
          <cell r="Y69">
            <v>8980.82</v>
          </cell>
        </row>
        <row r="70">
          <cell r="A70" t="str">
            <v>P8119</v>
          </cell>
          <cell r="B70" t="str">
            <v>Oceanógrafo sênior</v>
          </cell>
          <cell r="C70" t="str">
            <v>mês</v>
          </cell>
          <cell r="D70">
            <v>6816.78</v>
          </cell>
          <cell r="E70">
            <v>0.80479999999999996</v>
          </cell>
          <cell r="F70">
            <v>5486.1445439999998</v>
          </cell>
          <cell r="G70">
            <v>7.8899999999999998E-2</v>
          </cell>
          <cell r="H70">
            <v>537.62</v>
          </cell>
          <cell r="I70">
            <v>2.5000000000000001E-3</v>
          </cell>
          <cell r="J70">
            <v>17.09</v>
          </cell>
          <cell r="K70">
            <v>0</v>
          </cell>
          <cell r="L70">
            <v>0</v>
          </cell>
          <cell r="M70">
            <v>0</v>
          </cell>
          <cell r="N70">
            <v>0</v>
          </cell>
          <cell r="O70">
            <v>5.9999999999999995E-4</v>
          </cell>
          <cell r="P70">
            <v>3.85</v>
          </cell>
          <cell r="Q70">
            <v>0</v>
          </cell>
          <cell r="R70">
            <v>0</v>
          </cell>
          <cell r="S70">
            <v>2.86E-2</v>
          </cell>
          <cell r="T70">
            <v>195.17</v>
          </cell>
          <cell r="U70">
            <v>8.9999999999999998E-4</v>
          </cell>
          <cell r="V70">
            <v>5.8</v>
          </cell>
          <cell r="W70">
            <v>0.91620000000000001</v>
          </cell>
          <cell r="X70">
            <v>6245.67</v>
          </cell>
          <cell r="Y70">
            <v>13062.45</v>
          </cell>
        </row>
        <row r="71">
          <cell r="A71" t="str">
            <v>P8123</v>
          </cell>
          <cell r="B71" t="str">
            <v>Paleontólogo / Arqueólogo / Antropólogo júnior</v>
          </cell>
          <cell r="C71" t="str">
            <v>mês</v>
          </cell>
          <cell r="D71">
            <v>2982.87</v>
          </cell>
          <cell r="E71">
            <v>0.81299999999999994</v>
          </cell>
          <cell r="F71">
            <v>2425.0733099999998</v>
          </cell>
          <cell r="G71">
            <v>0.1802</v>
          </cell>
          <cell r="H71">
            <v>537.62</v>
          </cell>
          <cell r="I71">
            <v>5.7000000000000002E-3</v>
          </cell>
          <cell r="J71">
            <v>17.09</v>
          </cell>
          <cell r="K71">
            <v>0</v>
          </cell>
          <cell r="L71">
            <v>0</v>
          </cell>
          <cell r="M71">
            <v>1.34E-2</v>
          </cell>
          <cell r="N71">
            <v>40.06</v>
          </cell>
          <cell r="O71">
            <v>1.8E-3</v>
          </cell>
          <cell r="P71">
            <v>5.24</v>
          </cell>
          <cell r="Q71">
            <v>0</v>
          </cell>
          <cell r="R71">
            <v>0</v>
          </cell>
          <cell r="S71">
            <v>6.54E-2</v>
          </cell>
          <cell r="T71">
            <v>195.17</v>
          </cell>
          <cell r="U71">
            <v>1.9E-3</v>
          </cell>
          <cell r="V71">
            <v>5.8</v>
          </cell>
          <cell r="W71">
            <v>1.0814999999999999</v>
          </cell>
          <cell r="X71">
            <v>3226.06</v>
          </cell>
          <cell r="Y71">
            <v>6208.93</v>
          </cell>
        </row>
        <row r="72">
          <cell r="A72" t="str">
            <v>P8124</v>
          </cell>
          <cell r="B72" t="str">
            <v>Paleontólogo / Arqueólogo / Antropólogo pleno</v>
          </cell>
          <cell r="C72" t="str">
            <v>mês</v>
          </cell>
          <cell r="D72">
            <v>3977.16</v>
          </cell>
          <cell r="E72">
            <v>0.81299999999999994</v>
          </cell>
          <cell r="F72">
            <v>3233.4310799999998</v>
          </cell>
          <cell r="G72">
            <v>0.13519999999999999</v>
          </cell>
          <cell r="H72">
            <v>537.62</v>
          </cell>
          <cell r="I72">
            <v>4.3E-3</v>
          </cell>
          <cell r="J72">
            <v>17.09</v>
          </cell>
          <cell r="K72">
            <v>0</v>
          </cell>
          <cell r="L72">
            <v>0</v>
          </cell>
          <cell r="M72">
            <v>0</v>
          </cell>
          <cell r="N72">
            <v>0</v>
          </cell>
          <cell r="O72">
            <v>1.2999999999999999E-3</v>
          </cell>
          <cell r="P72">
            <v>5.24</v>
          </cell>
          <cell r="Q72">
            <v>0</v>
          </cell>
          <cell r="R72">
            <v>0</v>
          </cell>
          <cell r="S72">
            <v>4.9099999999999998E-2</v>
          </cell>
          <cell r="T72">
            <v>195.17</v>
          </cell>
          <cell r="U72">
            <v>1.5E-3</v>
          </cell>
          <cell r="V72">
            <v>5.8</v>
          </cell>
          <cell r="W72">
            <v>1.0043</v>
          </cell>
          <cell r="X72">
            <v>3994.35</v>
          </cell>
          <cell r="Y72">
            <v>7971.52</v>
          </cell>
        </row>
        <row r="73">
          <cell r="A73" t="str">
            <v>P8125</v>
          </cell>
          <cell r="B73" t="str">
            <v>Paleontólogo / Arqueólogo / Antropólogo sênior</v>
          </cell>
          <cell r="C73" t="str">
            <v>mês</v>
          </cell>
          <cell r="D73">
            <v>6355.79</v>
          </cell>
          <cell r="E73">
            <v>0.81299999999999994</v>
          </cell>
          <cell r="F73">
            <v>5167.2572700000001</v>
          </cell>
          <cell r="G73">
            <v>8.4599999999999995E-2</v>
          </cell>
          <cell r="H73">
            <v>537.62</v>
          </cell>
          <cell r="I73">
            <v>2.7000000000000001E-3</v>
          </cell>
          <cell r="J73">
            <v>17.09</v>
          </cell>
          <cell r="K73">
            <v>0</v>
          </cell>
          <cell r="L73">
            <v>0</v>
          </cell>
          <cell r="M73">
            <v>0</v>
          </cell>
          <cell r="N73">
            <v>0</v>
          </cell>
          <cell r="O73">
            <v>8.0000000000000004E-4</v>
          </cell>
          <cell r="P73">
            <v>5.24</v>
          </cell>
          <cell r="Q73">
            <v>0</v>
          </cell>
          <cell r="R73">
            <v>0</v>
          </cell>
          <cell r="S73">
            <v>3.0700000000000002E-2</v>
          </cell>
          <cell r="T73">
            <v>195.17</v>
          </cell>
          <cell r="U73">
            <v>8.9999999999999998E-4</v>
          </cell>
          <cell r="V73">
            <v>5.8</v>
          </cell>
          <cell r="W73">
            <v>0.93269999999999997</v>
          </cell>
          <cell r="X73">
            <v>5928.18</v>
          </cell>
          <cell r="Y73">
            <v>12283.96</v>
          </cell>
        </row>
        <row r="74">
          <cell r="A74" t="str">
            <v>P8129</v>
          </cell>
          <cell r="B74" t="str">
            <v>Pedagogo júnior</v>
          </cell>
          <cell r="C74" t="str">
            <v>mês</v>
          </cell>
          <cell r="D74">
            <v>3332.93</v>
          </cell>
          <cell r="E74">
            <v>0.80300000000000005</v>
          </cell>
          <cell r="F74">
            <v>2676.3427900000002</v>
          </cell>
          <cell r="G74">
            <v>0.1613</v>
          </cell>
          <cell r="H74">
            <v>537.62</v>
          </cell>
          <cell r="I74">
            <v>5.1000000000000004E-3</v>
          </cell>
          <cell r="J74">
            <v>17.09</v>
          </cell>
          <cell r="K74">
            <v>0</v>
          </cell>
          <cell r="L74">
            <v>0</v>
          </cell>
          <cell r="M74">
            <v>5.7000000000000002E-3</v>
          </cell>
          <cell r="N74">
            <v>19.059999999999999</v>
          </cell>
          <cell r="O74">
            <v>6.9999999999999999E-4</v>
          </cell>
          <cell r="P74">
            <v>2.48</v>
          </cell>
          <cell r="Q74">
            <v>0</v>
          </cell>
          <cell r="R74">
            <v>0</v>
          </cell>
          <cell r="S74">
            <v>5.8599999999999999E-2</v>
          </cell>
          <cell r="T74">
            <v>195.17</v>
          </cell>
          <cell r="U74">
            <v>1.6999999999999999E-3</v>
          </cell>
          <cell r="V74">
            <v>5.8</v>
          </cell>
          <cell r="W74">
            <v>1.0362</v>
          </cell>
          <cell r="X74">
            <v>3453.56</v>
          </cell>
          <cell r="Y74">
            <v>6786.49</v>
          </cell>
        </row>
        <row r="75">
          <cell r="A75" t="str">
            <v>P8130</v>
          </cell>
          <cell r="B75" t="str">
            <v>Pedagogo pleno</v>
          </cell>
          <cell r="C75" t="str">
            <v>mês</v>
          </cell>
          <cell r="D75">
            <v>4443.91</v>
          </cell>
          <cell r="E75">
            <v>0.80300000000000005</v>
          </cell>
          <cell r="F75">
            <v>3568.45973</v>
          </cell>
          <cell r="G75">
            <v>0.121</v>
          </cell>
          <cell r="H75">
            <v>537.62</v>
          </cell>
          <cell r="I75">
            <v>3.8E-3</v>
          </cell>
          <cell r="J75">
            <v>17.09</v>
          </cell>
          <cell r="K75">
            <v>0</v>
          </cell>
          <cell r="L75">
            <v>0</v>
          </cell>
          <cell r="M75">
            <v>0</v>
          </cell>
          <cell r="N75">
            <v>0</v>
          </cell>
          <cell r="O75">
            <v>5.9999999999999995E-4</v>
          </cell>
          <cell r="P75">
            <v>2.48</v>
          </cell>
          <cell r="Q75">
            <v>0</v>
          </cell>
          <cell r="R75">
            <v>0</v>
          </cell>
          <cell r="S75">
            <v>4.3900000000000002E-2</v>
          </cell>
          <cell r="T75">
            <v>195.17</v>
          </cell>
          <cell r="U75">
            <v>1.2999999999999999E-3</v>
          </cell>
          <cell r="V75">
            <v>5.8</v>
          </cell>
          <cell r="W75">
            <v>0.97360000000000002</v>
          </cell>
          <cell r="X75">
            <v>4326.62</v>
          </cell>
          <cell r="Y75">
            <v>8770.52</v>
          </cell>
        </row>
        <row r="76">
          <cell r="A76" t="str">
            <v>P8131</v>
          </cell>
          <cell r="B76" t="str">
            <v>Pedagogo sênior</v>
          </cell>
          <cell r="C76" t="str">
            <v>mês</v>
          </cell>
          <cell r="D76">
            <v>7813.28</v>
          </cell>
          <cell r="E76">
            <v>0.80300000000000005</v>
          </cell>
          <cell r="F76">
            <v>6274.0638399999998</v>
          </cell>
          <cell r="G76">
            <v>6.88E-2</v>
          </cell>
          <cell r="H76">
            <v>537.62</v>
          </cell>
          <cell r="I76">
            <v>2.2000000000000001E-3</v>
          </cell>
          <cell r="J76">
            <v>17.09</v>
          </cell>
          <cell r="K76">
            <v>0</v>
          </cell>
          <cell r="L76">
            <v>0</v>
          </cell>
          <cell r="M76">
            <v>0</v>
          </cell>
          <cell r="N76">
            <v>0</v>
          </cell>
          <cell r="O76">
            <v>2.9999999999999997E-4</v>
          </cell>
          <cell r="P76">
            <v>2.48</v>
          </cell>
          <cell r="Q76">
            <v>0</v>
          </cell>
          <cell r="R76">
            <v>0</v>
          </cell>
          <cell r="S76">
            <v>2.5000000000000001E-2</v>
          </cell>
          <cell r="T76">
            <v>195.17</v>
          </cell>
          <cell r="U76">
            <v>6.9999999999999999E-4</v>
          </cell>
          <cell r="V76">
            <v>5.8</v>
          </cell>
          <cell r="W76">
            <v>0.9</v>
          </cell>
          <cell r="X76">
            <v>7032.22</v>
          </cell>
          <cell r="Y76">
            <v>14845.5</v>
          </cell>
        </row>
        <row r="77">
          <cell r="A77" t="str">
            <v>P8135</v>
          </cell>
          <cell r="B77" t="str">
            <v>Secretária</v>
          </cell>
          <cell r="C77" t="str">
            <v>mês</v>
          </cell>
          <cell r="D77">
            <v>1968.4</v>
          </cell>
          <cell r="E77">
            <v>0.76859999999999995</v>
          </cell>
          <cell r="F77">
            <v>1512.9122399999999</v>
          </cell>
          <cell r="G77">
            <v>0.27310000000000001</v>
          </cell>
          <cell r="H77">
            <v>537.62</v>
          </cell>
          <cell r="I77">
            <v>0</v>
          </cell>
          <cell r="J77">
            <v>0</v>
          </cell>
          <cell r="K77">
            <v>0</v>
          </cell>
          <cell r="L77">
            <v>0</v>
          </cell>
          <cell r="M77">
            <v>5.1299999999999998E-2</v>
          </cell>
          <cell r="N77">
            <v>100.93</v>
          </cell>
          <cell r="O77">
            <v>1.6000000000000001E-3</v>
          </cell>
          <cell r="P77">
            <v>3.19</v>
          </cell>
          <cell r="Q77">
            <v>0</v>
          </cell>
          <cell r="R77">
            <v>0</v>
          </cell>
          <cell r="S77">
            <v>9.9199999999999997E-2</v>
          </cell>
          <cell r="T77">
            <v>195.17</v>
          </cell>
          <cell r="U77">
            <v>2.8999999999999998E-3</v>
          </cell>
          <cell r="V77">
            <v>5.8</v>
          </cell>
          <cell r="W77">
            <v>1.1967000000000001</v>
          </cell>
          <cell r="X77">
            <v>2355.62</v>
          </cell>
          <cell r="Y77">
            <v>4324.0200000000004</v>
          </cell>
        </row>
        <row r="78">
          <cell r="A78" t="str">
            <v>P8139</v>
          </cell>
          <cell r="B78" t="str">
            <v>Sondador</v>
          </cell>
          <cell r="C78" t="str">
            <v>mês</v>
          </cell>
          <cell r="D78">
            <v>1581.29</v>
          </cell>
          <cell r="E78">
            <v>0.76039999999999996</v>
          </cell>
          <cell r="F78">
            <v>1202.412916</v>
          </cell>
          <cell r="G78">
            <v>0.34</v>
          </cell>
          <cell r="H78">
            <v>537.62</v>
          </cell>
          <cell r="I78">
            <v>1.21E-2</v>
          </cell>
          <cell r="J78">
            <v>19.16</v>
          </cell>
          <cell r="K78">
            <v>0</v>
          </cell>
          <cell r="L78">
            <v>0</v>
          </cell>
          <cell r="M78">
            <v>7.85E-2</v>
          </cell>
          <cell r="N78">
            <v>124.15</v>
          </cell>
          <cell r="O78">
            <v>2.8999999999999998E-3</v>
          </cell>
          <cell r="P78">
            <v>4.53</v>
          </cell>
          <cell r="Q78">
            <v>0</v>
          </cell>
          <cell r="R78">
            <v>0</v>
          </cell>
          <cell r="S78">
            <v>0.1234</v>
          </cell>
          <cell r="T78">
            <v>195.17</v>
          </cell>
          <cell r="U78">
            <v>3.7000000000000002E-3</v>
          </cell>
          <cell r="V78">
            <v>5.8</v>
          </cell>
          <cell r="W78">
            <v>1.321</v>
          </cell>
          <cell r="X78">
            <v>2088.85</v>
          </cell>
          <cell r="Y78">
            <v>3670.14</v>
          </cell>
        </row>
        <row r="79">
          <cell r="A79" t="str">
            <v>P8143</v>
          </cell>
          <cell r="B79" t="str">
            <v>Técnico ambiental</v>
          </cell>
          <cell r="C79" t="str">
            <v>mês</v>
          </cell>
          <cell r="D79">
            <v>2291.36</v>
          </cell>
          <cell r="E79">
            <v>0.76629999999999998</v>
          </cell>
          <cell r="F79">
            <v>1755.8691679999999</v>
          </cell>
          <cell r="G79">
            <v>0.2346</v>
          </cell>
          <cell r="H79">
            <v>537.62</v>
          </cell>
          <cell r="I79">
            <v>8.3999999999999995E-3</v>
          </cell>
          <cell r="J79">
            <v>19.16</v>
          </cell>
          <cell r="K79">
            <v>0</v>
          </cell>
          <cell r="L79">
            <v>0</v>
          </cell>
          <cell r="M79">
            <v>3.56E-2</v>
          </cell>
          <cell r="N79">
            <v>81.55</v>
          </cell>
          <cell r="O79">
            <v>1.9E-3</v>
          </cell>
          <cell r="P79">
            <v>4.4400000000000004</v>
          </cell>
          <cell r="Q79">
            <v>0</v>
          </cell>
          <cell r="R79">
            <v>0</v>
          </cell>
          <cell r="S79">
            <v>8.5199999999999998E-2</v>
          </cell>
          <cell r="T79">
            <v>195.17</v>
          </cell>
          <cell r="U79">
            <v>2.5000000000000001E-3</v>
          </cell>
          <cell r="V79">
            <v>5.8</v>
          </cell>
          <cell r="W79">
            <v>1.1345000000000001</v>
          </cell>
          <cell r="X79">
            <v>2599.61</v>
          </cell>
          <cell r="Y79">
            <v>4890.9799999999996</v>
          </cell>
        </row>
        <row r="80">
          <cell r="A80" t="str">
            <v>P8147</v>
          </cell>
          <cell r="B80" t="str">
            <v>Técnico de obras</v>
          </cell>
          <cell r="C80" t="str">
            <v>mês</v>
          </cell>
          <cell r="D80">
            <v>2865.43</v>
          </cell>
          <cell r="E80">
            <v>0.76200000000000001</v>
          </cell>
          <cell r="F80">
            <v>2183.45766</v>
          </cell>
          <cell r="G80">
            <v>0.18759999999999999</v>
          </cell>
          <cell r="H80">
            <v>537.62</v>
          </cell>
          <cell r="I80">
            <v>6.7000000000000002E-3</v>
          </cell>
          <cell r="J80">
            <v>19.16</v>
          </cell>
          <cell r="K80">
            <v>0</v>
          </cell>
          <cell r="L80">
            <v>0</v>
          </cell>
          <cell r="M80">
            <v>1.6400000000000001E-2</v>
          </cell>
          <cell r="N80">
            <v>47.11</v>
          </cell>
          <cell r="O80">
            <v>1.6000000000000001E-3</v>
          </cell>
          <cell r="P80">
            <v>4.47</v>
          </cell>
          <cell r="Q80">
            <v>0</v>
          </cell>
          <cell r="R80">
            <v>0</v>
          </cell>
          <cell r="S80">
            <v>6.8099999999999994E-2</v>
          </cell>
          <cell r="T80">
            <v>195.17</v>
          </cell>
          <cell r="U80">
            <v>2E-3</v>
          </cell>
          <cell r="V80">
            <v>5.8</v>
          </cell>
          <cell r="W80">
            <v>1.0444</v>
          </cell>
          <cell r="X80">
            <v>2992.78</v>
          </cell>
          <cell r="Y80">
            <v>5858.22</v>
          </cell>
        </row>
        <row r="81">
          <cell r="A81" t="str">
            <v>P8151</v>
          </cell>
          <cell r="B81" t="str">
            <v>Técnico de segurança do trabalho</v>
          </cell>
          <cell r="C81" t="str">
            <v>mês</v>
          </cell>
          <cell r="D81">
            <v>3833.47</v>
          </cell>
          <cell r="E81">
            <v>0.77439999999999998</v>
          </cell>
          <cell r="F81">
            <v>2968.6391679999997</v>
          </cell>
          <cell r="G81">
            <v>0.14019999999999999</v>
          </cell>
          <cell r="H81">
            <v>537.62</v>
          </cell>
          <cell r="I81">
            <v>5.0000000000000001E-3</v>
          </cell>
          <cell r="J81">
            <v>19.16</v>
          </cell>
          <cell r="K81">
            <v>0</v>
          </cell>
          <cell r="L81">
            <v>0</v>
          </cell>
          <cell r="M81">
            <v>0</v>
          </cell>
          <cell r="N81">
            <v>0</v>
          </cell>
          <cell r="O81">
            <v>1E-3</v>
          </cell>
          <cell r="P81">
            <v>3.9</v>
          </cell>
          <cell r="Q81">
            <v>0</v>
          </cell>
          <cell r="R81">
            <v>0</v>
          </cell>
          <cell r="S81">
            <v>5.0900000000000001E-2</v>
          </cell>
          <cell r="T81">
            <v>195.17</v>
          </cell>
          <cell r="U81">
            <v>1.5E-3</v>
          </cell>
          <cell r="V81">
            <v>5.8</v>
          </cell>
          <cell r="W81">
            <v>0.97309999999999997</v>
          </cell>
          <cell r="X81">
            <v>3730.29</v>
          </cell>
          <cell r="Y81">
            <v>7563.76</v>
          </cell>
        </row>
        <row r="82">
          <cell r="A82" t="str">
            <v>P8155</v>
          </cell>
          <cell r="B82" t="str">
            <v>Técnico em geoprocessamento</v>
          </cell>
          <cell r="C82" t="str">
            <v>mês</v>
          </cell>
          <cell r="D82">
            <v>2183.02</v>
          </cell>
          <cell r="E82">
            <v>0.75780000000000003</v>
          </cell>
          <cell r="F82">
            <v>1654.2925560000001</v>
          </cell>
          <cell r="G82">
            <v>0.24629999999999999</v>
          </cell>
          <cell r="H82">
            <v>537.62</v>
          </cell>
          <cell r="I82">
            <v>8.8000000000000005E-3</v>
          </cell>
          <cell r="J82">
            <v>19.16</v>
          </cell>
          <cell r="K82">
            <v>0</v>
          </cell>
          <cell r="L82">
            <v>0</v>
          </cell>
          <cell r="M82">
            <v>4.0300000000000002E-2</v>
          </cell>
          <cell r="N82">
            <v>88.05</v>
          </cell>
          <cell r="O82">
            <v>1.5E-3</v>
          </cell>
          <cell r="P82">
            <v>3.35</v>
          </cell>
          <cell r="Q82">
            <v>0</v>
          </cell>
          <cell r="R82">
            <v>0</v>
          </cell>
          <cell r="S82">
            <v>8.9399999999999993E-2</v>
          </cell>
          <cell r="T82">
            <v>195.17</v>
          </cell>
          <cell r="U82">
            <v>2.7000000000000001E-3</v>
          </cell>
          <cell r="V82">
            <v>5.8</v>
          </cell>
          <cell r="W82">
            <v>1.1468</v>
          </cell>
          <cell r="X82">
            <v>2503.4499999999998</v>
          </cell>
          <cell r="Y82">
            <v>4686.46</v>
          </cell>
        </row>
        <row r="83">
          <cell r="A83" t="str">
            <v>P8159</v>
          </cell>
          <cell r="B83" t="str">
            <v>Técnico em informática - programador</v>
          </cell>
          <cell r="C83" t="str">
            <v>mês</v>
          </cell>
          <cell r="D83">
            <v>3203.94</v>
          </cell>
          <cell r="E83">
            <v>0.76119999999999999</v>
          </cell>
          <cell r="F83">
            <v>2438.8391280000001</v>
          </cell>
          <cell r="G83">
            <v>0.1678</v>
          </cell>
          <cell r="H83">
            <v>537.62</v>
          </cell>
          <cell r="I83">
            <v>0</v>
          </cell>
          <cell r="J83">
            <v>0</v>
          </cell>
          <cell r="K83">
            <v>0</v>
          </cell>
          <cell r="L83">
            <v>0</v>
          </cell>
          <cell r="M83">
            <v>8.3999999999999995E-3</v>
          </cell>
          <cell r="N83">
            <v>26.8</v>
          </cell>
          <cell r="O83">
            <v>1E-3</v>
          </cell>
          <cell r="P83">
            <v>3.26</v>
          </cell>
          <cell r="Q83">
            <v>0</v>
          </cell>
          <cell r="R83">
            <v>0</v>
          </cell>
          <cell r="S83">
            <v>6.0900000000000003E-2</v>
          </cell>
          <cell r="T83">
            <v>195.17</v>
          </cell>
          <cell r="U83">
            <v>1.8E-3</v>
          </cell>
          <cell r="V83">
            <v>5.8</v>
          </cell>
          <cell r="W83">
            <v>1.0011000000000001</v>
          </cell>
          <cell r="X83">
            <v>3207.49</v>
          </cell>
          <cell r="Y83">
            <v>6411.42</v>
          </cell>
        </row>
        <row r="84">
          <cell r="A84" t="str">
            <v>P8163</v>
          </cell>
          <cell r="B84" t="str">
            <v>Topógrafo</v>
          </cell>
          <cell r="C84" t="str">
            <v>mês</v>
          </cell>
          <cell r="D84">
            <v>1926.61</v>
          </cell>
          <cell r="E84">
            <v>0.7671</v>
          </cell>
          <cell r="F84">
            <v>1477.902531</v>
          </cell>
          <cell r="G84">
            <v>0.27910000000000001</v>
          </cell>
          <cell r="H84">
            <v>537.62</v>
          </cell>
          <cell r="I84">
            <v>9.9000000000000008E-3</v>
          </cell>
          <cell r="J84">
            <v>19.16</v>
          </cell>
          <cell r="K84">
            <v>0</v>
          </cell>
          <cell r="L84">
            <v>0</v>
          </cell>
          <cell r="M84">
            <v>5.3699999999999998E-2</v>
          </cell>
          <cell r="N84">
            <v>103.44</v>
          </cell>
          <cell r="O84">
            <v>1.8E-3</v>
          </cell>
          <cell r="P84">
            <v>3.54</v>
          </cell>
          <cell r="Q84">
            <v>0</v>
          </cell>
          <cell r="R84">
            <v>0</v>
          </cell>
          <cell r="S84">
            <v>0.1013</v>
          </cell>
          <cell r="T84">
            <v>195.17</v>
          </cell>
          <cell r="U84">
            <v>3.0000000000000001E-3</v>
          </cell>
          <cell r="V84">
            <v>5.8</v>
          </cell>
          <cell r="W84">
            <v>1.2159</v>
          </cell>
          <cell r="X84">
            <v>2342.64</v>
          </cell>
          <cell r="Y84">
            <v>4269.25</v>
          </cell>
        </row>
      </sheetData>
      <sheetData sheetId="11"/>
      <sheetData sheetId="12"/>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planalto.gov.br/ccivil_03/_ato2004-2006/2006/decreto/d5992.htm"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tabColor theme="5" tint="0.39997558519241921"/>
  </sheetPr>
  <dimension ref="A1:F10"/>
  <sheetViews>
    <sheetView showGridLines="0" tabSelected="1" workbookViewId="0">
      <selection activeCell="M2" sqref="M2"/>
    </sheetView>
  </sheetViews>
  <sheetFormatPr defaultRowHeight="12.75"/>
  <cols>
    <col min="1" max="1" width="9.140625" style="12"/>
    <col min="2" max="2" width="32.28515625" style="12" customWidth="1"/>
    <col min="3" max="3" width="21.5703125" style="12" customWidth="1"/>
    <col min="4" max="4" width="15.28515625" style="12" customWidth="1"/>
    <col min="5" max="5" width="16.85546875" style="12" customWidth="1"/>
    <col min="6" max="6" width="17.140625" style="12" customWidth="1"/>
    <col min="7" max="16384" width="9.140625" style="12"/>
  </cols>
  <sheetData>
    <row r="1" spans="1:6" ht="15.75">
      <c r="A1" s="299"/>
      <c r="B1" s="299"/>
      <c r="C1" s="285"/>
      <c r="D1" s="285"/>
      <c r="E1" s="285"/>
      <c r="F1" s="285"/>
    </row>
    <row r="2" spans="1:6" ht="37.5" customHeight="1">
      <c r="A2" s="301" t="s">
        <v>5854</v>
      </c>
      <c r="B2" s="301"/>
      <c r="C2" s="301"/>
      <c r="D2" s="301"/>
      <c r="E2" s="301"/>
      <c r="F2" s="301"/>
    </row>
    <row r="3" spans="1:6" ht="15.75">
      <c r="A3" s="302" t="s">
        <v>5878</v>
      </c>
      <c r="B3" s="302"/>
      <c r="C3" s="302"/>
      <c r="D3" s="302"/>
      <c r="E3" s="302"/>
      <c r="F3" s="302"/>
    </row>
    <row r="4" spans="1:6" ht="15.75" customHeight="1">
      <c r="A4" s="300"/>
      <c r="B4" s="300"/>
      <c r="C4" s="300"/>
      <c r="D4" s="300"/>
      <c r="E4" s="300"/>
      <c r="F4" s="300"/>
    </row>
    <row r="5" spans="1:6">
      <c r="A5" s="286" t="s">
        <v>5879</v>
      </c>
      <c r="B5" s="287"/>
      <c r="C5" s="285"/>
      <c r="D5" s="285"/>
      <c r="E5" s="285"/>
      <c r="F5" s="285"/>
    </row>
    <row r="6" spans="1:6">
      <c r="A6" s="285"/>
      <c r="B6" s="285"/>
      <c r="C6" s="285"/>
      <c r="D6" s="285"/>
    </row>
    <row r="7" spans="1:6" ht="45.75" customHeight="1">
      <c r="C7" s="24" t="s">
        <v>5319</v>
      </c>
      <c r="D7" s="25" t="s">
        <v>1</v>
      </c>
      <c r="E7" s="24" t="s">
        <v>5814</v>
      </c>
    </row>
    <row r="8" spans="1:6" ht="26.25" customHeight="1">
      <c r="C8" s="22">
        <v>1</v>
      </c>
      <c r="D8" s="23" t="s">
        <v>5317</v>
      </c>
      <c r="E8" s="20">
        <f>EVTEA!B29</f>
        <v>20658222.689126469</v>
      </c>
    </row>
    <row r="9" spans="1:6" ht="26.25" customHeight="1">
      <c r="C9" s="22">
        <v>2</v>
      </c>
      <c r="D9" s="23" t="s">
        <v>5318</v>
      </c>
      <c r="E9" s="20">
        <f>Comunicação!B11</f>
        <v>600000</v>
      </c>
    </row>
    <row r="10" spans="1:6" ht="24" customHeight="1">
      <c r="C10" s="303" t="s">
        <v>5316</v>
      </c>
      <c r="D10" s="304"/>
      <c r="E10" s="282">
        <f>SUM(E8:E9)</f>
        <v>21258222.689126469</v>
      </c>
    </row>
  </sheetData>
  <mergeCells count="5">
    <mergeCell ref="A1:B1"/>
    <mergeCell ref="A4:F4"/>
    <mergeCell ref="A2:F2"/>
    <mergeCell ref="A3:F3"/>
    <mergeCell ref="C10:D10"/>
  </mergeCell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N23"/>
  <sheetViews>
    <sheetView showGridLines="0" workbookViewId="0">
      <selection activeCell="N4" sqref="N4"/>
    </sheetView>
  </sheetViews>
  <sheetFormatPr defaultRowHeight="12.75"/>
  <cols>
    <col min="1" max="3" width="10" style="12" customWidth="1"/>
    <col min="4" max="4" width="16.42578125" style="155" customWidth="1"/>
    <col min="5" max="5" width="13.140625" style="157" customWidth="1"/>
    <col min="6" max="6" width="15.28515625" style="157" customWidth="1"/>
    <col min="7" max="8" width="13.140625" style="157" customWidth="1"/>
    <col min="9" max="9" width="1.7109375" style="157" customWidth="1"/>
    <col min="10" max="10" width="11.85546875" style="157" customWidth="1"/>
    <col min="11" max="11" width="11.42578125" style="157" customWidth="1"/>
    <col min="12" max="12" width="14" style="157" customWidth="1"/>
    <col min="13" max="13" width="13.85546875" style="157" customWidth="1"/>
    <col min="14" max="14" width="12.85546875" style="157" customWidth="1"/>
    <col min="15" max="16384" width="9.140625" style="12"/>
  </cols>
  <sheetData>
    <row r="1" spans="1:14">
      <c r="A1" s="305" t="s">
        <v>5855</v>
      </c>
      <c r="B1" s="305"/>
      <c r="C1" s="305"/>
      <c r="D1" s="305"/>
      <c r="E1" s="305"/>
      <c r="F1" s="305"/>
      <c r="G1" s="305"/>
      <c r="H1" s="305"/>
      <c r="J1" s="305" t="s">
        <v>5800</v>
      </c>
      <c r="K1" s="305"/>
      <c r="L1" s="305"/>
      <c r="M1" s="305"/>
      <c r="N1" s="305"/>
    </row>
    <row r="2" spans="1:14" s="14" customFormat="1" ht="60.75" customHeight="1">
      <c r="A2" s="277" t="s">
        <v>5798</v>
      </c>
      <c r="B2" s="277" t="s">
        <v>5799</v>
      </c>
      <c r="C2" s="277" t="s">
        <v>5866</v>
      </c>
      <c r="D2" s="277" t="s">
        <v>5793</v>
      </c>
      <c r="E2" s="278" t="s">
        <v>5593</v>
      </c>
      <c r="F2" s="278" t="s">
        <v>5594</v>
      </c>
      <c r="G2" s="278" t="s">
        <v>5795</v>
      </c>
      <c r="H2" s="278" t="s">
        <v>5794</v>
      </c>
      <c r="I2" s="158"/>
      <c r="J2" s="278" t="s">
        <v>5798</v>
      </c>
      <c r="K2" s="278" t="s">
        <v>5593</v>
      </c>
      <c r="L2" s="278" t="s">
        <v>5594</v>
      </c>
      <c r="M2" s="278" t="s">
        <v>5795</v>
      </c>
      <c r="N2" s="278" t="s">
        <v>5794</v>
      </c>
    </row>
    <row r="3" spans="1:14" ht="15" customHeight="1">
      <c r="A3" s="156" t="s">
        <v>5796</v>
      </c>
      <c r="B3" s="16">
        <v>1</v>
      </c>
      <c r="C3" s="156" t="s">
        <v>5587</v>
      </c>
      <c r="D3" s="165" t="s">
        <v>5565</v>
      </c>
      <c r="E3" s="159"/>
      <c r="F3" s="159">
        <v>344.40000000000003</v>
      </c>
      <c r="G3" s="159"/>
      <c r="H3" s="159">
        <v>344.40000000000003</v>
      </c>
      <c r="J3" s="160" t="s">
        <v>5796</v>
      </c>
      <c r="K3" s="160">
        <f t="array" ref="K3">SUM(IF(($J3=$A$3:$A$16),(E$3:E$16)))</f>
        <v>49.699999999999996</v>
      </c>
      <c r="L3" s="160">
        <f t="array" ref="L3">SUM(IF(($J3=$A$3:$A$16),(F$3:F$16)))</f>
        <v>2139</v>
      </c>
      <c r="M3" s="160">
        <f t="array" ref="M3">SUM(IF(($J3=$A$3:$A$16),(G$3:G$16)))</f>
        <v>167.9</v>
      </c>
      <c r="N3" s="160">
        <f t="array" ref="N3">SUM(IF(($J3=$A$3:$A$16),(H$3:H$16)))</f>
        <v>2356.6</v>
      </c>
    </row>
    <row r="4" spans="1:14" ht="15" customHeight="1">
      <c r="A4" s="156" t="s">
        <v>5796</v>
      </c>
      <c r="B4" s="16">
        <v>1</v>
      </c>
      <c r="C4" s="156" t="s">
        <v>5584</v>
      </c>
      <c r="D4" s="165" t="s">
        <v>5566</v>
      </c>
      <c r="E4" s="159"/>
      <c r="F4" s="159">
        <v>256.5</v>
      </c>
      <c r="G4" s="159">
        <v>167.9</v>
      </c>
      <c r="H4" s="159">
        <v>424.4</v>
      </c>
      <c r="J4" s="160" t="s">
        <v>5797</v>
      </c>
      <c r="K4" s="160">
        <f t="array" ref="K4">SUM(IF(($J4=$A$3:$A$16),(E$3:E$16)))</f>
        <v>627.9</v>
      </c>
      <c r="L4" s="160">
        <f t="array" ref="L4">SUM(IF(($J4=$A$3:$A$16),(F$3:F$16)))</f>
        <v>1248.5999999999999</v>
      </c>
      <c r="M4" s="160">
        <f t="array" ref="M4">SUM(IF(($J4=$A$3:$A$16),(G$3:G$16)))</f>
        <v>0</v>
      </c>
      <c r="N4" s="160">
        <f t="array" ref="N4">SUM(IF(($J4=$A$3:$A$16),(H$3:H$16)))</f>
        <v>1876.5</v>
      </c>
    </row>
    <row r="5" spans="1:14" ht="15" customHeight="1">
      <c r="A5" s="156" t="s">
        <v>5796</v>
      </c>
      <c r="B5" s="16">
        <v>1</v>
      </c>
      <c r="C5" s="156" t="s">
        <v>5587</v>
      </c>
      <c r="D5" s="154" t="s">
        <v>5567</v>
      </c>
      <c r="E5" s="159"/>
      <c r="F5" s="159">
        <v>299.09999999999997</v>
      </c>
      <c r="G5" s="159"/>
      <c r="H5" s="159">
        <v>299.09999999999997</v>
      </c>
    </row>
    <row r="6" spans="1:14" ht="15" customHeight="1">
      <c r="A6" s="156" t="s">
        <v>5796</v>
      </c>
      <c r="B6" s="16">
        <v>2</v>
      </c>
      <c r="C6" s="156" t="s">
        <v>5588</v>
      </c>
      <c r="D6" s="165" t="s">
        <v>5569</v>
      </c>
      <c r="E6" s="159">
        <v>18.5</v>
      </c>
      <c r="F6" s="159">
        <v>208.8</v>
      </c>
      <c r="G6" s="159"/>
      <c r="H6" s="159">
        <v>227.3</v>
      </c>
    </row>
    <row r="7" spans="1:14" ht="15" customHeight="1">
      <c r="A7" s="156" t="s">
        <v>5796</v>
      </c>
      <c r="B7" s="16">
        <v>2</v>
      </c>
      <c r="C7" s="156" t="s">
        <v>5588</v>
      </c>
      <c r="D7" s="165" t="s">
        <v>5570</v>
      </c>
      <c r="E7" s="159">
        <v>2.4</v>
      </c>
      <c r="F7" s="159">
        <v>213.09999999999997</v>
      </c>
      <c r="G7" s="159"/>
      <c r="H7" s="159">
        <v>215.49999999999997</v>
      </c>
    </row>
    <row r="8" spans="1:14" ht="15" customHeight="1">
      <c r="A8" s="156" t="s">
        <v>5796</v>
      </c>
      <c r="B8" s="16">
        <v>3</v>
      </c>
      <c r="C8" s="156" t="s">
        <v>5858</v>
      </c>
      <c r="D8" s="165" t="s">
        <v>5573</v>
      </c>
      <c r="E8" s="159">
        <v>28.799999999999997</v>
      </c>
      <c r="F8" s="159">
        <v>817.10000000000025</v>
      </c>
      <c r="G8" s="159"/>
      <c r="H8" s="159">
        <v>845.9000000000002</v>
      </c>
    </row>
    <row r="9" spans="1:14" ht="15" customHeight="1">
      <c r="A9" s="156" t="s">
        <v>5797</v>
      </c>
      <c r="B9" s="16">
        <v>4</v>
      </c>
      <c r="C9" s="156" t="s">
        <v>5592</v>
      </c>
      <c r="D9" s="154" t="s">
        <v>5575</v>
      </c>
      <c r="E9" s="159">
        <v>31.299999999999997</v>
      </c>
      <c r="F9" s="159"/>
      <c r="G9" s="159"/>
      <c r="H9" s="159">
        <v>31.299999999999997</v>
      </c>
    </row>
    <row r="10" spans="1:14" ht="15" customHeight="1">
      <c r="A10" s="156" t="s">
        <v>5797</v>
      </c>
      <c r="B10" s="16">
        <v>4</v>
      </c>
      <c r="C10" s="156" t="s">
        <v>5859</v>
      </c>
      <c r="D10" s="154" t="s">
        <v>5576</v>
      </c>
      <c r="E10" s="159">
        <v>139.4</v>
      </c>
      <c r="F10" s="159"/>
      <c r="G10" s="159"/>
      <c r="H10" s="159">
        <v>139.4</v>
      </c>
    </row>
    <row r="11" spans="1:14" ht="15" customHeight="1">
      <c r="A11" s="156" t="s">
        <v>5797</v>
      </c>
      <c r="B11" s="16">
        <v>4</v>
      </c>
      <c r="C11" s="156" t="s">
        <v>5859</v>
      </c>
      <c r="D11" s="154" t="s">
        <v>5577</v>
      </c>
      <c r="E11" s="159">
        <v>213.2</v>
      </c>
      <c r="F11" s="159"/>
      <c r="G11" s="159"/>
      <c r="H11" s="159">
        <v>213.2</v>
      </c>
    </row>
    <row r="12" spans="1:14" ht="15" customHeight="1">
      <c r="A12" s="156" t="s">
        <v>5797</v>
      </c>
      <c r="B12" s="16">
        <v>4</v>
      </c>
      <c r="C12" s="156" t="s">
        <v>5860</v>
      </c>
      <c r="D12" s="154" t="s">
        <v>5578</v>
      </c>
      <c r="E12" s="159">
        <v>4.0999999999999996</v>
      </c>
      <c r="F12" s="159">
        <v>235.79999999999998</v>
      </c>
      <c r="G12" s="159"/>
      <c r="H12" s="159">
        <v>239.89999999999998</v>
      </c>
    </row>
    <row r="13" spans="1:14" ht="15" customHeight="1">
      <c r="A13" s="156" t="s">
        <v>5797</v>
      </c>
      <c r="B13" s="16">
        <v>4</v>
      </c>
      <c r="C13" s="156" t="s">
        <v>5860</v>
      </c>
      <c r="D13" s="154" t="s">
        <v>5579</v>
      </c>
      <c r="E13" s="159">
        <v>122.4</v>
      </c>
      <c r="F13" s="159">
        <v>455.9</v>
      </c>
      <c r="G13" s="159"/>
      <c r="H13" s="159">
        <v>578.29999999999995</v>
      </c>
    </row>
    <row r="14" spans="1:14" ht="15" customHeight="1">
      <c r="A14" s="156" t="s">
        <v>5797</v>
      </c>
      <c r="B14" s="16">
        <v>5</v>
      </c>
      <c r="C14" s="156" t="s">
        <v>5592</v>
      </c>
      <c r="D14" s="154" t="s">
        <v>5581</v>
      </c>
      <c r="E14" s="159">
        <v>8.4</v>
      </c>
      <c r="F14" s="159"/>
      <c r="G14" s="159"/>
      <c r="H14" s="159">
        <v>8.4</v>
      </c>
    </row>
    <row r="15" spans="1:14" ht="15" customHeight="1">
      <c r="A15" s="156" t="s">
        <v>5797</v>
      </c>
      <c r="B15" s="16">
        <v>5</v>
      </c>
      <c r="C15" s="156" t="s">
        <v>5859</v>
      </c>
      <c r="D15" s="154" t="s">
        <v>5582</v>
      </c>
      <c r="E15" s="159">
        <v>24.1</v>
      </c>
      <c r="F15" s="159">
        <v>133.19999999999999</v>
      </c>
      <c r="G15" s="159"/>
      <c r="H15" s="159">
        <v>157.29999999999998</v>
      </c>
    </row>
    <row r="16" spans="1:14" ht="15" customHeight="1">
      <c r="A16" s="156" t="s">
        <v>5797</v>
      </c>
      <c r="B16" s="16">
        <v>5</v>
      </c>
      <c r="C16" s="156" t="s">
        <v>5860</v>
      </c>
      <c r="D16" s="154" t="s">
        <v>5583</v>
      </c>
      <c r="E16" s="159">
        <v>85</v>
      </c>
      <c r="F16" s="159">
        <v>423.7</v>
      </c>
      <c r="G16" s="159"/>
      <c r="H16" s="159">
        <v>508.7</v>
      </c>
    </row>
    <row r="17" spans="3:5" ht="15" customHeight="1"/>
    <row r="18" spans="3:5" ht="15" customHeight="1">
      <c r="C18" s="288" t="s">
        <v>5587</v>
      </c>
      <c r="D18" s="289">
        <f>SUMIF($C$3:$C$16,C18,$H$3:$H$16)</f>
        <v>643.5</v>
      </c>
      <c r="E18" s="290">
        <f>ROUND((D18*22/$N$3),0)</f>
        <v>6</v>
      </c>
    </row>
    <row r="19" spans="3:5" ht="15" customHeight="1">
      <c r="C19" s="288" t="s">
        <v>5584</v>
      </c>
      <c r="D19" s="289">
        <f t="shared" ref="D19:D23" si="0">SUMIF($C$3:$C$16,C19,$H$3:$H$16)</f>
        <v>424.4</v>
      </c>
      <c r="E19" s="290">
        <f t="shared" ref="E19:E21" si="1">ROUND((D19*22/$N$3),0)</f>
        <v>4</v>
      </c>
    </row>
    <row r="20" spans="3:5">
      <c r="C20" s="288" t="s">
        <v>5588</v>
      </c>
      <c r="D20" s="289">
        <f t="shared" si="0"/>
        <v>442.79999999999995</v>
      </c>
      <c r="E20" s="290">
        <f t="shared" si="1"/>
        <v>4</v>
      </c>
    </row>
    <row r="21" spans="3:5">
      <c r="C21" s="288" t="s">
        <v>5858</v>
      </c>
      <c r="D21" s="289">
        <f t="shared" si="0"/>
        <v>845.9000000000002</v>
      </c>
      <c r="E21" s="290">
        <f t="shared" si="1"/>
        <v>8</v>
      </c>
    </row>
    <row r="22" spans="3:5">
      <c r="C22" s="291" t="s">
        <v>5859</v>
      </c>
      <c r="D22" s="292">
        <f t="shared" si="0"/>
        <v>509.9</v>
      </c>
      <c r="E22" s="293">
        <f>ROUND((D22*22/$N$4),0)</f>
        <v>6</v>
      </c>
    </row>
    <row r="23" spans="3:5">
      <c r="C23" s="291" t="s">
        <v>5860</v>
      </c>
      <c r="D23" s="292">
        <f t="shared" si="0"/>
        <v>1326.8999999999999</v>
      </c>
      <c r="E23" s="293">
        <f>ROUND((D23*22/$N$4),0)</f>
        <v>16</v>
      </c>
    </row>
  </sheetData>
  <mergeCells count="2">
    <mergeCell ref="J1:N1"/>
    <mergeCell ref="A1:H1"/>
  </mergeCells>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
    <tabColor theme="4" tint="0.59999389629810485"/>
  </sheetPr>
  <dimension ref="A1:B11"/>
  <sheetViews>
    <sheetView showGridLines="0" workbookViewId="0">
      <selection activeCell="A35" sqref="A35"/>
    </sheetView>
  </sheetViews>
  <sheetFormatPr defaultRowHeight="12.75"/>
  <cols>
    <col min="1" max="1" width="98.85546875" style="15" customWidth="1"/>
    <col min="2" max="2" width="17.140625" style="12" customWidth="1"/>
    <col min="3" max="16384" width="9.140625" style="12"/>
  </cols>
  <sheetData>
    <row r="1" spans="1:2" ht="15.75">
      <c r="A1" s="299" t="s">
        <v>5854</v>
      </c>
      <c r="B1" s="299"/>
    </row>
    <row r="2" spans="1:2" ht="15.75">
      <c r="A2" s="306" t="s">
        <v>5856</v>
      </c>
      <c r="B2" s="306"/>
    </row>
    <row r="3" spans="1:2">
      <c r="A3" s="283"/>
      <c r="B3" s="283"/>
    </row>
    <row r="4" spans="1:2">
      <c r="A4" s="284"/>
      <c r="B4" s="285"/>
    </row>
    <row r="5" spans="1:2" ht="47.25" customHeight="1">
      <c r="A5" s="279" t="s">
        <v>1</v>
      </c>
      <c r="B5" s="276" t="s">
        <v>5813</v>
      </c>
    </row>
    <row r="6" spans="1:2">
      <c r="A6" s="280" t="s">
        <v>5310</v>
      </c>
      <c r="B6" s="281">
        <f>SUM(B7:B9)</f>
        <v>600000</v>
      </c>
    </row>
    <row r="7" spans="1:2">
      <c r="A7" s="19" t="s">
        <v>5313</v>
      </c>
      <c r="B7" s="17">
        <v>230000</v>
      </c>
    </row>
    <row r="8" spans="1:2">
      <c r="A8" s="19" t="s">
        <v>5314</v>
      </c>
      <c r="B8" s="17">
        <v>170000</v>
      </c>
    </row>
    <row r="9" spans="1:2">
      <c r="A9" s="19" t="s">
        <v>5315</v>
      </c>
      <c r="B9" s="17">
        <v>200000</v>
      </c>
    </row>
    <row r="10" spans="1:2">
      <c r="A10" s="18"/>
      <c r="B10" s="17"/>
    </row>
    <row r="11" spans="1:2">
      <c r="A11" s="279" t="s">
        <v>5312</v>
      </c>
      <c r="B11" s="282">
        <f>SUM(B7:B9)</f>
        <v>600000</v>
      </c>
    </row>
  </sheetData>
  <mergeCells count="2">
    <mergeCell ref="A1:B1"/>
    <mergeCell ref="A2:B2"/>
  </mergeCells>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tabColor theme="4" tint="0.59999389629810485"/>
  </sheetPr>
  <dimension ref="A1:B29"/>
  <sheetViews>
    <sheetView showGridLines="0" workbookViewId="0">
      <selection activeCell="F24" sqref="F24"/>
    </sheetView>
  </sheetViews>
  <sheetFormatPr defaultRowHeight="12.75"/>
  <cols>
    <col min="1" max="1" width="98.85546875" style="188" customWidth="1"/>
    <col min="2" max="2" width="15.28515625" style="183" customWidth="1"/>
    <col min="3" max="3" width="19.28515625" style="12" bestFit="1" customWidth="1"/>
    <col min="4" max="4" width="9.140625" style="12"/>
    <col min="5" max="5" width="11.28515625" style="12" bestFit="1" customWidth="1"/>
    <col min="6" max="16384" width="9.140625" style="12"/>
  </cols>
  <sheetData>
    <row r="1" spans="1:2" ht="15.75">
      <c r="A1" s="299" t="s">
        <v>5854</v>
      </c>
      <c r="B1" s="299"/>
    </row>
    <row r="2" spans="1:2" ht="15.75">
      <c r="A2" s="393" t="s">
        <v>5857</v>
      </c>
      <c r="B2" s="394" t="s">
        <v>8337</v>
      </c>
    </row>
    <row r="3" spans="1:2">
      <c r="A3" s="284"/>
      <c r="B3" s="285"/>
    </row>
    <row r="4" spans="1:2" ht="51.75" customHeight="1">
      <c r="A4" s="184" t="s">
        <v>1</v>
      </c>
      <c r="B4" s="185" t="s">
        <v>5815</v>
      </c>
    </row>
    <row r="5" spans="1:2">
      <c r="A5" s="184" t="str">
        <f>'Parte A'!A2:B2</f>
        <v>Parte A – Trabalhos Contratados</v>
      </c>
      <c r="B5" s="186">
        <f>SUM(B6:B11)</f>
        <v>10157005.036838705</v>
      </c>
    </row>
    <row r="6" spans="1:2">
      <c r="A6" s="187" t="str">
        <f>'Parte A'!A5:E5</f>
        <v>A.1) Tráfego</v>
      </c>
      <c r="B6" s="392">
        <f>'Parte A'!F5</f>
        <v>1000420</v>
      </c>
    </row>
    <row r="7" spans="1:2">
      <c r="A7" s="187" t="str">
        <f>'Parte A'!A10</f>
        <v>A.2) Levantamento topográfico</v>
      </c>
      <c r="B7" s="392">
        <f>'Parte A'!F10</f>
        <v>7719047.3553283336</v>
      </c>
    </row>
    <row r="8" spans="1:2">
      <c r="A8" s="187" t="str">
        <f>'Parte A'!A21</f>
        <v>A.3) Sondagens</v>
      </c>
      <c r="B8" s="392">
        <f>'Parte A'!F21</f>
        <v>708676.60151037038</v>
      </c>
    </row>
    <row r="9" spans="1:2">
      <c r="A9" s="189" t="str">
        <f>'Parte A'!A35:E35</f>
        <v>A.4) Pavimento - FWD</v>
      </c>
      <c r="B9" s="392">
        <f>'Parte A'!F35</f>
        <v>291689.71999999997</v>
      </c>
    </row>
    <row r="10" spans="1:2">
      <c r="A10" s="189" t="str">
        <f>'Parte A'!A36:E36</f>
        <v>A.5) Pavimento - Levantamentos Visuais</v>
      </c>
      <c r="B10" s="392">
        <f>'Parte A'!F36</f>
        <v>415676.04999999993</v>
      </c>
    </row>
    <row r="11" spans="1:2">
      <c r="A11" s="189" t="str">
        <f>'Parte A'!A37:E37</f>
        <v>A.6) Irregularidade Longitudinal - IRI/QI</v>
      </c>
      <c r="B11" s="392">
        <f>'Parte A'!F37</f>
        <v>21495.31</v>
      </c>
    </row>
    <row r="12" spans="1:2">
      <c r="A12" s="184" t="s">
        <v>5812</v>
      </c>
      <c r="B12" s="186">
        <f>SUM(B13:B25)</f>
        <v>10501217.652287766</v>
      </c>
    </row>
    <row r="13" spans="1:2">
      <c r="A13" s="187" t="str">
        <f>'Parte B'!A5</f>
        <v>B.01) Relatório de estudos de tráfego</v>
      </c>
      <c r="B13" s="20">
        <f t="array" ref="B13">SUM(IF(($A13='Parte B'!$A$4:$A$157),('Parte B'!$G$4:$G$157)))</f>
        <v>1754860.8656343154</v>
      </c>
    </row>
    <row r="14" spans="1:2">
      <c r="A14" s="187" t="str">
        <f>'Parte B'!A29</f>
        <v>B.02) Relatório de estudos geológicos e hidrológicos</v>
      </c>
      <c r="B14" s="20">
        <f t="array" ref="B14">SUM(IF(($A14='Parte B'!$A$4:$A$157),('Parte B'!$G$4:$G$157)))</f>
        <v>888453.16185489786</v>
      </c>
    </row>
    <row r="15" spans="1:2">
      <c r="A15" s="187" t="str">
        <f>'Parte B'!A45</f>
        <v>B.03) Relatório de estudos sócio-ambientais</v>
      </c>
      <c r="B15" s="20">
        <f t="array" ref="B15">SUM(IF(($A15='Parte B'!$A$4:$A$157),('Parte B'!$G$4:$G$157)))</f>
        <v>954678.75058077148</v>
      </c>
    </row>
    <row r="16" spans="1:2">
      <c r="A16" s="187" t="str">
        <f>'Parte B'!A67</f>
        <v>B.04) Relatório de estudos de pavimentos</v>
      </c>
      <c r="B16" s="20">
        <f t="array" ref="B16">SUM(IF(($A16='Parte B'!$A$4:$A$157),('Parte B'!$G$4:$G$157)))</f>
        <v>839485.31305738189</v>
      </c>
    </row>
    <row r="17" spans="1:2">
      <c r="A17" s="187" t="str">
        <f>'Parte B'!A82</f>
        <v>B.05) Programa de manutenção de pavimentos com HDM-4</v>
      </c>
      <c r="B17" s="20">
        <f t="array" ref="B17">SUM(IF(($A17='Parte B'!$A$4:$A$157),('Parte B'!$G$4:$G$157)))</f>
        <v>697009.62420745369</v>
      </c>
    </row>
    <row r="18" spans="1:2">
      <c r="A18" s="187" t="str">
        <f>'Parte B'!A88</f>
        <v>B.06) Relatório de remanejamento de interferências</v>
      </c>
      <c r="B18" s="20">
        <f t="array" ref="B18">SUM(IF(($A18='Parte B'!$A$4:$A$157),('Parte B'!$G$4:$G$157)))</f>
        <v>218535.63081807917</v>
      </c>
    </row>
    <row r="19" spans="1:2">
      <c r="A19" s="187" t="str">
        <f>'Parte B'!A101</f>
        <v>B.07) Inventário de obras de arte especiais</v>
      </c>
      <c r="B19" s="20">
        <f t="array" ref="B19">SUM(IF(($A19='Parte B'!$A$4:$A$157),('Parte B'!$G$4:$G$157)))</f>
        <v>295935.33838578244</v>
      </c>
    </row>
    <row r="20" spans="1:2">
      <c r="A20" s="187" t="str">
        <f>'Parte B'!A114</f>
        <v>B.08) Funcionais geométricos em planta e perfil, inclusive modelagem BIM e quantitativos de terraplenagem</v>
      </c>
      <c r="B20" s="20">
        <f t="array" ref="B20">SUM(IF(($A20='Parte B'!$A$4:$A$157),('Parte B'!$G$4:$G$157)))</f>
        <v>1392274.2643589438</v>
      </c>
    </row>
    <row r="21" spans="1:2">
      <c r="A21" s="187" t="str">
        <f>'Parte B'!A124</f>
        <v>B.09) Modelo Operacional</v>
      </c>
      <c r="B21" s="20">
        <f t="array" ref="B21">SUM(IF(($A21='Parte B'!$A$4:$A$157),('Parte B'!$G$4:$G$157)))</f>
        <v>811207.02574750676</v>
      </c>
    </row>
    <row r="22" spans="1:2">
      <c r="A22" s="187" t="str">
        <f>'Parte B'!A131</f>
        <v>B.10) CAPEX / OPEX Sociambiental</v>
      </c>
      <c r="B22" s="20">
        <f t="array" ref="B22">SUM(IF(($A22='Parte B'!$A$4:$A$157),('Parte B'!$G$4:$G$157)))</f>
        <v>164281.63477749706</v>
      </c>
    </row>
    <row r="23" spans="1:2">
      <c r="A23" s="187" t="str">
        <f>'Parte B'!A135</f>
        <v>B.11) Orçamento</v>
      </c>
      <c r="B23" s="20">
        <f t="array" ref="B23">SUM(IF(($A23='Parte B'!$A$4:$A$157),('Parte B'!$G$4:$G$157)))</f>
        <v>771323.94065004145</v>
      </c>
    </row>
    <row r="24" spans="1:2" ht="12" customHeight="1">
      <c r="A24" s="187" t="str">
        <f>'Parte B'!A142</f>
        <v>B.12) Modelo Econômico-Financeiro</v>
      </c>
      <c r="B24" s="20">
        <f t="array" ref="B24">SUM(IF(($A24='Parte B'!$A$4:$A$157),('Parte B'!$G$4:$G$157)))</f>
        <v>874295.58267384511</v>
      </c>
    </row>
    <row r="25" spans="1:2">
      <c r="A25" s="187" t="str">
        <f>'Parte B'!A150</f>
        <v>B.13) Modelagem Jurídica</v>
      </c>
      <c r="B25" s="20">
        <f t="array" ref="B25">SUM(IF(($A25='Parte B'!$A$4:$A$157),('Parte B'!$G$4:$G$157)))</f>
        <v>838876.51954124798</v>
      </c>
    </row>
    <row r="26" spans="1:2">
      <c r="A26" s="187" t="str">
        <f>'Parte B'!A158</f>
        <v>B14) Gestão de Projeto</v>
      </c>
      <c r="B26" s="20">
        <f>'Parte B'!G158</f>
        <v>392791.4753108304</v>
      </c>
    </row>
    <row r="27" spans="1:2">
      <c r="A27" s="21" t="str">
        <f>'Parte B'!A163</f>
        <v>B15) Compilação de dados gerais existentes</v>
      </c>
      <c r="B27" s="20">
        <f>'Parte B'!G163</f>
        <v>112991.529614959</v>
      </c>
    </row>
    <row r="28" spans="1:2">
      <c r="A28" s="21"/>
      <c r="B28" s="20"/>
    </row>
    <row r="29" spans="1:2">
      <c r="A29" s="184" t="s">
        <v>5311</v>
      </c>
      <c r="B29" s="186">
        <f>B12+B5</f>
        <v>20658222.689126469</v>
      </c>
    </row>
  </sheetData>
  <mergeCells count="1">
    <mergeCell ref="A1:B1"/>
  </mergeCells>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8">
    <tabColor theme="8" tint="0.39997558519241921"/>
    <outlinePr summaryBelow="0" summaryRight="0"/>
  </sheetPr>
  <dimension ref="A1:T948"/>
  <sheetViews>
    <sheetView showGridLines="0" zoomScale="70" zoomScaleNormal="70" workbookViewId="0">
      <pane ySplit="4" topLeftCell="A5" activePane="bottomLeft" state="frozen"/>
      <selection pane="bottomLeft" activeCell="H41" sqref="H41"/>
    </sheetView>
  </sheetViews>
  <sheetFormatPr defaultColWidth="14.42578125" defaultRowHeight="30.75" customHeight="1" outlineLevelCol="1"/>
  <cols>
    <col min="1" max="1" width="25.140625" style="163" customWidth="1"/>
    <col min="2" max="2" width="80.5703125" style="161" customWidth="1"/>
    <col min="3" max="3" width="16.85546875" style="162" customWidth="1"/>
    <col min="4" max="4" width="18.7109375" style="26" customWidth="1"/>
    <col min="5" max="5" width="14.42578125" style="26"/>
    <col min="6" max="6" width="22.140625" style="26" customWidth="1"/>
    <col min="7" max="7" width="29.28515625" style="162" customWidth="1" outlineLevel="1"/>
    <col min="8" max="8" width="21.28515625" style="162" customWidth="1" outlineLevel="1"/>
    <col min="9" max="9" width="21" style="13" customWidth="1" outlineLevel="1"/>
    <col min="10" max="10" width="17.42578125" style="166" customWidth="1"/>
    <col min="11" max="11" width="17.42578125" style="13" customWidth="1"/>
    <col min="12" max="16384" width="14.42578125" style="13"/>
  </cols>
  <sheetData>
    <row r="1" spans="1:11" s="167" customFormat="1" ht="18.75" customHeight="1">
      <c r="A1" s="315" t="s">
        <v>5807</v>
      </c>
      <c r="B1" s="315"/>
      <c r="C1" s="193"/>
      <c r="D1" s="169"/>
      <c r="E1" s="169"/>
      <c r="F1" s="169"/>
      <c r="G1" s="193"/>
      <c r="H1" s="193"/>
      <c r="J1" s="194"/>
    </row>
    <row r="2" spans="1:11" s="167" customFormat="1" ht="18.75" customHeight="1">
      <c r="A2" s="317" t="s">
        <v>5819</v>
      </c>
      <c r="B2" s="317"/>
      <c r="C2" s="193"/>
      <c r="D2" s="169"/>
      <c r="E2" s="169"/>
      <c r="F2" s="169"/>
      <c r="G2" s="193"/>
      <c r="H2" s="193"/>
      <c r="J2" s="194"/>
    </row>
    <row r="3" spans="1:11" s="167" customFormat="1" ht="19.5" customHeight="1">
      <c r="A3" s="195"/>
      <c r="B3" s="196"/>
      <c r="C3" s="193"/>
      <c r="D3" s="169"/>
      <c r="E3" s="170" t="s">
        <v>5</v>
      </c>
      <c r="F3" s="170">
        <f>F5+F10+F21+F35+F36+F37</f>
        <v>10157005.036838705</v>
      </c>
      <c r="G3" s="193"/>
      <c r="H3" s="193"/>
      <c r="J3" s="194"/>
    </row>
    <row r="4" spans="1:11" s="193" customFormat="1" ht="54.75" customHeight="1">
      <c r="A4" s="258" t="s">
        <v>0</v>
      </c>
      <c r="B4" s="259" t="s">
        <v>1</v>
      </c>
      <c r="C4" s="260" t="s">
        <v>6</v>
      </c>
      <c r="D4" s="261" t="s">
        <v>7</v>
      </c>
      <c r="E4" s="261" t="s">
        <v>3954</v>
      </c>
      <c r="F4" s="261" t="s">
        <v>2</v>
      </c>
      <c r="G4" s="260" t="s">
        <v>8</v>
      </c>
      <c r="H4" s="262" t="s">
        <v>5803</v>
      </c>
      <c r="I4" s="263" t="s">
        <v>5492</v>
      </c>
      <c r="J4" s="264" t="s">
        <v>5805</v>
      </c>
      <c r="K4" s="263" t="s">
        <v>5806</v>
      </c>
    </row>
    <row r="5" spans="1:11" s="200" customFormat="1" ht="30.75" customHeight="1">
      <c r="A5" s="307" t="s">
        <v>5307</v>
      </c>
      <c r="B5" s="308"/>
      <c r="C5" s="308"/>
      <c r="D5" s="308"/>
      <c r="E5" s="309"/>
      <c r="F5" s="225">
        <f>SUM(F6:F9)</f>
        <v>1000420</v>
      </c>
      <c r="G5" s="255" t="s">
        <v>5853</v>
      </c>
      <c r="H5" s="395">
        <v>44075</v>
      </c>
      <c r="I5" s="255"/>
      <c r="J5" s="256"/>
      <c r="K5" s="255"/>
    </row>
    <row r="6" spans="1:11" s="200" customFormat="1" ht="30.75" hidden="1" customHeight="1">
      <c r="A6" s="254" t="s">
        <v>5810</v>
      </c>
      <c r="B6" s="201" t="s">
        <v>5872</v>
      </c>
      <c r="C6" s="198" t="s">
        <v>9</v>
      </c>
      <c r="D6" s="202">
        <v>15120</v>
      </c>
      <c r="E6" s="202">
        <v>26</v>
      </c>
      <c r="F6" s="202">
        <f>D6*E6</f>
        <v>393120</v>
      </c>
      <c r="G6" s="198" t="s">
        <v>5853</v>
      </c>
      <c r="H6" s="388">
        <v>44075</v>
      </c>
      <c r="I6" s="198"/>
      <c r="J6" s="199"/>
      <c r="K6" s="198"/>
    </row>
    <row r="7" spans="1:11" s="200" customFormat="1" ht="30.75" hidden="1" customHeight="1">
      <c r="A7" s="254" t="s">
        <v>5810</v>
      </c>
      <c r="B7" s="250" t="s">
        <v>5873</v>
      </c>
      <c r="C7" s="251" t="s">
        <v>9</v>
      </c>
      <c r="D7" s="202">
        <v>4500</v>
      </c>
      <c r="E7" s="202">
        <v>37</v>
      </c>
      <c r="F7" s="252">
        <f>D7*E7</f>
        <v>166500</v>
      </c>
      <c r="G7" s="198" t="s">
        <v>5853</v>
      </c>
      <c r="H7" s="388">
        <v>44075</v>
      </c>
      <c r="I7" s="198"/>
      <c r="J7" s="199"/>
      <c r="K7" s="198"/>
    </row>
    <row r="8" spans="1:11" s="200" customFormat="1" ht="30.75" hidden="1" customHeight="1">
      <c r="A8" s="254" t="s">
        <v>5810</v>
      </c>
      <c r="B8" s="253" t="s">
        <v>5851</v>
      </c>
      <c r="C8" s="198" t="s">
        <v>10</v>
      </c>
      <c r="D8" s="202">
        <v>16800</v>
      </c>
      <c r="E8" s="202">
        <v>19</v>
      </c>
      <c r="F8" s="202">
        <f>D8*E8</f>
        <v>319200</v>
      </c>
      <c r="G8" s="198" t="s">
        <v>5853</v>
      </c>
      <c r="H8" s="388">
        <v>44075</v>
      </c>
      <c r="I8" s="198"/>
      <c r="J8" s="199"/>
      <c r="K8" s="198"/>
    </row>
    <row r="9" spans="1:11" s="200" customFormat="1" ht="30.75" hidden="1" customHeight="1">
      <c r="A9" s="254" t="s">
        <v>5810</v>
      </c>
      <c r="B9" s="201" t="s">
        <v>5852</v>
      </c>
      <c r="C9" s="198" t="s">
        <v>10</v>
      </c>
      <c r="D9" s="202">
        <v>6400</v>
      </c>
      <c r="E9" s="202">
        <v>19</v>
      </c>
      <c r="F9" s="202">
        <f>D9*E9</f>
        <v>121600</v>
      </c>
      <c r="G9" s="198" t="s">
        <v>5853</v>
      </c>
      <c r="H9" s="388">
        <v>44075</v>
      </c>
      <c r="I9" s="198"/>
      <c r="J9" s="199"/>
      <c r="K9" s="198"/>
    </row>
    <row r="10" spans="1:11" s="200" customFormat="1" ht="22.5" customHeight="1">
      <c r="A10" s="307" t="s">
        <v>5308</v>
      </c>
      <c r="B10" s="308"/>
      <c r="C10" s="308"/>
      <c r="D10" s="308"/>
      <c r="E10" s="309"/>
      <c r="F10" s="225">
        <f>F11+F16</f>
        <v>7719047.3553283336</v>
      </c>
      <c r="G10" s="255"/>
      <c r="H10" s="255"/>
      <c r="I10" s="255"/>
      <c r="J10" s="256"/>
      <c r="K10" s="255"/>
    </row>
    <row r="11" spans="1:11" s="200" customFormat="1" ht="30.75" customHeight="1">
      <c r="A11" s="316" t="s">
        <v>5801</v>
      </c>
      <c r="B11" s="316"/>
      <c r="C11" s="316"/>
      <c r="D11" s="316"/>
      <c r="E11" s="316"/>
      <c r="F11" s="197">
        <f>SUM(F12:F15)</f>
        <v>4603417.5329999998</v>
      </c>
      <c r="G11" s="206" t="s">
        <v>5888</v>
      </c>
      <c r="H11" s="388">
        <v>44075</v>
      </c>
      <c r="I11" s="198"/>
      <c r="J11" s="199"/>
      <c r="K11" s="198"/>
    </row>
    <row r="12" spans="1:11" s="167" customFormat="1" ht="41.25" hidden="1" customHeight="1">
      <c r="A12" s="254" t="s">
        <v>5810</v>
      </c>
      <c r="B12" s="204" t="s">
        <v>5874</v>
      </c>
      <c r="C12" s="205" t="s">
        <v>115</v>
      </c>
      <c r="D12" s="387">
        <v>337.92</v>
      </c>
      <c r="E12" s="202">
        <f>(Referência!$N$4+SUM(Referência!$E$9:$E$16))+0.3*Referência!$N$4</f>
        <v>3067.35</v>
      </c>
      <c r="F12" s="211">
        <f>D12*E12</f>
        <v>1036518.912</v>
      </c>
      <c r="G12" s="206" t="s">
        <v>5888</v>
      </c>
      <c r="H12" s="388">
        <v>44075</v>
      </c>
      <c r="I12" s="207"/>
      <c r="J12" s="208"/>
      <c r="K12" s="207"/>
    </row>
    <row r="13" spans="1:11" s="167" customFormat="1" ht="30.75" hidden="1" customHeight="1">
      <c r="A13" s="254" t="s">
        <v>5810</v>
      </c>
      <c r="B13" s="204" t="s">
        <v>5875</v>
      </c>
      <c r="C13" s="205" t="s">
        <v>115</v>
      </c>
      <c r="D13" s="387">
        <v>138.68</v>
      </c>
      <c r="E13" s="202">
        <f>(Referência!$N$4+SUM(Referência!$E$9:$E$16))+0.3*Referência!$N$4</f>
        <v>3067.35</v>
      </c>
      <c r="F13" s="211">
        <f t="shared" ref="F13:F15" si="0">D13*E13</f>
        <v>425380.098</v>
      </c>
      <c r="G13" s="206" t="s">
        <v>5888</v>
      </c>
      <c r="H13" s="388">
        <v>44075</v>
      </c>
      <c r="I13" s="207"/>
      <c r="J13" s="208"/>
      <c r="K13" s="207"/>
    </row>
    <row r="14" spans="1:11" s="167" customFormat="1" ht="30.75" hidden="1" customHeight="1">
      <c r="A14" s="254" t="s">
        <v>5810</v>
      </c>
      <c r="B14" s="204" t="s">
        <v>5876</v>
      </c>
      <c r="C14" s="205" t="s">
        <v>115</v>
      </c>
      <c r="D14" s="387">
        <v>433.1</v>
      </c>
      <c r="E14" s="202">
        <f>(Referência!$N$4+SUM(Referência!$E$9:$E$16))+0.3*Referência!$N$4</f>
        <v>3067.35</v>
      </c>
      <c r="F14" s="211">
        <f t="shared" si="0"/>
        <v>1328469.2849999999</v>
      </c>
      <c r="G14" s="206" t="s">
        <v>5888</v>
      </c>
      <c r="H14" s="388">
        <v>44075</v>
      </c>
      <c r="I14" s="207"/>
      <c r="J14" s="208"/>
      <c r="K14" s="207"/>
    </row>
    <row r="15" spans="1:11" s="167" customFormat="1" ht="30.75" hidden="1" customHeight="1">
      <c r="A15" s="254" t="s">
        <v>5810</v>
      </c>
      <c r="B15" s="204" t="s">
        <v>5877</v>
      </c>
      <c r="C15" s="205" t="s">
        <v>115</v>
      </c>
      <c r="D15" s="387">
        <v>591.08000000000004</v>
      </c>
      <c r="E15" s="202">
        <f>(Referência!$N$4+SUM(Referência!$E$9:$E$16))+0.3*Referência!$N$4</f>
        <v>3067.35</v>
      </c>
      <c r="F15" s="211">
        <f t="shared" si="0"/>
        <v>1813049.2380000001</v>
      </c>
      <c r="G15" s="206" t="s">
        <v>5888</v>
      </c>
      <c r="H15" s="388">
        <v>44075</v>
      </c>
      <c r="I15" s="207"/>
      <c r="J15" s="208"/>
      <c r="K15" s="207"/>
    </row>
    <row r="16" spans="1:11" s="200" customFormat="1" ht="30.75" customHeight="1">
      <c r="A16" s="310" t="s">
        <v>5802</v>
      </c>
      <c r="B16" s="310"/>
      <c r="C16" s="310"/>
      <c r="D16" s="310"/>
      <c r="E16" s="310"/>
      <c r="F16" s="197">
        <f>SUM(F17:F20)</f>
        <v>3115629.8223283337</v>
      </c>
      <c r="G16" s="209"/>
      <c r="H16" s="209"/>
      <c r="I16" s="207"/>
      <c r="J16" s="210"/>
      <c r="K16" s="209"/>
    </row>
    <row r="17" spans="1:20" s="200" customFormat="1" ht="30.75" customHeight="1">
      <c r="A17" s="203" t="s">
        <v>4001</v>
      </c>
      <c r="B17" s="201" t="str">
        <f>VLOOKUP($A17,'TPU 06_20'!$A$9:$D$2068,2,FALSE)</f>
        <v>ORTOFOTOCARTA VOO AEROFOTOGRAMETRICO ESC. ATE 5X SUPERIOR AO DO VOO, ESC.1:5000</v>
      </c>
      <c r="C17" s="198" t="str">
        <f>VLOOKUP($A17,'TPU 06_20'!$A$9:$D$2068,3,FALSE)</f>
        <v>km2</v>
      </c>
      <c r="D17" s="202">
        <f>VLOOKUP($A17,'TPU 06_20'!$A$9:$D$2068,4,FALSE)</f>
        <v>1948.3299785185186</v>
      </c>
      <c r="E17" s="211">
        <f>Referência!N4*0.1</f>
        <v>187.65</v>
      </c>
      <c r="F17" s="202">
        <f t="shared" ref="F17:F20" si="1">D17*E17</f>
        <v>365604.12046900002</v>
      </c>
      <c r="G17" s="198" t="s">
        <v>5889</v>
      </c>
      <c r="H17" s="212"/>
      <c r="I17" s="212"/>
      <c r="J17" s="213"/>
      <c r="K17" s="212"/>
    </row>
    <row r="18" spans="1:20" s="200" customFormat="1" ht="30.75" customHeight="1">
      <c r="A18" s="203" t="s">
        <v>3961</v>
      </c>
      <c r="B18" s="201" t="str">
        <f>VLOOKUP($A18,'TPU 06_20'!$A$9:$D$2068,2,FALSE)</f>
        <v xml:space="preserve">RESTITUICAO VOO AEROFOTOGRAMETRICO ESC. ATE 5X SUPERIOR AO DO VOO, ESC.1:5.000 </v>
      </c>
      <c r="C18" s="198" t="str">
        <f>VLOOKUP($A18,'TPU 06_20'!$A$9:$D$2068,3,FALSE)</f>
        <v>km2</v>
      </c>
      <c r="D18" s="202">
        <f>VLOOKUP($A18,'TPU 06_20'!$A$9:$D$2068,4,FALSE)</f>
        <v>9605.5774370370382</v>
      </c>
      <c r="E18" s="211">
        <f>Referência!N4*0.1</f>
        <v>187.65</v>
      </c>
      <c r="F18" s="202">
        <f t="shared" si="1"/>
        <v>1802486.6060600004</v>
      </c>
      <c r="G18" s="198" t="s">
        <v>5889</v>
      </c>
      <c r="H18" s="212"/>
      <c r="I18" s="212"/>
      <c r="J18" s="213"/>
      <c r="K18" s="212"/>
    </row>
    <row r="19" spans="1:20" s="200" customFormat="1" ht="30.75" customHeight="1">
      <c r="A19" s="203" t="s">
        <v>3962</v>
      </c>
      <c r="B19" s="201" t="str">
        <f>VLOOKUP($A19,'TPU 06_20'!$A$9:$D$2068,2,FALSE)</f>
        <v xml:space="preserve">APOIO CAMPO AEROF. DETERM. NUM. DE PONTOS P/ RESIST. EM ESC. ATE 5X MAIOR.     </v>
      </c>
      <c r="C19" s="198" t="str">
        <f>VLOOKUP($A19,'TPU 06_20'!$A$9:$D$2068,3,FALSE)</f>
        <v>km2</v>
      </c>
      <c r="D19" s="202">
        <f>VLOOKUP($A19,'TPU 06_20'!$A$9:$D$2068,4,FALSE)</f>
        <v>3204.929062222222</v>
      </c>
      <c r="E19" s="211">
        <f>Referência!N4*0.1</f>
        <v>187.65</v>
      </c>
      <c r="F19" s="202">
        <f t="shared" si="1"/>
        <v>601404.93852600001</v>
      </c>
      <c r="G19" s="198" t="s">
        <v>5889</v>
      </c>
      <c r="H19" s="212"/>
      <c r="I19" s="212"/>
      <c r="J19" s="213"/>
      <c r="K19" s="212"/>
    </row>
    <row r="20" spans="1:20" s="200" customFormat="1" ht="30.75" customHeight="1">
      <c r="A20" s="203" t="s">
        <v>3963</v>
      </c>
      <c r="B20" s="201" t="str">
        <f>VLOOKUP($A20,'TPU 06_20'!$A$9:$D$2068,2,FALSE)</f>
        <v xml:space="preserve">REVELACAO DE FOTOS AEREAS INCLUSIVE ARQUIVO DIGITAL E FOTOINDICE.              </v>
      </c>
      <c r="C20" s="198" t="str">
        <f>VLOOKUP($A20,'TPU 06_20'!$A$9:$D$2068,3,FALSE)</f>
        <v>un</v>
      </c>
      <c r="D20" s="202">
        <f>VLOOKUP($A20,'TPU 06_20'!$A$9:$D$2068,4,FALSE)</f>
        <v>276.68597703703705</v>
      </c>
      <c r="E20" s="211">
        <f>ROUND(Referência!N4/1.5,0)</f>
        <v>1251</v>
      </c>
      <c r="F20" s="202">
        <f t="shared" si="1"/>
        <v>346134.15727333335</v>
      </c>
      <c r="G20" s="198" t="s">
        <v>5889</v>
      </c>
      <c r="H20" s="212"/>
      <c r="I20" s="212"/>
      <c r="J20" s="213"/>
      <c r="K20" s="212"/>
    </row>
    <row r="21" spans="1:20" s="200" customFormat="1" ht="30.75" customHeight="1">
      <c r="A21" s="307" t="s">
        <v>5309</v>
      </c>
      <c r="B21" s="308"/>
      <c r="C21" s="308"/>
      <c r="D21" s="308"/>
      <c r="E21" s="309"/>
      <c r="F21" s="225">
        <f>F22+F25+F29</f>
        <v>708676.60151037038</v>
      </c>
      <c r="G21" s="255"/>
      <c r="H21" s="255"/>
      <c r="I21" s="255"/>
      <c r="J21" s="256"/>
      <c r="K21" s="255"/>
    </row>
    <row r="22" spans="1:20" s="200" customFormat="1" ht="30.75" customHeight="1">
      <c r="A22" s="310" t="s">
        <v>3965</v>
      </c>
      <c r="B22" s="310"/>
      <c r="C22" s="310"/>
      <c r="D22" s="310"/>
      <c r="E22" s="310"/>
      <c r="F22" s="197">
        <f>SUM(F23:F24)</f>
        <v>114349.1979</v>
      </c>
      <c r="G22" s="209"/>
      <c r="H22" s="209"/>
      <c r="I22" s="209"/>
      <c r="J22" s="210"/>
      <c r="K22" s="209"/>
    </row>
    <row r="23" spans="1:20" s="167" customFormat="1" ht="30.75" customHeight="1">
      <c r="A23" s="390" t="s">
        <v>5917</v>
      </c>
      <c r="B23" s="204" t="str">
        <f>VLOOKUP($A23,'TPU 06_20'!$A$9:$D$2068,2,FALSE)</f>
        <v xml:space="preserve">TRANSPORTE DE EQUIPAMENTO DE SONDAGEM                                          </v>
      </c>
      <c r="C23" s="205" t="str">
        <f>VLOOKUP($A23,'TPU 06_20'!$A$9:$D$2068,3,FALSE)</f>
        <v>km*equip</v>
      </c>
      <c r="D23" s="214">
        <f>VLOOKUP($A23,'TPU 06_20'!$A$9:$D$2068,4,FALSE)</f>
        <v>11.857818518518519</v>
      </c>
      <c r="E23" s="219">
        <f>3*Referência!N4</f>
        <v>5629.5</v>
      </c>
      <c r="F23" s="219">
        <f t="shared" ref="F23" si="2">D23*E23</f>
        <v>66753.589349999995</v>
      </c>
      <c r="G23" s="198" t="s">
        <v>5889</v>
      </c>
      <c r="H23" s="215"/>
      <c r="I23" s="215"/>
      <c r="J23" s="216"/>
      <c r="K23" s="215"/>
    </row>
    <row r="24" spans="1:20" s="167" customFormat="1" ht="30.75" customHeight="1">
      <c r="A24" s="390" t="s">
        <v>5919</v>
      </c>
      <c r="B24" s="204" t="str">
        <f>VLOOKUP($A24,'TPU 06_20'!$A$9:$D$2068,2,FALSE)</f>
        <v xml:space="preserve">DESLOCAMENTO DE EQUIPAMENTO DE SONDAGEM                                        </v>
      </c>
      <c r="C24" s="205" t="str">
        <f>VLOOKUP($A24,'TPU 06_20'!$A$9:$D$2068,3,FALSE)</f>
        <v>m</v>
      </c>
      <c r="D24" s="214">
        <f>VLOOKUP($A24,'TPU 06_20'!$A$9:$D$2068,4,FALSE)</f>
        <v>8.4546777777777784</v>
      </c>
      <c r="E24" s="219">
        <f>3*Referência!N4</f>
        <v>5629.5</v>
      </c>
      <c r="F24" s="219">
        <f t="shared" ref="F24" si="3">D24*E24</f>
        <v>47595.608550000004</v>
      </c>
      <c r="G24" s="198" t="s">
        <v>5889</v>
      </c>
      <c r="H24" s="215"/>
      <c r="I24" s="215"/>
      <c r="J24" s="216"/>
      <c r="K24" s="215"/>
    </row>
    <row r="25" spans="1:20" s="200" customFormat="1" ht="30.75" customHeight="1">
      <c r="A25" s="311" t="s">
        <v>5808</v>
      </c>
      <c r="B25" s="311"/>
      <c r="C25" s="311"/>
      <c r="D25" s="311"/>
      <c r="E25" s="311"/>
      <c r="F25" s="217">
        <f>SUM(F26:F28)</f>
        <v>214577.40361037041</v>
      </c>
      <c r="G25" s="218"/>
      <c r="H25" s="209"/>
      <c r="I25" s="209"/>
      <c r="J25" s="210"/>
      <c r="K25" s="209"/>
    </row>
    <row r="26" spans="1:20" s="200" customFormat="1" ht="30.75" customHeight="1">
      <c r="A26" s="391" t="s">
        <v>5913</v>
      </c>
      <c r="B26" s="201" t="str">
        <f>VLOOKUP($A26,'TPU 06_20'!$A$9:$D$2068,2,FALSE)</f>
        <v xml:space="preserve">TAXA FIXA INSTALACAO SONDAGEM PERCUSSAO                                        </v>
      </c>
      <c r="C26" s="198" t="str">
        <f>VLOOKUP($A26,'TPU 06_20'!$A$9:$D$2068,3,FALSE)</f>
        <v>un</v>
      </c>
      <c r="D26" s="202">
        <f>VLOOKUP($A26,'TPU 06_20'!$A$9:$D$2068,4,FALSE)</f>
        <v>1165.7139562962964</v>
      </c>
      <c r="E26" s="219">
        <v>65</v>
      </c>
      <c r="F26" s="219">
        <f t="shared" ref="F26:F28" si="4">D26*E26</f>
        <v>75771.407159259266</v>
      </c>
      <c r="G26" s="198" t="s">
        <v>5889</v>
      </c>
      <c r="H26" s="212"/>
      <c r="I26" s="212"/>
      <c r="J26" s="213"/>
      <c r="K26" s="212"/>
      <c r="L26" s="220"/>
      <c r="M26" s="220"/>
      <c r="N26" s="220"/>
      <c r="O26" s="220"/>
      <c r="P26" s="220"/>
      <c r="Q26" s="220"/>
      <c r="R26" s="220"/>
      <c r="S26" s="220"/>
      <c r="T26" s="220"/>
    </row>
    <row r="27" spans="1:20" s="200" customFormat="1" ht="30.75" customHeight="1">
      <c r="A27" s="391" t="s">
        <v>5921</v>
      </c>
      <c r="B27" s="201" t="str">
        <f>VLOOKUP($A27,'TPU 06_20'!$A$9:$D$2068,2,FALSE)</f>
        <v xml:space="preserve">PLATAFORMA OU BANQUETA SOND.PERCUSSAO                                          </v>
      </c>
      <c r="C27" s="198" t="str">
        <f>VLOOKUP($A27,'TPU 06_20'!$A$9:$D$2068,3,FALSE)</f>
        <v>equip</v>
      </c>
      <c r="D27" s="202">
        <f>VLOOKUP($A27,'TPU 06_20'!$A$9:$D$2068,4,FALSE)</f>
        <v>1837.7385392592594</v>
      </c>
      <c r="E27" s="252">
        <v>3</v>
      </c>
      <c r="F27" s="219">
        <f t="shared" si="4"/>
        <v>5513.2156177777779</v>
      </c>
      <c r="G27" s="198" t="s">
        <v>5889</v>
      </c>
      <c r="H27" s="212"/>
      <c r="I27" s="212"/>
      <c r="J27" s="213"/>
      <c r="K27" s="212"/>
    </row>
    <row r="28" spans="1:20" s="200" customFormat="1" ht="30.75" customHeight="1">
      <c r="A28" s="391" t="s">
        <v>5900</v>
      </c>
      <c r="B28" s="201" t="str">
        <f>VLOOKUP($A28,'TPU 06_20'!$A$9:$D$2068,2,FALSE)</f>
        <v xml:space="preserve">SONDAGEM A PERCUSSAO ATE 15M                                                   </v>
      </c>
      <c r="C28" s="198" t="str">
        <f>VLOOKUP($A28,'TPU 06_20'!$A$9:$D$2068,3,FALSE)</f>
        <v>m</v>
      </c>
      <c r="D28" s="202">
        <f>VLOOKUP($A28,'TPU 06_20'!$A$9:$D$2068,4,FALSE)</f>
        <v>136.71054444444448</v>
      </c>
      <c r="E28" s="219">
        <f>E26*15</f>
        <v>975</v>
      </c>
      <c r="F28" s="219">
        <f t="shared" si="4"/>
        <v>133292.78083333338</v>
      </c>
      <c r="G28" s="198" t="s">
        <v>5889</v>
      </c>
      <c r="H28" s="212"/>
      <c r="I28" s="212"/>
      <c r="J28" s="213"/>
      <c r="K28" s="212"/>
      <c r="L28" s="220"/>
      <c r="M28" s="220"/>
      <c r="N28" s="220"/>
      <c r="O28" s="220"/>
      <c r="P28" s="220"/>
      <c r="Q28" s="220"/>
      <c r="R28" s="220"/>
      <c r="S28" s="220"/>
      <c r="T28" s="220"/>
    </row>
    <row r="29" spans="1:20" s="200" customFormat="1" ht="30.75" customHeight="1">
      <c r="A29" s="312" t="s">
        <v>5804</v>
      </c>
      <c r="B29" s="313"/>
      <c r="C29" s="313"/>
      <c r="D29" s="313"/>
      <c r="E29" s="314"/>
      <c r="F29" s="217">
        <f>SUM(F30:F34)</f>
        <v>379750</v>
      </c>
      <c r="G29" s="223" t="s">
        <v>5892</v>
      </c>
      <c r="H29" s="215">
        <v>44075</v>
      </c>
      <c r="I29" s="209"/>
      <c r="J29" s="210"/>
      <c r="K29" s="209"/>
    </row>
    <row r="30" spans="1:20" s="167" customFormat="1" ht="30.75" hidden="1" customHeight="1">
      <c r="A30" s="254" t="s">
        <v>5810</v>
      </c>
      <c r="B30" s="221" t="s">
        <v>5893</v>
      </c>
      <c r="C30" s="205" t="s">
        <v>5894</v>
      </c>
      <c r="D30" s="202">
        <v>10000</v>
      </c>
      <c r="E30" s="219">
        <v>1</v>
      </c>
      <c r="F30" s="222">
        <f>D30*E30</f>
        <v>10000</v>
      </c>
      <c r="G30" s="223" t="s">
        <v>5892</v>
      </c>
      <c r="H30" s="215">
        <v>44075</v>
      </c>
      <c r="I30" s="215"/>
      <c r="J30" s="216"/>
      <c r="K30" s="215"/>
    </row>
    <row r="31" spans="1:20" s="167" customFormat="1" ht="30.75" hidden="1" customHeight="1">
      <c r="A31" s="254" t="s">
        <v>5810</v>
      </c>
      <c r="B31" s="221" t="s">
        <v>5895</v>
      </c>
      <c r="C31" s="205" t="s">
        <v>115</v>
      </c>
      <c r="D31" s="202">
        <v>285</v>
      </c>
      <c r="E31" s="219">
        <v>1130</v>
      </c>
      <c r="F31" s="222">
        <f>D31*E31</f>
        <v>322050</v>
      </c>
      <c r="G31" s="223" t="s">
        <v>5892</v>
      </c>
      <c r="H31" s="215">
        <v>44075</v>
      </c>
      <c r="I31" s="215"/>
      <c r="J31" s="216"/>
      <c r="K31" s="215"/>
    </row>
    <row r="32" spans="1:20" s="167" customFormat="1" ht="30.75" hidden="1" customHeight="1">
      <c r="A32" s="254" t="s">
        <v>5810</v>
      </c>
      <c r="B32" s="221" t="s">
        <v>5896</v>
      </c>
      <c r="C32" s="205" t="s">
        <v>5894</v>
      </c>
      <c r="D32" s="202">
        <v>30</v>
      </c>
      <c r="E32" s="219">
        <v>1130</v>
      </c>
      <c r="F32" s="222">
        <f>D32*E32</f>
        <v>33900</v>
      </c>
      <c r="G32" s="223" t="s">
        <v>5892</v>
      </c>
      <c r="H32" s="215">
        <v>44075</v>
      </c>
      <c r="I32" s="215"/>
      <c r="J32" s="216"/>
      <c r="K32" s="215"/>
    </row>
    <row r="33" spans="1:11" s="167" customFormat="1" ht="30.75" hidden="1" customHeight="1">
      <c r="A33" s="254" t="s">
        <v>5810</v>
      </c>
      <c r="B33" s="221" t="s">
        <v>5897</v>
      </c>
      <c r="C33" s="205" t="s">
        <v>5894</v>
      </c>
      <c r="D33" s="202">
        <v>10</v>
      </c>
      <c r="E33" s="219">
        <v>1130</v>
      </c>
      <c r="F33" s="222">
        <f>D33*E33</f>
        <v>11300</v>
      </c>
      <c r="G33" s="223" t="s">
        <v>5892</v>
      </c>
      <c r="H33" s="215">
        <v>44075</v>
      </c>
      <c r="I33" s="215"/>
      <c r="J33" s="216"/>
      <c r="K33" s="215"/>
    </row>
    <row r="34" spans="1:11" s="167" customFormat="1" ht="30.75" hidden="1" customHeight="1">
      <c r="A34" s="254" t="s">
        <v>5810</v>
      </c>
      <c r="B34" s="221" t="s">
        <v>5898</v>
      </c>
      <c r="C34" s="205" t="s">
        <v>5899</v>
      </c>
      <c r="D34" s="202">
        <v>5000</v>
      </c>
      <c r="E34" s="219">
        <v>0.5</v>
      </c>
      <c r="F34" s="222">
        <f t="shared" ref="F34" si="5">D34*E34</f>
        <v>2500</v>
      </c>
      <c r="G34" s="223" t="s">
        <v>5892</v>
      </c>
      <c r="H34" s="215">
        <v>44075</v>
      </c>
      <c r="I34" s="215"/>
      <c r="J34" s="216"/>
      <c r="K34" s="215"/>
    </row>
    <row r="35" spans="1:11" s="200" customFormat="1" ht="30.75" customHeight="1">
      <c r="A35" s="307" t="s">
        <v>5880</v>
      </c>
      <c r="B35" s="308"/>
      <c r="C35" s="308"/>
      <c r="D35" s="308"/>
      <c r="E35" s="309"/>
      <c r="F35" s="225">
        <v>291689.71999999997</v>
      </c>
      <c r="G35" s="255" t="s">
        <v>5888</v>
      </c>
      <c r="H35" s="389">
        <v>44075</v>
      </c>
      <c r="I35" s="255"/>
      <c r="J35" s="256"/>
      <c r="K35" s="255"/>
    </row>
    <row r="36" spans="1:11" s="200" customFormat="1" ht="30.75" customHeight="1">
      <c r="A36" s="307" t="s">
        <v>5881</v>
      </c>
      <c r="B36" s="308"/>
      <c r="C36" s="308"/>
      <c r="D36" s="308"/>
      <c r="E36" s="309"/>
      <c r="F36" s="225">
        <f>103662.93+103662.93+176439.96+11281.7+20628.53</f>
        <v>415676.04999999993</v>
      </c>
      <c r="G36" s="255" t="s">
        <v>5888</v>
      </c>
      <c r="H36" s="389">
        <v>44075</v>
      </c>
      <c r="I36" s="255"/>
      <c r="J36" s="256"/>
      <c r="K36" s="255"/>
    </row>
    <row r="37" spans="1:11" s="200" customFormat="1" ht="30.75" customHeight="1">
      <c r="A37" s="307" t="s">
        <v>5882</v>
      </c>
      <c r="B37" s="308"/>
      <c r="C37" s="308"/>
      <c r="D37" s="308"/>
      <c r="E37" s="309"/>
      <c r="F37" s="225">
        <v>21495.31</v>
      </c>
      <c r="G37" s="255" t="s">
        <v>5888</v>
      </c>
      <c r="H37" s="389">
        <v>44075</v>
      </c>
      <c r="I37" s="255"/>
      <c r="J37" s="256"/>
      <c r="K37" s="255"/>
    </row>
    <row r="38" spans="1:11" ht="30.75" customHeight="1">
      <c r="A38" s="307" t="s">
        <v>5890</v>
      </c>
      <c r="B38" s="308"/>
      <c r="C38" s="308"/>
      <c r="D38" s="308"/>
      <c r="E38" s="309"/>
      <c r="F38" s="225">
        <v>213224.22084159299</v>
      </c>
      <c r="G38" s="255" t="s">
        <v>5891</v>
      </c>
      <c r="H38" s="389">
        <v>44075</v>
      </c>
      <c r="I38" s="256"/>
      <c r="J38" s="255"/>
    </row>
    <row r="39" spans="1:11" ht="30.75" customHeight="1">
      <c r="F39" s="164"/>
    </row>
    <row r="40" spans="1:11" ht="30.75" customHeight="1">
      <c r="F40" s="164"/>
    </row>
    <row r="41" spans="1:11" ht="30.75" customHeight="1">
      <c r="F41" s="164"/>
    </row>
    <row r="42" spans="1:11" ht="30.75" customHeight="1">
      <c r="F42" s="164"/>
    </row>
    <row r="43" spans="1:11" ht="30.75" customHeight="1">
      <c r="F43" s="164"/>
    </row>
    <row r="44" spans="1:11" ht="30.75" customHeight="1">
      <c r="F44" s="164"/>
    </row>
    <row r="45" spans="1:11" ht="30.75" customHeight="1">
      <c r="F45" s="164"/>
    </row>
    <row r="46" spans="1:11" ht="30.75" customHeight="1">
      <c r="F46" s="164"/>
    </row>
    <row r="47" spans="1:11" ht="30.75" customHeight="1">
      <c r="F47" s="164"/>
    </row>
    <row r="48" spans="1:11" ht="30.75" customHeight="1">
      <c r="F48" s="164"/>
    </row>
    <row r="49" spans="6:6" ht="30.75" customHeight="1">
      <c r="F49" s="164"/>
    </row>
    <row r="50" spans="6:6" ht="30.75" customHeight="1">
      <c r="F50" s="164"/>
    </row>
    <row r="51" spans="6:6" ht="30.75" customHeight="1">
      <c r="F51" s="164"/>
    </row>
    <row r="52" spans="6:6" ht="30.75" customHeight="1">
      <c r="F52" s="164"/>
    </row>
    <row r="53" spans="6:6" ht="30.75" customHeight="1">
      <c r="F53" s="164"/>
    </row>
    <row r="54" spans="6:6" ht="30.75" customHeight="1">
      <c r="F54" s="164"/>
    </row>
    <row r="55" spans="6:6" ht="30.75" customHeight="1">
      <c r="F55" s="164"/>
    </row>
    <row r="56" spans="6:6" ht="30.75" customHeight="1">
      <c r="F56" s="164"/>
    </row>
    <row r="57" spans="6:6" ht="30.75" customHeight="1">
      <c r="F57" s="164"/>
    </row>
    <row r="58" spans="6:6" ht="30.75" customHeight="1">
      <c r="F58" s="164"/>
    </row>
    <row r="59" spans="6:6" ht="30.75" customHeight="1">
      <c r="F59" s="164"/>
    </row>
    <row r="60" spans="6:6" ht="30.75" customHeight="1">
      <c r="F60" s="164"/>
    </row>
    <row r="61" spans="6:6" ht="30.75" customHeight="1">
      <c r="F61" s="164"/>
    </row>
    <row r="62" spans="6:6" ht="30.75" customHeight="1">
      <c r="F62" s="164"/>
    </row>
    <row r="63" spans="6:6" ht="30.75" customHeight="1">
      <c r="F63" s="164"/>
    </row>
    <row r="64" spans="6:6" ht="30.75" customHeight="1">
      <c r="F64" s="164"/>
    </row>
    <row r="65" spans="6:6" ht="30.75" customHeight="1">
      <c r="F65" s="164"/>
    </row>
    <row r="66" spans="6:6" ht="30.75" customHeight="1">
      <c r="F66" s="164"/>
    </row>
    <row r="67" spans="6:6" ht="30.75" customHeight="1">
      <c r="F67" s="164"/>
    </row>
    <row r="68" spans="6:6" ht="30.75" customHeight="1">
      <c r="F68" s="164"/>
    </row>
    <row r="69" spans="6:6" ht="30.75" customHeight="1">
      <c r="F69" s="164"/>
    </row>
    <row r="70" spans="6:6" ht="30.75" customHeight="1">
      <c r="F70" s="164"/>
    </row>
    <row r="71" spans="6:6" ht="30.75" customHeight="1">
      <c r="F71" s="164"/>
    </row>
    <row r="72" spans="6:6" ht="30.75" customHeight="1">
      <c r="F72" s="164"/>
    </row>
    <row r="73" spans="6:6" ht="30.75" customHeight="1">
      <c r="F73" s="164"/>
    </row>
    <row r="74" spans="6:6" ht="30.75" customHeight="1">
      <c r="F74" s="164"/>
    </row>
    <row r="75" spans="6:6" ht="30.75" customHeight="1">
      <c r="F75" s="164"/>
    </row>
    <row r="76" spans="6:6" ht="30.75" customHeight="1">
      <c r="F76" s="164"/>
    </row>
    <row r="77" spans="6:6" ht="30.75" customHeight="1">
      <c r="F77" s="164"/>
    </row>
    <row r="78" spans="6:6" ht="30.75" customHeight="1">
      <c r="F78" s="164"/>
    </row>
    <row r="79" spans="6:6" ht="30.75" customHeight="1">
      <c r="F79" s="164"/>
    </row>
    <row r="80" spans="6:6" ht="30.75" customHeight="1">
      <c r="F80" s="164"/>
    </row>
    <row r="81" spans="6:6" ht="30.75" customHeight="1">
      <c r="F81" s="164"/>
    </row>
    <row r="82" spans="6:6" ht="30.75" customHeight="1">
      <c r="F82" s="164"/>
    </row>
    <row r="83" spans="6:6" ht="30.75" customHeight="1">
      <c r="F83" s="164"/>
    </row>
    <row r="84" spans="6:6" ht="30.75" customHeight="1">
      <c r="F84" s="164"/>
    </row>
    <row r="85" spans="6:6" ht="30.75" customHeight="1">
      <c r="F85" s="164"/>
    </row>
    <row r="86" spans="6:6" ht="30.75" customHeight="1">
      <c r="F86" s="164"/>
    </row>
    <row r="87" spans="6:6" ht="30.75" customHeight="1">
      <c r="F87" s="164"/>
    </row>
    <row r="88" spans="6:6" ht="30.75" customHeight="1">
      <c r="F88" s="164"/>
    </row>
    <row r="89" spans="6:6" ht="30.75" customHeight="1">
      <c r="F89" s="164"/>
    </row>
    <row r="90" spans="6:6" ht="30.75" customHeight="1">
      <c r="F90" s="164"/>
    </row>
    <row r="91" spans="6:6" ht="30.75" customHeight="1">
      <c r="F91" s="164"/>
    </row>
    <row r="92" spans="6:6" ht="30.75" customHeight="1">
      <c r="F92" s="164"/>
    </row>
    <row r="93" spans="6:6" ht="30.75" customHeight="1">
      <c r="F93" s="164"/>
    </row>
    <row r="94" spans="6:6" ht="30.75" customHeight="1">
      <c r="F94" s="164"/>
    </row>
    <row r="95" spans="6:6" ht="30.75" customHeight="1">
      <c r="F95" s="164"/>
    </row>
    <row r="96" spans="6:6" ht="30.75" customHeight="1">
      <c r="F96" s="164"/>
    </row>
    <row r="97" spans="6:6" ht="30.75" customHeight="1">
      <c r="F97" s="164"/>
    </row>
    <row r="98" spans="6:6" ht="30.75" customHeight="1">
      <c r="F98" s="164"/>
    </row>
    <row r="99" spans="6:6" ht="30.75" customHeight="1">
      <c r="F99" s="164"/>
    </row>
    <row r="100" spans="6:6" ht="30.75" customHeight="1">
      <c r="F100" s="164"/>
    </row>
    <row r="101" spans="6:6" ht="30.75" customHeight="1">
      <c r="F101" s="164"/>
    </row>
    <row r="102" spans="6:6" ht="30.75" customHeight="1">
      <c r="F102" s="164"/>
    </row>
    <row r="103" spans="6:6" ht="30.75" customHeight="1">
      <c r="F103" s="164"/>
    </row>
    <row r="104" spans="6:6" ht="30.75" customHeight="1">
      <c r="F104" s="164"/>
    </row>
    <row r="105" spans="6:6" ht="30.75" customHeight="1">
      <c r="F105" s="164"/>
    </row>
    <row r="106" spans="6:6" ht="30.75" customHeight="1">
      <c r="F106" s="164"/>
    </row>
    <row r="107" spans="6:6" ht="30.75" customHeight="1">
      <c r="F107" s="164"/>
    </row>
    <row r="108" spans="6:6" ht="30.75" customHeight="1">
      <c r="F108" s="164"/>
    </row>
    <row r="109" spans="6:6" ht="30.75" customHeight="1">
      <c r="F109" s="164"/>
    </row>
    <row r="110" spans="6:6" ht="30.75" customHeight="1">
      <c r="F110" s="164"/>
    </row>
    <row r="111" spans="6:6" ht="30.75" customHeight="1">
      <c r="F111" s="164"/>
    </row>
    <row r="112" spans="6:6" ht="30.75" customHeight="1">
      <c r="F112" s="164"/>
    </row>
    <row r="113" spans="6:6" ht="30.75" customHeight="1">
      <c r="F113" s="164"/>
    </row>
    <row r="114" spans="6:6" ht="30.75" customHeight="1">
      <c r="F114" s="164"/>
    </row>
    <row r="115" spans="6:6" ht="30.75" customHeight="1">
      <c r="F115" s="164"/>
    </row>
    <row r="116" spans="6:6" ht="30.75" customHeight="1">
      <c r="F116" s="164"/>
    </row>
    <row r="117" spans="6:6" ht="30.75" customHeight="1">
      <c r="F117" s="164"/>
    </row>
    <row r="118" spans="6:6" ht="30.75" customHeight="1">
      <c r="F118" s="164"/>
    </row>
    <row r="119" spans="6:6" ht="30.75" customHeight="1">
      <c r="F119" s="164"/>
    </row>
    <row r="120" spans="6:6" ht="30.75" customHeight="1">
      <c r="F120" s="164"/>
    </row>
    <row r="121" spans="6:6" ht="30.75" customHeight="1">
      <c r="F121" s="164"/>
    </row>
    <row r="122" spans="6:6" ht="30.75" customHeight="1">
      <c r="F122" s="164"/>
    </row>
    <row r="123" spans="6:6" ht="30.75" customHeight="1">
      <c r="F123" s="164"/>
    </row>
    <row r="124" spans="6:6" ht="30.75" customHeight="1">
      <c r="F124" s="164"/>
    </row>
    <row r="125" spans="6:6" ht="30.75" customHeight="1">
      <c r="F125" s="164"/>
    </row>
    <row r="126" spans="6:6" ht="30.75" customHeight="1">
      <c r="F126" s="164"/>
    </row>
    <row r="127" spans="6:6" ht="30.75" customHeight="1">
      <c r="F127" s="164"/>
    </row>
    <row r="128" spans="6:6" ht="30.75" customHeight="1">
      <c r="F128" s="164"/>
    </row>
    <row r="129" spans="6:6" ht="30.75" customHeight="1">
      <c r="F129" s="164"/>
    </row>
    <row r="130" spans="6:6" ht="30.75" customHeight="1">
      <c r="F130" s="164"/>
    </row>
    <row r="131" spans="6:6" ht="30.75" customHeight="1">
      <c r="F131" s="164"/>
    </row>
    <row r="132" spans="6:6" ht="30.75" customHeight="1">
      <c r="F132" s="164"/>
    </row>
    <row r="133" spans="6:6" ht="30.75" customHeight="1">
      <c r="F133" s="164"/>
    </row>
    <row r="134" spans="6:6" ht="30.75" customHeight="1">
      <c r="F134" s="164"/>
    </row>
    <row r="135" spans="6:6" ht="30.75" customHeight="1">
      <c r="F135" s="164"/>
    </row>
    <row r="136" spans="6:6" ht="30.75" customHeight="1">
      <c r="F136" s="164"/>
    </row>
    <row r="137" spans="6:6" ht="30.75" customHeight="1">
      <c r="F137" s="164"/>
    </row>
    <row r="138" spans="6:6" ht="30.75" customHeight="1">
      <c r="F138" s="164"/>
    </row>
    <row r="139" spans="6:6" ht="30.75" customHeight="1">
      <c r="F139" s="164"/>
    </row>
    <row r="140" spans="6:6" ht="30.75" customHeight="1">
      <c r="F140" s="164"/>
    </row>
    <row r="141" spans="6:6" ht="30.75" customHeight="1">
      <c r="F141" s="164"/>
    </row>
    <row r="142" spans="6:6" ht="30.75" customHeight="1">
      <c r="F142" s="164"/>
    </row>
    <row r="143" spans="6:6" ht="30.75" customHeight="1">
      <c r="F143" s="164"/>
    </row>
    <row r="144" spans="6:6" ht="30.75" customHeight="1">
      <c r="F144" s="164"/>
    </row>
    <row r="145" spans="6:6" ht="30.75" customHeight="1">
      <c r="F145" s="164"/>
    </row>
    <row r="146" spans="6:6" ht="30.75" customHeight="1">
      <c r="F146" s="164"/>
    </row>
    <row r="147" spans="6:6" ht="30.75" customHeight="1">
      <c r="F147" s="164"/>
    </row>
    <row r="148" spans="6:6" ht="30.75" customHeight="1">
      <c r="F148" s="164"/>
    </row>
    <row r="149" spans="6:6" ht="30.75" customHeight="1">
      <c r="F149" s="164"/>
    </row>
    <row r="150" spans="6:6" ht="30.75" customHeight="1">
      <c r="F150" s="164"/>
    </row>
    <row r="151" spans="6:6" ht="30.75" customHeight="1">
      <c r="F151" s="164"/>
    </row>
    <row r="152" spans="6:6" ht="30.75" customHeight="1">
      <c r="F152" s="164"/>
    </row>
    <row r="153" spans="6:6" ht="30.75" customHeight="1">
      <c r="F153" s="164"/>
    </row>
    <row r="154" spans="6:6" ht="30.75" customHeight="1">
      <c r="F154" s="164"/>
    </row>
    <row r="155" spans="6:6" ht="30.75" customHeight="1">
      <c r="F155" s="164"/>
    </row>
    <row r="156" spans="6:6" ht="30.75" customHeight="1">
      <c r="F156" s="164"/>
    </row>
    <row r="157" spans="6:6" ht="30.75" customHeight="1">
      <c r="F157" s="164"/>
    </row>
    <row r="158" spans="6:6" ht="30.75" customHeight="1">
      <c r="F158" s="164"/>
    </row>
    <row r="159" spans="6:6" ht="30.75" customHeight="1">
      <c r="F159" s="164"/>
    </row>
    <row r="160" spans="6:6" ht="30.75" customHeight="1">
      <c r="F160" s="164"/>
    </row>
    <row r="161" spans="6:6" ht="30.75" customHeight="1">
      <c r="F161" s="164"/>
    </row>
    <row r="162" spans="6:6" ht="30.75" customHeight="1">
      <c r="F162" s="164"/>
    </row>
    <row r="163" spans="6:6" ht="30.75" customHeight="1">
      <c r="F163" s="164"/>
    </row>
    <row r="164" spans="6:6" ht="30.75" customHeight="1">
      <c r="F164" s="164"/>
    </row>
    <row r="165" spans="6:6" ht="30.75" customHeight="1">
      <c r="F165" s="164"/>
    </row>
    <row r="166" spans="6:6" ht="30.75" customHeight="1">
      <c r="F166" s="164"/>
    </row>
    <row r="167" spans="6:6" ht="30.75" customHeight="1">
      <c r="F167" s="164"/>
    </row>
    <row r="168" spans="6:6" ht="30.75" customHeight="1">
      <c r="F168" s="164"/>
    </row>
    <row r="169" spans="6:6" ht="30.75" customHeight="1">
      <c r="F169" s="164"/>
    </row>
    <row r="170" spans="6:6" ht="30.75" customHeight="1">
      <c r="F170" s="164"/>
    </row>
    <row r="171" spans="6:6" ht="30.75" customHeight="1">
      <c r="F171" s="164"/>
    </row>
    <row r="172" spans="6:6" ht="30.75" customHeight="1">
      <c r="F172" s="164"/>
    </row>
    <row r="173" spans="6:6" ht="30.75" customHeight="1">
      <c r="F173" s="164"/>
    </row>
    <row r="174" spans="6:6" ht="30.75" customHeight="1">
      <c r="F174" s="164"/>
    </row>
    <row r="175" spans="6:6" ht="30.75" customHeight="1">
      <c r="F175" s="164"/>
    </row>
    <row r="176" spans="6:6" ht="30.75" customHeight="1">
      <c r="F176" s="164"/>
    </row>
    <row r="177" spans="6:6" ht="30.75" customHeight="1">
      <c r="F177" s="164"/>
    </row>
    <row r="178" spans="6:6" ht="30.75" customHeight="1">
      <c r="F178" s="164"/>
    </row>
    <row r="179" spans="6:6" ht="30.75" customHeight="1">
      <c r="F179" s="164"/>
    </row>
    <row r="180" spans="6:6" ht="30.75" customHeight="1">
      <c r="F180" s="164"/>
    </row>
    <row r="181" spans="6:6" ht="30.75" customHeight="1">
      <c r="F181" s="164"/>
    </row>
    <row r="182" spans="6:6" ht="30.75" customHeight="1">
      <c r="F182" s="164"/>
    </row>
    <row r="183" spans="6:6" ht="30.75" customHeight="1">
      <c r="F183" s="164"/>
    </row>
    <row r="184" spans="6:6" ht="30.75" customHeight="1">
      <c r="F184" s="164"/>
    </row>
    <row r="185" spans="6:6" ht="30.75" customHeight="1">
      <c r="F185" s="164"/>
    </row>
    <row r="186" spans="6:6" ht="30.75" customHeight="1">
      <c r="F186" s="164"/>
    </row>
    <row r="187" spans="6:6" ht="30.75" customHeight="1">
      <c r="F187" s="164"/>
    </row>
    <row r="188" spans="6:6" ht="30.75" customHeight="1">
      <c r="F188" s="164"/>
    </row>
    <row r="189" spans="6:6" ht="30.75" customHeight="1">
      <c r="F189" s="164"/>
    </row>
    <row r="190" spans="6:6" ht="30.75" customHeight="1">
      <c r="F190" s="164"/>
    </row>
    <row r="191" spans="6:6" ht="30.75" customHeight="1">
      <c r="F191" s="164"/>
    </row>
    <row r="192" spans="6:6" ht="30.75" customHeight="1">
      <c r="F192" s="164"/>
    </row>
    <row r="193" spans="6:6" ht="30.75" customHeight="1">
      <c r="F193" s="164"/>
    </row>
    <row r="194" spans="6:6" ht="30.75" customHeight="1">
      <c r="F194" s="164"/>
    </row>
    <row r="195" spans="6:6" ht="30.75" customHeight="1">
      <c r="F195" s="164"/>
    </row>
    <row r="196" spans="6:6" ht="30.75" customHeight="1">
      <c r="F196" s="164"/>
    </row>
    <row r="197" spans="6:6" ht="30.75" customHeight="1">
      <c r="F197" s="164"/>
    </row>
    <row r="198" spans="6:6" ht="30.75" customHeight="1">
      <c r="F198" s="164"/>
    </row>
    <row r="199" spans="6:6" ht="30.75" customHeight="1">
      <c r="F199" s="164"/>
    </row>
    <row r="200" spans="6:6" ht="30.75" customHeight="1">
      <c r="F200" s="164"/>
    </row>
    <row r="201" spans="6:6" ht="30.75" customHeight="1">
      <c r="F201" s="164"/>
    </row>
    <row r="202" spans="6:6" ht="30.75" customHeight="1">
      <c r="F202" s="164"/>
    </row>
    <row r="203" spans="6:6" ht="30.75" customHeight="1">
      <c r="F203" s="164"/>
    </row>
    <row r="204" spans="6:6" ht="30.75" customHeight="1">
      <c r="F204" s="164"/>
    </row>
    <row r="205" spans="6:6" ht="30.75" customHeight="1">
      <c r="F205" s="164"/>
    </row>
    <row r="206" spans="6:6" ht="30.75" customHeight="1">
      <c r="F206" s="164"/>
    </row>
    <row r="207" spans="6:6" ht="30.75" customHeight="1">
      <c r="F207" s="164"/>
    </row>
    <row r="208" spans="6:6" ht="30.75" customHeight="1">
      <c r="F208" s="164"/>
    </row>
    <row r="209" spans="6:6" ht="30.75" customHeight="1">
      <c r="F209" s="164"/>
    </row>
    <row r="210" spans="6:6" ht="30.75" customHeight="1">
      <c r="F210" s="164"/>
    </row>
    <row r="211" spans="6:6" ht="30.75" customHeight="1">
      <c r="F211" s="164"/>
    </row>
    <row r="212" spans="6:6" ht="30.75" customHeight="1">
      <c r="F212" s="164"/>
    </row>
    <row r="213" spans="6:6" ht="30.75" customHeight="1">
      <c r="F213" s="164"/>
    </row>
    <row r="214" spans="6:6" ht="30.75" customHeight="1">
      <c r="F214" s="164"/>
    </row>
    <row r="215" spans="6:6" ht="30.75" customHeight="1">
      <c r="F215" s="164"/>
    </row>
    <row r="216" spans="6:6" ht="30.75" customHeight="1">
      <c r="F216" s="164"/>
    </row>
    <row r="217" spans="6:6" ht="30.75" customHeight="1">
      <c r="F217" s="164"/>
    </row>
    <row r="218" spans="6:6" ht="30.75" customHeight="1">
      <c r="F218" s="164"/>
    </row>
    <row r="219" spans="6:6" ht="30.75" customHeight="1">
      <c r="F219" s="164"/>
    </row>
    <row r="220" spans="6:6" ht="30.75" customHeight="1">
      <c r="F220" s="164"/>
    </row>
    <row r="221" spans="6:6" ht="30.75" customHeight="1">
      <c r="F221" s="164"/>
    </row>
    <row r="222" spans="6:6" ht="30.75" customHeight="1">
      <c r="F222" s="164"/>
    </row>
    <row r="223" spans="6:6" ht="30.75" customHeight="1">
      <c r="F223" s="164"/>
    </row>
    <row r="224" spans="6:6" ht="30.75" customHeight="1">
      <c r="F224" s="164"/>
    </row>
    <row r="225" spans="6:6" ht="30.75" customHeight="1">
      <c r="F225" s="164"/>
    </row>
    <row r="226" spans="6:6" ht="30.75" customHeight="1">
      <c r="F226" s="164"/>
    </row>
    <row r="227" spans="6:6" ht="30.75" customHeight="1">
      <c r="F227" s="164"/>
    </row>
    <row r="228" spans="6:6" ht="30.75" customHeight="1">
      <c r="F228" s="164"/>
    </row>
    <row r="229" spans="6:6" ht="30.75" customHeight="1">
      <c r="F229" s="164"/>
    </row>
    <row r="230" spans="6:6" ht="30.75" customHeight="1">
      <c r="F230" s="164"/>
    </row>
    <row r="231" spans="6:6" ht="30.75" customHeight="1">
      <c r="F231" s="164"/>
    </row>
    <row r="232" spans="6:6" ht="30.75" customHeight="1">
      <c r="F232" s="164"/>
    </row>
    <row r="233" spans="6:6" ht="30.75" customHeight="1">
      <c r="F233" s="164"/>
    </row>
    <row r="234" spans="6:6" ht="30.75" customHeight="1">
      <c r="F234" s="164"/>
    </row>
    <row r="235" spans="6:6" ht="30.75" customHeight="1">
      <c r="F235" s="164"/>
    </row>
    <row r="236" spans="6:6" ht="30.75" customHeight="1">
      <c r="F236" s="164"/>
    </row>
    <row r="237" spans="6:6" ht="30.75" customHeight="1">
      <c r="F237" s="164"/>
    </row>
    <row r="238" spans="6:6" ht="30.75" customHeight="1">
      <c r="F238" s="164"/>
    </row>
    <row r="239" spans="6:6" ht="30.75" customHeight="1">
      <c r="F239" s="164"/>
    </row>
    <row r="240" spans="6:6" ht="30.75" customHeight="1">
      <c r="F240" s="164"/>
    </row>
    <row r="241" spans="6:6" ht="30.75" customHeight="1">
      <c r="F241" s="164"/>
    </row>
    <row r="242" spans="6:6" ht="30.75" customHeight="1">
      <c r="F242" s="164"/>
    </row>
    <row r="243" spans="6:6" ht="30.75" customHeight="1">
      <c r="F243" s="164"/>
    </row>
    <row r="244" spans="6:6" ht="30.75" customHeight="1">
      <c r="F244" s="164"/>
    </row>
    <row r="245" spans="6:6" ht="30.75" customHeight="1">
      <c r="F245" s="164"/>
    </row>
    <row r="246" spans="6:6" ht="30.75" customHeight="1">
      <c r="F246" s="164"/>
    </row>
    <row r="247" spans="6:6" ht="30.75" customHeight="1">
      <c r="F247" s="164"/>
    </row>
    <row r="248" spans="6:6" ht="30.75" customHeight="1">
      <c r="F248" s="164"/>
    </row>
    <row r="249" spans="6:6" ht="30.75" customHeight="1">
      <c r="F249" s="164"/>
    </row>
    <row r="250" spans="6:6" ht="30.75" customHeight="1">
      <c r="F250" s="164"/>
    </row>
    <row r="251" spans="6:6" ht="30.75" customHeight="1">
      <c r="F251" s="164"/>
    </row>
    <row r="252" spans="6:6" ht="30.75" customHeight="1">
      <c r="F252" s="164"/>
    </row>
    <row r="253" spans="6:6" ht="30.75" customHeight="1">
      <c r="F253" s="164"/>
    </row>
    <row r="254" spans="6:6" ht="30.75" customHeight="1">
      <c r="F254" s="164"/>
    </row>
    <row r="255" spans="6:6" ht="30.75" customHeight="1">
      <c r="F255" s="164"/>
    </row>
    <row r="256" spans="6:6" ht="30.75" customHeight="1">
      <c r="F256" s="164"/>
    </row>
    <row r="257" spans="6:6" ht="30.75" customHeight="1">
      <c r="F257" s="164"/>
    </row>
    <row r="258" spans="6:6" ht="30.75" customHeight="1">
      <c r="F258" s="164"/>
    </row>
    <row r="259" spans="6:6" ht="30.75" customHeight="1">
      <c r="F259" s="164"/>
    </row>
    <row r="260" spans="6:6" ht="30.75" customHeight="1">
      <c r="F260" s="164"/>
    </row>
    <row r="261" spans="6:6" ht="30.75" customHeight="1">
      <c r="F261" s="164"/>
    </row>
    <row r="262" spans="6:6" ht="30.75" customHeight="1">
      <c r="F262" s="164"/>
    </row>
    <row r="263" spans="6:6" ht="30.75" customHeight="1">
      <c r="F263" s="164"/>
    </row>
    <row r="264" spans="6:6" ht="30.75" customHeight="1">
      <c r="F264" s="164"/>
    </row>
    <row r="265" spans="6:6" ht="30.75" customHeight="1">
      <c r="F265" s="164"/>
    </row>
    <row r="266" spans="6:6" ht="30.75" customHeight="1">
      <c r="F266" s="164"/>
    </row>
    <row r="267" spans="6:6" ht="30.75" customHeight="1">
      <c r="F267" s="164"/>
    </row>
    <row r="268" spans="6:6" ht="30.75" customHeight="1">
      <c r="F268" s="164"/>
    </row>
    <row r="269" spans="6:6" ht="30.75" customHeight="1">
      <c r="F269" s="164"/>
    </row>
    <row r="270" spans="6:6" ht="30.75" customHeight="1">
      <c r="F270" s="164"/>
    </row>
    <row r="271" spans="6:6" ht="30.75" customHeight="1">
      <c r="F271" s="164"/>
    </row>
    <row r="272" spans="6:6" ht="30.75" customHeight="1">
      <c r="F272" s="164"/>
    </row>
    <row r="273" spans="6:6" ht="30.75" customHeight="1">
      <c r="F273" s="164"/>
    </row>
    <row r="274" spans="6:6" ht="30.75" customHeight="1">
      <c r="F274" s="164"/>
    </row>
    <row r="275" spans="6:6" ht="30.75" customHeight="1">
      <c r="F275" s="164"/>
    </row>
    <row r="276" spans="6:6" ht="30.75" customHeight="1">
      <c r="F276" s="164"/>
    </row>
    <row r="277" spans="6:6" ht="30.75" customHeight="1">
      <c r="F277" s="164"/>
    </row>
    <row r="278" spans="6:6" ht="30.75" customHeight="1">
      <c r="F278" s="164"/>
    </row>
    <row r="279" spans="6:6" ht="30.75" customHeight="1">
      <c r="F279" s="164"/>
    </row>
    <row r="280" spans="6:6" ht="30.75" customHeight="1">
      <c r="F280" s="164"/>
    </row>
    <row r="281" spans="6:6" ht="30.75" customHeight="1">
      <c r="F281" s="164"/>
    </row>
    <row r="282" spans="6:6" ht="30.75" customHeight="1">
      <c r="F282" s="164"/>
    </row>
    <row r="283" spans="6:6" ht="30.75" customHeight="1">
      <c r="F283" s="164"/>
    </row>
    <row r="284" spans="6:6" ht="30.75" customHeight="1">
      <c r="F284" s="164"/>
    </row>
    <row r="285" spans="6:6" ht="30.75" customHeight="1">
      <c r="F285" s="164"/>
    </row>
    <row r="286" spans="6:6" ht="30.75" customHeight="1">
      <c r="F286" s="164"/>
    </row>
    <row r="287" spans="6:6" ht="30.75" customHeight="1">
      <c r="F287" s="164"/>
    </row>
    <row r="288" spans="6:6" ht="30.75" customHeight="1">
      <c r="F288" s="164"/>
    </row>
    <row r="289" spans="6:6" ht="30.75" customHeight="1">
      <c r="F289" s="164"/>
    </row>
    <row r="290" spans="6:6" ht="30.75" customHeight="1">
      <c r="F290" s="164"/>
    </row>
    <row r="291" spans="6:6" ht="30.75" customHeight="1">
      <c r="F291" s="164"/>
    </row>
    <row r="292" spans="6:6" ht="30.75" customHeight="1">
      <c r="F292" s="164"/>
    </row>
    <row r="293" spans="6:6" ht="30.75" customHeight="1">
      <c r="F293" s="164"/>
    </row>
    <row r="294" spans="6:6" ht="30.75" customHeight="1">
      <c r="F294" s="164"/>
    </row>
    <row r="295" spans="6:6" ht="30.75" customHeight="1">
      <c r="F295" s="164"/>
    </row>
    <row r="296" spans="6:6" ht="30.75" customHeight="1">
      <c r="F296" s="164"/>
    </row>
    <row r="297" spans="6:6" ht="30.75" customHeight="1">
      <c r="F297" s="164"/>
    </row>
    <row r="298" spans="6:6" ht="30.75" customHeight="1">
      <c r="F298" s="164"/>
    </row>
    <row r="299" spans="6:6" ht="30.75" customHeight="1">
      <c r="F299" s="164"/>
    </row>
    <row r="300" spans="6:6" ht="30.75" customHeight="1">
      <c r="F300" s="164"/>
    </row>
    <row r="301" spans="6:6" ht="30.75" customHeight="1">
      <c r="F301" s="164"/>
    </row>
    <row r="302" spans="6:6" ht="30.75" customHeight="1">
      <c r="F302" s="164"/>
    </row>
    <row r="303" spans="6:6" ht="30.75" customHeight="1">
      <c r="F303" s="164"/>
    </row>
    <row r="304" spans="6:6" ht="30.75" customHeight="1">
      <c r="F304" s="164"/>
    </row>
    <row r="305" spans="6:6" ht="30.75" customHeight="1">
      <c r="F305" s="164"/>
    </row>
    <row r="306" spans="6:6" ht="30.75" customHeight="1">
      <c r="F306" s="164"/>
    </row>
    <row r="307" spans="6:6" ht="30.75" customHeight="1">
      <c r="F307" s="164"/>
    </row>
    <row r="308" spans="6:6" ht="30.75" customHeight="1">
      <c r="F308" s="164"/>
    </row>
    <row r="309" spans="6:6" ht="30.75" customHeight="1">
      <c r="F309" s="164"/>
    </row>
    <row r="310" spans="6:6" ht="30.75" customHeight="1">
      <c r="F310" s="164"/>
    </row>
    <row r="311" spans="6:6" ht="30.75" customHeight="1">
      <c r="F311" s="164"/>
    </row>
    <row r="312" spans="6:6" ht="30.75" customHeight="1">
      <c r="F312" s="164"/>
    </row>
    <row r="313" spans="6:6" ht="30.75" customHeight="1">
      <c r="F313" s="164"/>
    </row>
    <row r="314" spans="6:6" ht="30.75" customHeight="1">
      <c r="F314" s="164"/>
    </row>
    <row r="315" spans="6:6" ht="30.75" customHeight="1">
      <c r="F315" s="164"/>
    </row>
    <row r="316" spans="6:6" ht="30.75" customHeight="1">
      <c r="F316" s="164"/>
    </row>
    <row r="317" spans="6:6" ht="30.75" customHeight="1">
      <c r="F317" s="164"/>
    </row>
    <row r="318" spans="6:6" ht="30.75" customHeight="1">
      <c r="F318" s="164"/>
    </row>
    <row r="319" spans="6:6" ht="30.75" customHeight="1">
      <c r="F319" s="164"/>
    </row>
    <row r="320" spans="6:6" ht="30.75" customHeight="1">
      <c r="F320" s="164"/>
    </row>
    <row r="321" spans="6:6" ht="30.75" customHeight="1">
      <c r="F321" s="164"/>
    </row>
    <row r="322" spans="6:6" ht="30.75" customHeight="1">
      <c r="F322" s="164"/>
    </row>
    <row r="323" spans="6:6" ht="30.75" customHeight="1">
      <c r="F323" s="164"/>
    </row>
    <row r="324" spans="6:6" ht="30.75" customHeight="1">
      <c r="F324" s="164"/>
    </row>
    <row r="325" spans="6:6" ht="30.75" customHeight="1">
      <c r="F325" s="164"/>
    </row>
    <row r="326" spans="6:6" ht="30.75" customHeight="1">
      <c r="F326" s="164"/>
    </row>
    <row r="327" spans="6:6" ht="30.75" customHeight="1">
      <c r="F327" s="164"/>
    </row>
    <row r="328" spans="6:6" ht="30.75" customHeight="1">
      <c r="F328" s="164"/>
    </row>
    <row r="329" spans="6:6" ht="30.75" customHeight="1">
      <c r="F329" s="164"/>
    </row>
    <row r="330" spans="6:6" ht="30.75" customHeight="1">
      <c r="F330" s="164"/>
    </row>
    <row r="331" spans="6:6" ht="30.75" customHeight="1">
      <c r="F331" s="164"/>
    </row>
    <row r="332" spans="6:6" ht="30.75" customHeight="1">
      <c r="F332" s="164"/>
    </row>
    <row r="333" spans="6:6" ht="30.75" customHeight="1">
      <c r="F333" s="164"/>
    </row>
    <row r="334" spans="6:6" ht="30.75" customHeight="1">
      <c r="F334" s="164"/>
    </row>
    <row r="335" spans="6:6" ht="30.75" customHeight="1">
      <c r="F335" s="164"/>
    </row>
    <row r="336" spans="6:6" ht="30.75" customHeight="1">
      <c r="F336" s="164"/>
    </row>
    <row r="337" spans="6:6" ht="30.75" customHeight="1">
      <c r="F337" s="164"/>
    </row>
    <row r="338" spans="6:6" ht="30.75" customHeight="1">
      <c r="F338" s="164"/>
    </row>
    <row r="339" spans="6:6" ht="30.75" customHeight="1">
      <c r="F339" s="164"/>
    </row>
    <row r="340" spans="6:6" ht="30.75" customHeight="1">
      <c r="F340" s="164"/>
    </row>
    <row r="341" spans="6:6" ht="30.75" customHeight="1">
      <c r="F341" s="164"/>
    </row>
    <row r="342" spans="6:6" ht="30.75" customHeight="1">
      <c r="F342" s="164"/>
    </row>
    <row r="343" spans="6:6" ht="30.75" customHeight="1">
      <c r="F343" s="164"/>
    </row>
    <row r="344" spans="6:6" ht="30.75" customHeight="1">
      <c r="F344" s="164"/>
    </row>
    <row r="345" spans="6:6" ht="30.75" customHeight="1">
      <c r="F345" s="164"/>
    </row>
    <row r="346" spans="6:6" ht="30.75" customHeight="1">
      <c r="F346" s="164"/>
    </row>
    <row r="347" spans="6:6" ht="30.75" customHeight="1">
      <c r="F347" s="164"/>
    </row>
    <row r="348" spans="6:6" ht="30.75" customHeight="1">
      <c r="F348" s="164"/>
    </row>
    <row r="349" spans="6:6" ht="30.75" customHeight="1">
      <c r="F349" s="164"/>
    </row>
    <row r="350" spans="6:6" ht="30.75" customHeight="1">
      <c r="F350" s="164"/>
    </row>
    <row r="351" spans="6:6" ht="30.75" customHeight="1">
      <c r="F351" s="164"/>
    </row>
    <row r="352" spans="6:6" ht="30.75" customHeight="1">
      <c r="F352" s="164"/>
    </row>
    <row r="353" spans="6:6" ht="30.75" customHeight="1">
      <c r="F353" s="164"/>
    </row>
    <row r="354" spans="6:6" ht="30.75" customHeight="1">
      <c r="F354" s="164"/>
    </row>
    <row r="355" spans="6:6" ht="30.75" customHeight="1">
      <c r="F355" s="164"/>
    </row>
    <row r="356" spans="6:6" ht="30.75" customHeight="1">
      <c r="F356" s="164"/>
    </row>
    <row r="357" spans="6:6" ht="30.75" customHeight="1">
      <c r="F357" s="164"/>
    </row>
    <row r="358" spans="6:6" ht="30.75" customHeight="1">
      <c r="F358" s="164"/>
    </row>
    <row r="359" spans="6:6" ht="30.75" customHeight="1">
      <c r="F359" s="164"/>
    </row>
    <row r="360" spans="6:6" ht="30.75" customHeight="1">
      <c r="F360" s="164"/>
    </row>
    <row r="361" spans="6:6" ht="30.75" customHeight="1">
      <c r="F361" s="164"/>
    </row>
    <row r="362" spans="6:6" ht="30.75" customHeight="1">
      <c r="F362" s="164"/>
    </row>
    <row r="363" spans="6:6" ht="30.75" customHeight="1">
      <c r="F363" s="164"/>
    </row>
    <row r="364" spans="6:6" ht="30.75" customHeight="1">
      <c r="F364" s="164"/>
    </row>
    <row r="365" spans="6:6" ht="30.75" customHeight="1">
      <c r="F365" s="164"/>
    </row>
    <row r="366" spans="6:6" ht="30.75" customHeight="1">
      <c r="F366" s="164"/>
    </row>
    <row r="367" spans="6:6" ht="30.75" customHeight="1">
      <c r="F367" s="164"/>
    </row>
    <row r="368" spans="6:6" ht="30.75" customHeight="1">
      <c r="F368" s="164"/>
    </row>
    <row r="369" spans="6:6" ht="30.75" customHeight="1">
      <c r="F369" s="164"/>
    </row>
    <row r="370" spans="6:6" ht="30.75" customHeight="1">
      <c r="F370" s="164"/>
    </row>
    <row r="371" spans="6:6" ht="30.75" customHeight="1">
      <c r="F371" s="164"/>
    </row>
    <row r="372" spans="6:6" ht="30.75" customHeight="1">
      <c r="F372" s="164"/>
    </row>
    <row r="373" spans="6:6" ht="30.75" customHeight="1">
      <c r="F373" s="164"/>
    </row>
    <row r="374" spans="6:6" ht="30.75" customHeight="1">
      <c r="F374" s="164"/>
    </row>
    <row r="375" spans="6:6" ht="30.75" customHeight="1">
      <c r="F375" s="164"/>
    </row>
    <row r="376" spans="6:6" ht="30.75" customHeight="1">
      <c r="F376" s="164"/>
    </row>
    <row r="377" spans="6:6" ht="30.75" customHeight="1">
      <c r="F377" s="164"/>
    </row>
    <row r="378" spans="6:6" ht="30.75" customHeight="1">
      <c r="F378" s="164"/>
    </row>
    <row r="379" spans="6:6" ht="30.75" customHeight="1">
      <c r="F379" s="164"/>
    </row>
    <row r="380" spans="6:6" ht="30.75" customHeight="1">
      <c r="F380" s="164"/>
    </row>
    <row r="381" spans="6:6" ht="30.75" customHeight="1">
      <c r="F381" s="164"/>
    </row>
    <row r="382" spans="6:6" ht="30.75" customHeight="1">
      <c r="F382" s="164"/>
    </row>
    <row r="383" spans="6:6" ht="30.75" customHeight="1">
      <c r="F383" s="164"/>
    </row>
    <row r="384" spans="6:6" ht="30.75" customHeight="1">
      <c r="F384" s="164"/>
    </row>
    <row r="385" spans="6:6" ht="30.75" customHeight="1">
      <c r="F385" s="164"/>
    </row>
    <row r="386" spans="6:6" ht="30.75" customHeight="1">
      <c r="F386" s="164"/>
    </row>
    <row r="387" spans="6:6" ht="30.75" customHeight="1">
      <c r="F387" s="164"/>
    </row>
    <row r="388" spans="6:6" ht="30.75" customHeight="1">
      <c r="F388" s="164"/>
    </row>
    <row r="389" spans="6:6" ht="30.75" customHeight="1">
      <c r="F389" s="164"/>
    </row>
    <row r="390" spans="6:6" ht="30.75" customHeight="1">
      <c r="F390" s="164"/>
    </row>
    <row r="391" spans="6:6" ht="30.75" customHeight="1">
      <c r="F391" s="164"/>
    </row>
    <row r="392" spans="6:6" ht="30.75" customHeight="1">
      <c r="F392" s="164"/>
    </row>
    <row r="393" spans="6:6" ht="30.75" customHeight="1">
      <c r="F393" s="164"/>
    </row>
    <row r="394" spans="6:6" ht="30.75" customHeight="1">
      <c r="F394" s="164"/>
    </row>
    <row r="395" spans="6:6" ht="30.75" customHeight="1">
      <c r="F395" s="164"/>
    </row>
    <row r="396" spans="6:6" ht="30.75" customHeight="1">
      <c r="F396" s="164"/>
    </row>
    <row r="397" spans="6:6" ht="30.75" customHeight="1">
      <c r="F397" s="164"/>
    </row>
    <row r="398" spans="6:6" ht="30.75" customHeight="1">
      <c r="F398" s="164"/>
    </row>
    <row r="399" spans="6:6" ht="30.75" customHeight="1">
      <c r="F399" s="164"/>
    </row>
    <row r="400" spans="6:6" ht="30.75" customHeight="1">
      <c r="F400" s="164"/>
    </row>
    <row r="401" spans="6:6" ht="30.75" customHeight="1">
      <c r="F401" s="164"/>
    </row>
    <row r="402" spans="6:6" ht="30.75" customHeight="1">
      <c r="F402" s="164"/>
    </row>
    <row r="403" spans="6:6" ht="30.75" customHeight="1">
      <c r="F403" s="164"/>
    </row>
    <row r="404" spans="6:6" ht="30.75" customHeight="1">
      <c r="F404" s="164"/>
    </row>
    <row r="405" spans="6:6" ht="30.75" customHeight="1">
      <c r="F405" s="164"/>
    </row>
    <row r="406" spans="6:6" ht="30.75" customHeight="1">
      <c r="F406" s="164"/>
    </row>
    <row r="407" spans="6:6" ht="30.75" customHeight="1">
      <c r="F407" s="164"/>
    </row>
    <row r="408" spans="6:6" ht="30.75" customHeight="1">
      <c r="F408" s="164"/>
    </row>
    <row r="409" spans="6:6" ht="30.75" customHeight="1">
      <c r="F409" s="164"/>
    </row>
    <row r="410" spans="6:6" ht="30.75" customHeight="1">
      <c r="F410" s="164"/>
    </row>
    <row r="411" spans="6:6" ht="30.75" customHeight="1">
      <c r="F411" s="164"/>
    </row>
    <row r="412" spans="6:6" ht="30.75" customHeight="1">
      <c r="F412" s="164"/>
    </row>
    <row r="413" spans="6:6" ht="30.75" customHeight="1">
      <c r="F413" s="164"/>
    </row>
    <row r="414" spans="6:6" ht="30.75" customHeight="1">
      <c r="F414" s="164"/>
    </row>
    <row r="415" spans="6:6" ht="30.75" customHeight="1">
      <c r="F415" s="164"/>
    </row>
    <row r="416" spans="6:6" ht="30.75" customHeight="1">
      <c r="F416" s="164"/>
    </row>
    <row r="417" spans="6:6" ht="30.75" customHeight="1">
      <c r="F417" s="164"/>
    </row>
    <row r="418" spans="6:6" ht="30.75" customHeight="1">
      <c r="F418" s="164"/>
    </row>
    <row r="419" spans="6:6" ht="30.75" customHeight="1">
      <c r="F419" s="164"/>
    </row>
    <row r="420" spans="6:6" ht="30.75" customHeight="1">
      <c r="F420" s="164"/>
    </row>
    <row r="421" spans="6:6" ht="30.75" customHeight="1">
      <c r="F421" s="164"/>
    </row>
    <row r="422" spans="6:6" ht="30.75" customHeight="1">
      <c r="F422" s="164"/>
    </row>
    <row r="423" spans="6:6" ht="30.75" customHeight="1">
      <c r="F423" s="164"/>
    </row>
    <row r="424" spans="6:6" ht="30.75" customHeight="1">
      <c r="F424" s="164"/>
    </row>
    <row r="425" spans="6:6" ht="30.75" customHeight="1">
      <c r="F425" s="164"/>
    </row>
    <row r="426" spans="6:6" ht="30.75" customHeight="1">
      <c r="F426" s="164"/>
    </row>
    <row r="427" spans="6:6" ht="30.75" customHeight="1">
      <c r="F427" s="164"/>
    </row>
    <row r="428" spans="6:6" ht="30.75" customHeight="1">
      <c r="F428" s="164"/>
    </row>
    <row r="429" spans="6:6" ht="30.75" customHeight="1">
      <c r="F429" s="164"/>
    </row>
    <row r="430" spans="6:6" ht="30.75" customHeight="1">
      <c r="F430" s="164"/>
    </row>
    <row r="431" spans="6:6" ht="30.75" customHeight="1">
      <c r="F431" s="164"/>
    </row>
    <row r="432" spans="6:6" ht="30.75" customHeight="1">
      <c r="F432" s="164"/>
    </row>
    <row r="433" spans="6:6" ht="30.75" customHeight="1">
      <c r="F433" s="164"/>
    </row>
    <row r="434" spans="6:6" ht="30.75" customHeight="1">
      <c r="F434" s="164"/>
    </row>
    <row r="435" spans="6:6" ht="30.75" customHeight="1">
      <c r="F435" s="164"/>
    </row>
    <row r="436" spans="6:6" ht="30.75" customHeight="1">
      <c r="F436" s="164"/>
    </row>
    <row r="437" spans="6:6" ht="30.75" customHeight="1">
      <c r="F437" s="164"/>
    </row>
    <row r="438" spans="6:6" ht="30.75" customHeight="1">
      <c r="F438" s="164"/>
    </row>
    <row r="439" spans="6:6" ht="30.75" customHeight="1">
      <c r="F439" s="164"/>
    </row>
    <row r="440" spans="6:6" ht="30.75" customHeight="1">
      <c r="F440" s="164"/>
    </row>
    <row r="441" spans="6:6" ht="30.75" customHeight="1">
      <c r="F441" s="164"/>
    </row>
    <row r="442" spans="6:6" ht="30.75" customHeight="1">
      <c r="F442" s="164"/>
    </row>
    <row r="443" spans="6:6" ht="30.75" customHeight="1">
      <c r="F443" s="164"/>
    </row>
    <row r="444" spans="6:6" ht="30.75" customHeight="1">
      <c r="F444" s="164"/>
    </row>
    <row r="445" spans="6:6" ht="30.75" customHeight="1">
      <c r="F445" s="164"/>
    </row>
    <row r="446" spans="6:6" ht="30.75" customHeight="1">
      <c r="F446" s="164"/>
    </row>
    <row r="447" spans="6:6" ht="30.75" customHeight="1">
      <c r="F447" s="164"/>
    </row>
    <row r="448" spans="6:6" ht="30.75" customHeight="1">
      <c r="F448" s="164"/>
    </row>
    <row r="449" spans="6:6" ht="30.75" customHeight="1">
      <c r="F449" s="164"/>
    </row>
    <row r="450" spans="6:6" ht="30.75" customHeight="1">
      <c r="F450" s="164"/>
    </row>
    <row r="451" spans="6:6" ht="30.75" customHeight="1">
      <c r="F451" s="164"/>
    </row>
    <row r="452" spans="6:6" ht="30.75" customHeight="1">
      <c r="F452" s="164"/>
    </row>
    <row r="453" spans="6:6" ht="30.75" customHeight="1">
      <c r="F453" s="164"/>
    </row>
    <row r="454" spans="6:6" ht="30.75" customHeight="1">
      <c r="F454" s="164"/>
    </row>
    <row r="455" spans="6:6" ht="30.75" customHeight="1">
      <c r="F455" s="164"/>
    </row>
    <row r="456" spans="6:6" ht="30.75" customHeight="1">
      <c r="F456" s="164"/>
    </row>
    <row r="457" spans="6:6" ht="30.75" customHeight="1">
      <c r="F457" s="164"/>
    </row>
    <row r="458" spans="6:6" ht="30.75" customHeight="1">
      <c r="F458" s="164"/>
    </row>
    <row r="459" spans="6:6" ht="30.75" customHeight="1">
      <c r="F459" s="164"/>
    </row>
    <row r="460" spans="6:6" ht="30.75" customHeight="1">
      <c r="F460" s="164"/>
    </row>
    <row r="461" spans="6:6" ht="30.75" customHeight="1">
      <c r="F461" s="164"/>
    </row>
    <row r="462" spans="6:6" ht="30.75" customHeight="1">
      <c r="F462" s="164"/>
    </row>
    <row r="463" spans="6:6" ht="30.75" customHeight="1">
      <c r="F463" s="164"/>
    </row>
    <row r="464" spans="6:6" ht="30.75" customHeight="1">
      <c r="F464" s="164"/>
    </row>
    <row r="465" spans="6:6" ht="30.75" customHeight="1">
      <c r="F465" s="164"/>
    </row>
    <row r="466" spans="6:6" ht="30.75" customHeight="1">
      <c r="F466" s="164"/>
    </row>
    <row r="467" spans="6:6" ht="30.75" customHeight="1">
      <c r="F467" s="164"/>
    </row>
    <row r="468" spans="6:6" ht="30.75" customHeight="1">
      <c r="F468" s="164"/>
    </row>
    <row r="469" spans="6:6" ht="30.75" customHeight="1">
      <c r="F469" s="164"/>
    </row>
    <row r="470" spans="6:6" ht="30.75" customHeight="1">
      <c r="F470" s="164"/>
    </row>
    <row r="471" spans="6:6" ht="30.75" customHeight="1">
      <c r="F471" s="164"/>
    </row>
    <row r="472" spans="6:6" ht="30.75" customHeight="1">
      <c r="F472" s="164"/>
    </row>
    <row r="473" spans="6:6" ht="30.75" customHeight="1">
      <c r="F473" s="164"/>
    </row>
    <row r="474" spans="6:6" ht="30.75" customHeight="1">
      <c r="F474" s="164"/>
    </row>
    <row r="475" spans="6:6" ht="30.75" customHeight="1">
      <c r="F475" s="164"/>
    </row>
    <row r="476" spans="6:6" ht="30.75" customHeight="1">
      <c r="F476" s="164"/>
    </row>
    <row r="477" spans="6:6" ht="30.75" customHeight="1">
      <c r="F477" s="164"/>
    </row>
    <row r="478" spans="6:6" ht="30.75" customHeight="1">
      <c r="F478" s="164"/>
    </row>
    <row r="479" spans="6:6" ht="30.75" customHeight="1">
      <c r="F479" s="164"/>
    </row>
    <row r="480" spans="6:6" ht="30.75" customHeight="1">
      <c r="F480" s="164"/>
    </row>
    <row r="481" spans="6:6" ht="30.75" customHeight="1">
      <c r="F481" s="164"/>
    </row>
    <row r="482" spans="6:6" ht="30.75" customHeight="1">
      <c r="F482" s="164"/>
    </row>
    <row r="483" spans="6:6" ht="30.75" customHeight="1">
      <c r="F483" s="164"/>
    </row>
    <row r="484" spans="6:6" ht="30.75" customHeight="1">
      <c r="F484" s="164"/>
    </row>
    <row r="485" spans="6:6" ht="30.75" customHeight="1">
      <c r="F485" s="164"/>
    </row>
    <row r="486" spans="6:6" ht="30.75" customHeight="1">
      <c r="F486" s="164"/>
    </row>
    <row r="487" spans="6:6" ht="30.75" customHeight="1">
      <c r="F487" s="164"/>
    </row>
    <row r="488" spans="6:6" ht="30.75" customHeight="1">
      <c r="F488" s="164"/>
    </row>
    <row r="489" spans="6:6" ht="30.75" customHeight="1">
      <c r="F489" s="164"/>
    </row>
    <row r="490" spans="6:6" ht="30.75" customHeight="1">
      <c r="F490" s="164"/>
    </row>
    <row r="491" spans="6:6" ht="30.75" customHeight="1">
      <c r="F491" s="164"/>
    </row>
    <row r="492" spans="6:6" ht="30.75" customHeight="1">
      <c r="F492" s="164"/>
    </row>
    <row r="493" spans="6:6" ht="30.75" customHeight="1">
      <c r="F493" s="164"/>
    </row>
    <row r="494" spans="6:6" ht="30.75" customHeight="1">
      <c r="F494" s="164"/>
    </row>
    <row r="495" spans="6:6" ht="30.75" customHeight="1">
      <c r="F495" s="164"/>
    </row>
    <row r="496" spans="6:6" ht="30.75" customHeight="1">
      <c r="F496" s="164"/>
    </row>
    <row r="497" spans="6:6" ht="30.75" customHeight="1">
      <c r="F497" s="164"/>
    </row>
    <row r="498" spans="6:6" ht="30.75" customHeight="1">
      <c r="F498" s="164"/>
    </row>
    <row r="499" spans="6:6" ht="30.75" customHeight="1">
      <c r="F499" s="164"/>
    </row>
    <row r="500" spans="6:6" ht="30.75" customHeight="1">
      <c r="F500" s="164"/>
    </row>
    <row r="501" spans="6:6" ht="30.75" customHeight="1">
      <c r="F501" s="164"/>
    </row>
    <row r="502" spans="6:6" ht="30.75" customHeight="1">
      <c r="F502" s="164"/>
    </row>
    <row r="503" spans="6:6" ht="30.75" customHeight="1">
      <c r="F503" s="164"/>
    </row>
    <row r="504" spans="6:6" ht="30.75" customHeight="1">
      <c r="F504" s="164"/>
    </row>
    <row r="505" spans="6:6" ht="30.75" customHeight="1">
      <c r="F505" s="164"/>
    </row>
    <row r="506" spans="6:6" ht="30.75" customHeight="1">
      <c r="F506" s="164"/>
    </row>
    <row r="507" spans="6:6" ht="30.75" customHeight="1">
      <c r="F507" s="164"/>
    </row>
    <row r="508" spans="6:6" ht="30.75" customHeight="1">
      <c r="F508" s="164"/>
    </row>
    <row r="509" spans="6:6" ht="30.75" customHeight="1">
      <c r="F509" s="164"/>
    </row>
    <row r="510" spans="6:6" ht="30.75" customHeight="1">
      <c r="F510" s="164"/>
    </row>
    <row r="511" spans="6:6" ht="30.75" customHeight="1">
      <c r="F511" s="164"/>
    </row>
    <row r="512" spans="6:6" ht="30.75" customHeight="1">
      <c r="F512" s="164"/>
    </row>
    <row r="513" spans="6:6" ht="30.75" customHeight="1">
      <c r="F513" s="164"/>
    </row>
    <row r="514" spans="6:6" ht="30.75" customHeight="1">
      <c r="F514" s="164"/>
    </row>
    <row r="515" spans="6:6" ht="30.75" customHeight="1">
      <c r="F515" s="164"/>
    </row>
    <row r="516" spans="6:6" ht="30.75" customHeight="1">
      <c r="F516" s="164"/>
    </row>
    <row r="517" spans="6:6" ht="30.75" customHeight="1">
      <c r="F517" s="164"/>
    </row>
    <row r="518" spans="6:6" ht="30.75" customHeight="1">
      <c r="F518" s="164"/>
    </row>
    <row r="519" spans="6:6" ht="30.75" customHeight="1">
      <c r="F519" s="164"/>
    </row>
    <row r="520" spans="6:6" ht="30.75" customHeight="1">
      <c r="F520" s="164"/>
    </row>
    <row r="521" spans="6:6" ht="30.75" customHeight="1">
      <c r="F521" s="164"/>
    </row>
    <row r="522" spans="6:6" ht="30.75" customHeight="1">
      <c r="F522" s="164"/>
    </row>
    <row r="523" spans="6:6" ht="30.75" customHeight="1">
      <c r="F523" s="164"/>
    </row>
    <row r="524" spans="6:6" ht="30.75" customHeight="1">
      <c r="F524" s="164"/>
    </row>
    <row r="525" spans="6:6" ht="30.75" customHeight="1">
      <c r="F525" s="164"/>
    </row>
    <row r="526" spans="6:6" ht="30.75" customHeight="1">
      <c r="F526" s="164"/>
    </row>
    <row r="527" spans="6:6" ht="30.75" customHeight="1">
      <c r="F527" s="164"/>
    </row>
    <row r="528" spans="6:6" ht="30.75" customHeight="1">
      <c r="F528" s="164"/>
    </row>
    <row r="529" spans="6:6" ht="30.75" customHeight="1">
      <c r="F529" s="164"/>
    </row>
    <row r="530" spans="6:6" ht="30.75" customHeight="1">
      <c r="F530" s="164"/>
    </row>
    <row r="531" spans="6:6" ht="30.75" customHeight="1">
      <c r="F531" s="164"/>
    </row>
    <row r="532" spans="6:6" ht="30.75" customHeight="1">
      <c r="F532" s="164"/>
    </row>
    <row r="533" spans="6:6" ht="30.75" customHeight="1">
      <c r="F533" s="164"/>
    </row>
    <row r="534" spans="6:6" ht="30.75" customHeight="1">
      <c r="F534" s="164"/>
    </row>
    <row r="535" spans="6:6" ht="30.75" customHeight="1">
      <c r="F535" s="164"/>
    </row>
    <row r="536" spans="6:6" ht="30.75" customHeight="1">
      <c r="F536" s="164"/>
    </row>
    <row r="537" spans="6:6" ht="30.75" customHeight="1">
      <c r="F537" s="164"/>
    </row>
    <row r="538" spans="6:6" ht="30.75" customHeight="1">
      <c r="F538" s="164"/>
    </row>
    <row r="539" spans="6:6" ht="30.75" customHeight="1">
      <c r="F539" s="164"/>
    </row>
    <row r="540" spans="6:6" ht="30.75" customHeight="1">
      <c r="F540" s="164"/>
    </row>
    <row r="541" spans="6:6" ht="30.75" customHeight="1">
      <c r="F541" s="164"/>
    </row>
    <row r="542" spans="6:6" ht="30.75" customHeight="1">
      <c r="F542" s="164"/>
    </row>
    <row r="543" spans="6:6" ht="30.75" customHeight="1">
      <c r="F543" s="164"/>
    </row>
    <row r="544" spans="6:6" ht="30.75" customHeight="1">
      <c r="F544" s="164"/>
    </row>
    <row r="545" spans="6:6" ht="30.75" customHeight="1">
      <c r="F545" s="164"/>
    </row>
    <row r="546" spans="6:6" ht="30.75" customHeight="1">
      <c r="F546" s="164"/>
    </row>
    <row r="547" spans="6:6" ht="30.75" customHeight="1">
      <c r="F547" s="164"/>
    </row>
    <row r="548" spans="6:6" ht="30.75" customHeight="1">
      <c r="F548" s="164"/>
    </row>
    <row r="549" spans="6:6" ht="30.75" customHeight="1">
      <c r="F549" s="164"/>
    </row>
    <row r="550" spans="6:6" ht="30.75" customHeight="1">
      <c r="F550" s="164"/>
    </row>
    <row r="551" spans="6:6" ht="30.75" customHeight="1">
      <c r="F551" s="164"/>
    </row>
    <row r="552" spans="6:6" ht="30.75" customHeight="1">
      <c r="F552" s="164"/>
    </row>
    <row r="553" spans="6:6" ht="30.75" customHeight="1">
      <c r="F553" s="164"/>
    </row>
    <row r="554" spans="6:6" ht="30.75" customHeight="1">
      <c r="F554" s="164"/>
    </row>
    <row r="555" spans="6:6" ht="30.75" customHeight="1">
      <c r="F555" s="164"/>
    </row>
    <row r="556" spans="6:6" ht="30.75" customHeight="1">
      <c r="F556" s="164"/>
    </row>
    <row r="557" spans="6:6" ht="30.75" customHeight="1">
      <c r="F557" s="164"/>
    </row>
    <row r="558" spans="6:6" ht="30.75" customHeight="1">
      <c r="F558" s="164"/>
    </row>
    <row r="559" spans="6:6" ht="30.75" customHeight="1">
      <c r="F559" s="164"/>
    </row>
    <row r="560" spans="6:6" ht="30.75" customHeight="1">
      <c r="F560" s="164"/>
    </row>
    <row r="561" spans="6:6" ht="30.75" customHeight="1">
      <c r="F561" s="164"/>
    </row>
    <row r="562" spans="6:6" ht="30.75" customHeight="1">
      <c r="F562" s="164"/>
    </row>
    <row r="563" spans="6:6" ht="30.75" customHeight="1">
      <c r="F563" s="164"/>
    </row>
    <row r="564" spans="6:6" ht="30.75" customHeight="1">
      <c r="F564" s="164"/>
    </row>
    <row r="565" spans="6:6" ht="30.75" customHeight="1">
      <c r="F565" s="164"/>
    </row>
    <row r="566" spans="6:6" ht="30.75" customHeight="1">
      <c r="F566" s="164"/>
    </row>
    <row r="567" spans="6:6" ht="30.75" customHeight="1">
      <c r="F567" s="164"/>
    </row>
    <row r="568" spans="6:6" ht="30.75" customHeight="1">
      <c r="F568" s="164"/>
    </row>
    <row r="569" spans="6:6" ht="30.75" customHeight="1">
      <c r="F569" s="164"/>
    </row>
    <row r="570" spans="6:6" ht="30.75" customHeight="1">
      <c r="F570" s="164"/>
    </row>
    <row r="571" spans="6:6" ht="30.75" customHeight="1">
      <c r="F571" s="164"/>
    </row>
    <row r="572" spans="6:6" ht="30.75" customHeight="1">
      <c r="F572" s="164"/>
    </row>
    <row r="573" spans="6:6" ht="30.75" customHeight="1">
      <c r="F573" s="164"/>
    </row>
    <row r="574" spans="6:6" ht="30.75" customHeight="1">
      <c r="F574" s="164"/>
    </row>
    <row r="575" spans="6:6" ht="30.75" customHeight="1">
      <c r="F575" s="164"/>
    </row>
    <row r="576" spans="6:6" ht="30.75" customHeight="1">
      <c r="F576" s="164"/>
    </row>
    <row r="577" spans="6:6" ht="30.75" customHeight="1">
      <c r="F577" s="164"/>
    </row>
    <row r="578" spans="6:6" ht="30.75" customHeight="1">
      <c r="F578" s="164"/>
    </row>
    <row r="579" spans="6:6" ht="30.75" customHeight="1">
      <c r="F579" s="164"/>
    </row>
    <row r="580" spans="6:6" ht="30.75" customHeight="1">
      <c r="F580" s="164"/>
    </row>
    <row r="581" spans="6:6" ht="30.75" customHeight="1">
      <c r="F581" s="164"/>
    </row>
    <row r="582" spans="6:6" ht="30.75" customHeight="1">
      <c r="F582" s="164"/>
    </row>
    <row r="583" spans="6:6" ht="30.75" customHeight="1">
      <c r="F583" s="164"/>
    </row>
    <row r="584" spans="6:6" ht="30.75" customHeight="1">
      <c r="F584" s="164"/>
    </row>
    <row r="585" spans="6:6" ht="30.75" customHeight="1">
      <c r="F585" s="164"/>
    </row>
    <row r="586" spans="6:6" ht="30.75" customHeight="1">
      <c r="F586" s="164"/>
    </row>
    <row r="587" spans="6:6" ht="30.75" customHeight="1">
      <c r="F587" s="164"/>
    </row>
    <row r="588" spans="6:6" ht="30.75" customHeight="1">
      <c r="F588" s="164"/>
    </row>
    <row r="589" spans="6:6" ht="30.75" customHeight="1">
      <c r="F589" s="164"/>
    </row>
    <row r="590" spans="6:6" ht="30.75" customHeight="1">
      <c r="F590" s="164"/>
    </row>
    <row r="591" spans="6:6" ht="30.75" customHeight="1">
      <c r="F591" s="164"/>
    </row>
    <row r="592" spans="6:6" ht="30.75" customHeight="1">
      <c r="F592" s="164"/>
    </row>
    <row r="593" spans="6:6" ht="30.75" customHeight="1">
      <c r="F593" s="164"/>
    </row>
    <row r="594" spans="6:6" ht="30.75" customHeight="1">
      <c r="F594" s="164"/>
    </row>
    <row r="595" spans="6:6" ht="30.75" customHeight="1">
      <c r="F595" s="164"/>
    </row>
    <row r="596" spans="6:6" ht="30.75" customHeight="1">
      <c r="F596" s="164"/>
    </row>
    <row r="597" spans="6:6" ht="30.75" customHeight="1">
      <c r="F597" s="164"/>
    </row>
    <row r="598" spans="6:6" ht="30.75" customHeight="1">
      <c r="F598" s="164"/>
    </row>
    <row r="599" spans="6:6" ht="30.75" customHeight="1">
      <c r="F599" s="164"/>
    </row>
    <row r="600" spans="6:6" ht="30.75" customHeight="1">
      <c r="F600" s="164"/>
    </row>
    <row r="601" spans="6:6" ht="30.75" customHeight="1">
      <c r="F601" s="164"/>
    </row>
    <row r="602" spans="6:6" ht="30.75" customHeight="1">
      <c r="F602" s="164"/>
    </row>
    <row r="603" spans="6:6" ht="30.75" customHeight="1">
      <c r="F603" s="164"/>
    </row>
    <row r="604" spans="6:6" ht="30.75" customHeight="1">
      <c r="F604" s="164"/>
    </row>
    <row r="605" spans="6:6" ht="30.75" customHeight="1">
      <c r="F605" s="164"/>
    </row>
    <row r="606" spans="6:6" ht="30.75" customHeight="1">
      <c r="F606" s="164"/>
    </row>
    <row r="607" spans="6:6" ht="30.75" customHeight="1">
      <c r="F607" s="164"/>
    </row>
    <row r="608" spans="6:6" ht="30.75" customHeight="1">
      <c r="F608" s="164"/>
    </row>
    <row r="609" spans="6:6" ht="30.75" customHeight="1">
      <c r="F609" s="164"/>
    </row>
    <row r="610" spans="6:6" ht="30.75" customHeight="1">
      <c r="F610" s="164"/>
    </row>
    <row r="611" spans="6:6" ht="30.75" customHeight="1">
      <c r="F611" s="164"/>
    </row>
    <row r="612" spans="6:6" ht="30.75" customHeight="1">
      <c r="F612" s="164"/>
    </row>
    <row r="613" spans="6:6" ht="30.75" customHeight="1">
      <c r="F613" s="164"/>
    </row>
    <row r="614" spans="6:6" ht="30.75" customHeight="1">
      <c r="F614" s="164"/>
    </row>
    <row r="615" spans="6:6" ht="30.75" customHeight="1">
      <c r="F615" s="164"/>
    </row>
    <row r="616" spans="6:6" ht="30.75" customHeight="1">
      <c r="F616" s="164"/>
    </row>
    <row r="617" spans="6:6" ht="30.75" customHeight="1">
      <c r="F617" s="164"/>
    </row>
    <row r="618" spans="6:6" ht="30.75" customHeight="1">
      <c r="F618" s="164"/>
    </row>
    <row r="619" spans="6:6" ht="30.75" customHeight="1">
      <c r="F619" s="164"/>
    </row>
    <row r="620" spans="6:6" ht="30.75" customHeight="1">
      <c r="F620" s="164"/>
    </row>
    <row r="621" spans="6:6" ht="30.75" customHeight="1">
      <c r="F621" s="164"/>
    </row>
    <row r="622" spans="6:6" ht="30.75" customHeight="1">
      <c r="F622" s="164"/>
    </row>
    <row r="623" spans="6:6" ht="30.75" customHeight="1">
      <c r="F623" s="164"/>
    </row>
    <row r="624" spans="6:6" ht="30.75" customHeight="1">
      <c r="F624" s="164"/>
    </row>
    <row r="625" spans="6:6" ht="30.75" customHeight="1">
      <c r="F625" s="164"/>
    </row>
    <row r="626" spans="6:6" ht="30.75" customHeight="1">
      <c r="F626" s="164"/>
    </row>
    <row r="627" spans="6:6" ht="30.75" customHeight="1">
      <c r="F627" s="164"/>
    </row>
    <row r="628" spans="6:6" ht="30.75" customHeight="1">
      <c r="F628" s="164"/>
    </row>
    <row r="629" spans="6:6" ht="30.75" customHeight="1">
      <c r="F629" s="164"/>
    </row>
    <row r="630" spans="6:6" ht="30.75" customHeight="1">
      <c r="F630" s="164"/>
    </row>
    <row r="631" spans="6:6" ht="30.75" customHeight="1">
      <c r="F631" s="164"/>
    </row>
    <row r="632" spans="6:6" ht="30.75" customHeight="1">
      <c r="F632" s="164"/>
    </row>
    <row r="633" spans="6:6" ht="30.75" customHeight="1">
      <c r="F633" s="164"/>
    </row>
    <row r="634" spans="6:6" ht="30.75" customHeight="1">
      <c r="F634" s="164"/>
    </row>
    <row r="635" spans="6:6" ht="30.75" customHeight="1">
      <c r="F635" s="164"/>
    </row>
    <row r="636" spans="6:6" ht="30.75" customHeight="1">
      <c r="F636" s="164"/>
    </row>
    <row r="637" spans="6:6" ht="30.75" customHeight="1">
      <c r="F637" s="164"/>
    </row>
    <row r="638" spans="6:6" ht="30.75" customHeight="1">
      <c r="F638" s="164"/>
    </row>
    <row r="639" spans="6:6" ht="30.75" customHeight="1">
      <c r="F639" s="164"/>
    </row>
    <row r="640" spans="6:6" ht="30.75" customHeight="1">
      <c r="F640" s="164"/>
    </row>
    <row r="641" spans="6:6" ht="30.75" customHeight="1">
      <c r="F641" s="164"/>
    </row>
    <row r="642" spans="6:6" ht="30.75" customHeight="1">
      <c r="F642" s="164"/>
    </row>
    <row r="643" spans="6:6" ht="30.75" customHeight="1">
      <c r="F643" s="164"/>
    </row>
    <row r="644" spans="6:6" ht="30.75" customHeight="1">
      <c r="F644" s="164"/>
    </row>
    <row r="645" spans="6:6" ht="30.75" customHeight="1">
      <c r="F645" s="164"/>
    </row>
    <row r="646" spans="6:6" ht="30.75" customHeight="1">
      <c r="F646" s="164"/>
    </row>
    <row r="647" spans="6:6" ht="30.75" customHeight="1">
      <c r="F647" s="164"/>
    </row>
    <row r="648" spans="6:6" ht="30.75" customHeight="1">
      <c r="F648" s="164"/>
    </row>
    <row r="649" spans="6:6" ht="30.75" customHeight="1">
      <c r="F649" s="164"/>
    </row>
    <row r="650" spans="6:6" ht="30.75" customHeight="1">
      <c r="F650" s="164"/>
    </row>
    <row r="651" spans="6:6" ht="30.75" customHeight="1">
      <c r="F651" s="164"/>
    </row>
    <row r="652" spans="6:6" ht="30.75" customHeight="1">
      <c r="F652" s="164"/>
    </row>
    <row r="653" spans="6:6" ht="30.75" customHeight="1">
      <c r="F653" s="164"/>
    </row>
    <row r="654" spans="6:6" ht="30.75" customHeight="1">
      <c r="F654" s="164"/>
    </row>
    <row r="655" spans="6:6" ht="30.75" customHeight="1">
      <c r="F655" s="164"/>
    </row>
    <row r="656" spans="6:6" ht="30.75" customHeight="1">
      <c r="F656" s="164"/>
    </row>
    <row r="657" spans="6:6" ht="30.75" customHeight="1">
      <c r="F657" s="164"/>
    </row>
    <row r="658" spans="6:6" ht="30.75" customHeight="1">
      <c r="F658" s="164"/>
    </row>
    <row r="659" spans="6:6" ht="30.75" customHeight="1">
      <c r="F659" s="164"/>
    </row>
    <row r="660" spans="6:6" ht="30.75" customHeight="1">
      <c r="F660" s="164"/>
    </row>
    <row r="661" spans="6:6" ht="30.75" customHeight="1">
      <c r="F661" s="164"/>
    </row>
    <row r="662" spans="6:6" ht="30.75" customHeight="1">
      <c r="F662" s="164"/>
    </row>
    <row r="663" spans="6:6" ht="30.75" customHeight="1">
      <c r="F663" s="164"/>
    </row>
    <row r="664" spans="6:6" ht="30.75" customHeight="1">
      <c r="F664" s="164"/>
    </row>
    <row r="665" spans="6:6" ht="30.75" customHeight="1">
      <c r="F665" s="164"/>
    </row>
    <row r="666" spans="6:6" ht="30.75" customHeight="1">
      <c r="F666" s="164"/>
    </row>
    <row r="667" spans="6:6" ht="30.75" customHeight="1">
      <c r="F667" s="164"/>
    </row>
    <row r="668" spans="6:6" ht="30.75" customHeight="1">
      <c r="F668" s="164"/>
    </row>
    <row r="669" spans="6:6" ht="30.75" customHeight="1">
      <c r="F669" s="164"/>
    </row>
    <row r="670" spans="6:6" ht="30.75" customHeight="1">
      <c r="F670" s="164"/>
    </row>
    <row r="671" spans="6:6" ht="30.75" customHeight="1">
      <c r="F671" s="164"/>
    </row>
    <row r="672" spans="6:6" ht="30.75" customHeight="1">
      <c r="F672" s="164"/>
    </row>
    <row r="673" spans="6:6" ht="30.75" customHeight="1">
      <c r="F673" s="164"/>
    </row>
    <row r="674" spans="6:6" ht="30.75" customHeight="1">
      <c r="F674" s="164"/>
    </row>
    <row r="675" spans="6:6" ht="30.75" customHeight="1">
      <c r="F675" s="164"/>
    </row>
    <row r="676" spans="6:6" ht="30.75" customHeight="1">
      <c r="F676" s="164"/>
    </row>
    <row r="677" spans="6:6" ht="30.75" customHeight="1">
      <c r="F677" s="164"/>
    </row>
    <row r="678" spans="6:6" ht="30.75" customHeight="1">
      <c r="F678" s="164"/>
    </row>
    <row r="679" spans="6:6" ht="30.75" customHeight="1">
      <c r="F679" s="164"/>
    </row>
    <row r="680" spans="6:6" ht="30.75" customHeight="1">
      <c r="F680" s="164"/>
    </row>
    <row r="681" spans="6:6" ht="30.75" customHeight="1">
      <c r="F681" s="164"/>
    </row>
    <row r="682" spans="6:6" ht="30.75" customHeight="1">
      <c r="F682" s="164"/>
    </row>
    <row r="683" spans="6:6" ht="30.75" customHeight="1">
      <c r="F683" s="164"/>
    </row>
    <row r="684" spans="6:6" ht="30.75" customHeight="1">
      <c r="F684" s="164"/>
    </row>
    <row r="685" spans="6:6" ht="30.75" customHeight="1">
      <c r="F685" s="164"/>
    </row>
    <row r="686" spans="6:6" ht="30.75" customHeight="1">
      <c r="F686" s="164"/>
    </row>
    <row r="687" spans="6:6" ht="30.75" customHeight="1">
      <c r="F687" s="164"/>
    </row>
    <row r="688" spans="6:6" ht="30.75" customHeight="1">
      <c r="F688" s="164"/>
    </row>
    <row r="689" spans="6:6" ht="30.75" customHeight="1">
      <c r="F689" s="164"/>
    </row>
    <row r="690" spans="6:6" ht="30.75" customHeight="1">
      <c r="F690" s="164"/>
    </row>
    <row r="691" spans="6:6" ht="30.75" customHeight="1">
      <c r="F691" s="164"/>
    </row>
    <row r="692" spans="6:6" ht="30.75" customHeight="1">
      <c r="F692" s="164"/>
    </row>
    <row r="693" spans="6:6" ht="30.75" customHeight="1">
      <c r="F693" s="164"/>
    </row>
    <row r="694" spans="6:6" ht="30.75" customHeight="1">
      <c r="F694" s="164"/>
    </row>
    <row r="695" spans="6:6" ht="30.75" customHeight="1">
      <c r="F695" s="164"/>
    </row>
    <row r="696" spans="6:6" ht="30.75" customHeight="1">
      <c r="F696" s="164"/>
    </row>
    <row r="697" spans="6:6" ht="30.75" customHeight="1">
      <c r="F697" s="164"/>
    </row>
    <row r="698" spans="6:6" ht="30.75" customHeight="1">
      <c r="F698" s="164"/>
    </row>
    <row r="699" spans="6:6" ht="30.75" customHeight="1">
      <c r="F699" s="164"/>
    </row>
    <row r="700" spans="6:6" ht="30.75" customHeight="1">
      <c r="F700" s="164"/>
    </row>
    <row r="701" spans="6:6" ht="30.75" customHeight="1">
      <c r="F701" s="164"/>
    </row>
    <row r="702" spans="6:6" ht="30.75" customHeight="1">
      <c r="F702" s="164"/>
    </row>
    <row r="703" spans="6:6" ht="30.75" customHeight="1">
      <c r="F703" s="164"/>
    </row>
    <row r="704" spans="6:6" ht="30.75" customHeight="1">
      <c r="F704" s="164"/>
    </row>
    <row r="705" spans="6:6" ht="30.75" customHeight="1">
      <c r="F705" s="164"/>
    </row>
    <row r="706" spans="6:6" ht="30.75" customHeight="1">
      <c r="F706" s="164"/>
    </row>
    <row r="707" spans="6:6" ht="30.75" customHeight="1">
      <c r="F707" s="164"/>
    </row>
    <row r="708" spans="6:6" ht="30.75" customHeight="1">
      <c r="F708" s="164"/>
    </row>
    <row r="709" spans="6:6" ht="30.75" customHeight="1">
      <c r="F709" s="164"/>
    </row>
    <row r="710" spans="6:6" ht="30.75" customHeight="1">
      <c r="F710" s="164"/>
    </row>
    <row r="711" spans="6:6" ht="30.75" customHeight="1">
      <c r="F711" s="164"/>
    </row>
    <row r="712" spans="6:6" ht="30.75" customHeight="1">
      <c r="F712" s="164"/>
    </row>
    <row r="713" spans="6:6" ht="30.75" customHeight="1">
      <c r="F713" s="164"/>
    </row>
    <row r="714" spans="6:6" ht="30.75" customHeight="1">
      <c r="F714" s="164"/>
    </row>
    <row r="715" spans="6:6" ht="30.75" customHeight="1">
      <c r="F715" s="164"/>
    </row>
    <row r="716" spans="6:6" ht="30.75" customHeight="1">
      <c r="F716" s="164"/>
    </row>
    <row r="717" spans="6:6" ht="30.75" customHeight="1">
      <c r="F717" s="164"/>
    </row>
    <row r="718" spans="6:6" ht="30.75" customHeight="1">
      <c r="F718" s="164"/>
    </row>
    <row r="719" spans="6:6" ht="30.75" customHeight="1">
      <c r="F719" s="164"/>
    </row>
    <row r="720" spans="6:6" ht="30.75" customHeight="1">
      <c r="F720" s="164"/>
    </row>
    <row r="721" spans="6:6" ht="30.75" customHeight="1">
      <c r="F721" s="164"/>
    </row>
    <row r="722" spans="6:6" ht="30.75" customHeight="1">
      <c r="F722" s="164"/>
    </row>
    <row r="723" spans="6:6" ht="30.75" customHeight="1">
      <c r="F723" s="164"/>
    </row>
    <row r="724" spans="6:6" ht="30.75" customHeight="1">
      <c r="F724" s="164"/>
    </row>
    <row r="725" spans="6:6" ht="30.75" customHeight="1">
      <c r="F725" s="164"/>
    </row>
    <row r="726" spans="6:6" ht="30.75" customHeight="1">
      <c r="F726" s="164"/>
    </row>
    <row r="727" spans="6:6" ht="30.75" customHeight="1">
      <c r="F727" s="164"/>
    </row>
    <row r="728" spans="6:6" ht="30.75" customHeight="1">
      <c r="F728" s="164"/>
    </row>
    <row r="729" spans="6:6" ht="30.75" customHeight="1">
      <c r="F729" s="164"/>
    </row>
    <row r="730" spans="6:6" ht="30.75" customHeight="1">
      <c r="F730" s="164"/>
    </row>
    <row r="731" spans="6:6" ht="30.75" customHeight="1">
      <c r="F731" s="164"/>
    </row>
    <row r="732" spans="6:6" ht="30.75" customHeight="1">
      <c r="F732" s="164"/>
    </row>
    <row r="733" spans="6:6" ht="30.75" customHeight="1">
      <c r="F733" s="164"/>
    </row>
    <row r="734" spans="6:6" ht="30.75" customHeight="1">
      <c r="F734" s="164"/>
    </row>
    <row r="735" spans="6:6" ht="30.75" customHeight="1">
      <c r="F735" s="164"/>
    </row>
    <row r="736" spans="6:6" ht="30.75" customHeight="1">
      <c r="F736" s="164"/>
    </row>
    <row r="737" spans="6:6" ht="30.75" customHeight="1">
      <c r="F737" s="164"/>
    </row>
    <row r="738" spans="6:6" ht="30.75" customHeight="1">
      <c r="F738" s="164"/>
    </row>
    <row r="739" spans="6:6" ht="30.75" customHeight="1">
      <c r="F739" s="164"/>
    </row>
    <row r="740" spans="6:6" ht="30.75" customHeight="1">
      <c r="F740" s="164"/>
    </row>
    <row r="741" spans="6:6" ht="30.75" customHeight="1">
      <c r="F741" s="164"/>
    </row>
    <row r="742" spans="6:6" ht="30.75" customHeight="1">
      <c r="F742" s="164"/>
    </row>
    <row r="743" spans="6:6" ht="30.75" customHeight="1">
      <c r="F743" s="164"/>
    </row>
    <row r="744" spans="6:6" ht="30.75" customHeight="1">
      <c r="F744" s="164"/>
    </row>
    <row r="745" spans="6:6" ht="30.75" customHeight="1">
      <c r="F745" s="164"/>
    </row>
    <row r="746" spans="6:6" ht="30.75" customHeight="1">
      <c r="F746" s="164"/>
    </row>
    <row r="747" spans="6:6" ht="30.75" customHeight="1">
      <c r="F747" s="164"/>
    </row>
    <row r="748" spans="6:6" ht="30.75" customHeight="1">
      <c r="F748" s="164"/>
    </row>
    <row r="749" spans="6:6" ht="30.75" customHeight="1">
      <c r="F749" s="164"/>
    </row>
    <row r="750" spans="6:6" ht="30.75" customHeight="1">
      <c r="F750" s="164"/>
    </row>
    <row r="751" spans="6:6" ht="30.75" customHeight="1">
      <c r="F751" s="164"/>
    </row>
    <row r="752" spans="6:6" ht="30.75" customHeight="1">
      <c r="F752" s="164"/>
    </row>
    <row r="753" spans="6:6" ht="30.75" customHeight="1">
      <c r="F753" s="164"/>
    </row>
    <row r="754" spans="6:6" ht="30.75" customHeight="1">
      <c r="F754" s="164"/>
    </row>
    <row r="755" spans="6:6" ht="30.75" customHeight="1">
      <c r="F755" s="164"/>
    </row>
    <row r="756" spans="6:6" ht="30.75" customHeight="1">
      <c r="F756" s="164"/>
    </row>
    <row r="757" spans="6:6" ht="30.75" customHeight="1">
      <c r="F757" s="164"/>
    </row>
    <row r="758" spans="6:6" ht="30.75" customHeight="1">
      <c r="F758" s="164"/>
    </row>
    <row r="759" spans="6:6" ht="30.75" customHeight="1">
      <c r="F759" s="164"/>
    </row>
    <row r="760" spans="6:6" ht="30.75" customHeight="1">
      <c r="F760" s="164"/>
    </row>
    <row r="761" spans="6:6" ht="30.75" customHeight="1">
      <c r="F761" s="164"/>
    </row>
    <row r="762" spans="6:6" ht="30.75" customHeight="1">
      <c r="F762" s="164"/>
    </row>
    <row r="763" spans="6:6" ht="30.75" customHeight="1">
      <c r="F763" s="164"/>
    </row>
    <row r="764" spans="6:6" ht="30.75" customHeight="1">
      <c r="F764" s="164"/>
    </row>
    <row r="765" spans="6:6" ht="30.75" customHeight="1">
      <c r="F765" s="164"/>
    </row>
    <row r="766" spans="6:6" ht="30.75" customHeight="1">
      <c r="F766" s="164"/>
    </row>
    <row r="767" spans="6:6" ht="30.75" customHeight="1">
      <c r="F767" s="164"/>
    </row>
    <row r="768" spans="6:6" ht="30.75" customHeight="1">
      <c r="F768" s="164"/>
    </row>
    <row r="769" spans="6:6" ht="30.75" customHeight="1">
      <c r="F769" s="164"/>
    </row>
    <row r="770" spans="6:6" ht="30.75" customHeight="1">
      <c r="F770" s="164"/>
    </row>
    <row r="771" spans="6:6" ht="30.75" customHeight="1">
      <c r="F771" s="164"/>
    </row>
    <row r="772" spans="6:6" ht="30.75" customHeight="1">
      <c r="F772" s="164"/>
    </row>
    <row r="773" spans="6:6" ht="30.75" customHeight="1">
      <c r="F773" s="164"/>
    </row>
    <row r="774" spans="6:6" ht="30.75" customHeight="1">
      <c r="F774" s="164"/>
    </row>
    <row r="775" spans="6:6" ht="30.75" customHeight="1">
      <c r="F775" s="164"/>
    </row>
    <row r="776" spans="6:6" ht="30.75" customHeight="1">
      <c r="F776" s="164"/>
    </row>
    <row r="777" spans="6:6" ht="30.75" customHeight="1">
      <c r="F777" s="164"/>
    </row>
    <row r="778" spans="6:6" ht="30.75" customHeight="1">
      <c r="F778" s="164"/>
    </row>
    <row r="779" spans="6:6" ht="30.75" customHeight="1">
      <c r="F779" s="164"/>
    </row>
    <row r="780" spans="6:6" ht="30.75" customHeight="1">
      <c r="F780" s="164"/>
    </row>
    <row r="781" spans="6:6" ht="30.75" customHeight="1">
      <c r="F781" s="164"/>
    </row>
    <row r="782" spans="6:6" ht="30.75" customHeight="1">
      <c r="F782" s="164"/>
    </row>
    <row r="783" spans="6:6" ht="30.75" customHeight="1">
      <c r="F783" s="164"/>
    </row>
    <row r="784" spans="6:6" ht="30.75" customHeight="1">
      <c r="F784" s="164"/>
    </row>
    <row r="785" spans="6:6" ht="30.75" customHeight="1">
      <c r="F785" s="164"/>
    </row>
    <row r="786" spans="6:6" ht="30.75" customHeight="1">
      <c r="F786" s="164"/>
    </row>
    <row r="787" spans="6:6" ht="30.75" customHeight="1">
      <c r="F787" s="164"/>
    </row>
    <row r="788" spans="6:6" ht="30.75" customHeight="1">
      <c r="F788" s="164"/>
    </row>
    <row r="789" spans="6:6" ht="30.75" customHeight="1">
      <c r="F789" s="164"/>
    </row>
    <row r="790" spans="6:6" ht="30.75" customHeight="1">
      <c r="F790" s="164"/>
    </row>
    <row r="791" spans="6:6" ht="30.75" customHeight="1">
      <c r="F791" s="164"/>
    </row>
    <row r="792" spans="6:6" ht="30.75" customHeight="1">
      <c r="F792" s="164"/>
    </row>
    <row r="793" spans="6:6" ht="30.75" customHeight="1">
      <c r="F793" s="164"/>
    </row>
    <row r="794" spans="6:6" ht="30.75" customHeight="1">
      <c r="F794" s="164"/>
    </row>
    <row r="795" spans="6:6" ht="30.75" customHeight="1">
      <c r="F795" s="164"/>
    </row>
    <row r="796" spans="6:6" ht="30.75" customHeight="1">
      <c r="F796" s="164"/>
    </row>
    <row r="797" spans="6:6" ht="30.75" customHeight="1">
      <c r="F797" s="164"/>
    </row>
    <row r="798" spans="6:6" ht="30.75" customHeight="1">
      <c r="F798" s="164"/>
    </row>
    <row r="799" spans="6:6" ht="30.75" customHeight="1">
      <c r="F799" s="164"/>
    </row>
    <row r="800" spans="6:6" ht="30.75" customHeight="1">
      <c r="F800" s="164"/>
    </row>
    <row r="801" spans="6:6" ht="30.75" customHeight="1">
      <c r="F801" s="164"/>
    </row>
    <row r="802" spans="6:6" ht="30.75" customHeight="1">
      <c r="F802" s="164"/>
    </row>
    <row r="803" spans="6:6" ht="30.75" customHeight="1">
      <c r="F803" s="164"/>
    </row>
    <row r="804" spans="6:6" ht="30.75" customHeight="1">
      <c r="F804" s="164"/>
    </row>
    <row r="805" spans="6:6" ht="30.75" customHeight="1">
      <c r="F805" s="164"/>
    </row>
    <row r="806" spans="6:6" ht="30.75" customHeight="1">
      <c r="F806" s="164"/>
    </row>
    <row r="807" spans="6:6" ht="30.75" customHeight="1">
      <c r="F807" s="164"/>
    </row>
    <row r="808" spans="6:6" ht="30.75" customHeight="1">
      <c r="F808" s="164"/>
    </row>
    <row r="809" spans="6:6" ht="30.75" customHeight="1">
      <c r="F809" s="164"/>
    </row>
    <row r="810" spans="6:6" ht="30.75" customHeight="1">
      <c r="F810" s="164"/>
    </row>
    <row r="811" spans="6:6" ht="30.75" customHeight="1">
      <c r="F811" s="164"/>
    </row>
    <row r="812" spans="6:6" ht="30.75" customHeight="1">
      <c r="F812" s="164"/>
    </row>
    <row r="813" spans="6:6" ht="30.75" customHeight="1">
      <c r="F813" s="164"/>
    </row>
    <row r="814" spans="6:6" ht="30.75" customHeight="1">
      <c r="F814" s="164"/>
    </row>
    <row r="815" spans="6:6" ht="30.75" customHeight="1">
      <c r="F815" s="164"/>
    </row>
    <row r="816" spans="6:6" ht="30.75" customHeight="1">
      <c r="F816" s="164"/>
    </row>
    <row r="817" spans="6:6" ht="30.75" customHeight="1">
      <c r="F817" s="164"/>
    </row>
    <row r="818" spans="6:6" ht="30.75" customHeight="1">
      <c r="F818" s="164"/>
    </row>
    <row r="819" spans="6:6" ht="30.75" customHeight="1">
      <c r="F819" s="164"/>
    </row>
    <row r="820" spans="6:6" ht="30.75" customHeight="1">
      <c r="F820" s="164"/>
    </row>
    <row r="821" spans="6:6" ht="30.75" customHeight="1">
      <c r="F821" s="164"/>
    </row>
    <row r="822" spans="6:6" ht="30.75" customHeight="1">
      <c r="F822" s="164"/>
    </row>
    <row r="823" spans="6:6" ht="30.75" customHeight="1">
      <c r="F823" s="164"/>
    </row>
    <row r="824" spans="6:6" ht="30.75" customHeight="1">
      <c r="F824" s="164"/>
    </row>
    <row r="825" spans="6:6" ht="30.75" customHeight="1">
      <c r="F825" s="164"/>
    </row>
    <row r="826" spans="6:6" ht="30.75" customHeight="1">
      <c r="F826" s="164"/>
    </row>
    <row r="827" spans="6:6" ht="30.75" customHeight="1">
      <c r="F827" s="164"/>
    </row>
    <row r="828" spans="6:6" ht="30.75" customHeight="1">
      <c r="F828" s="164"/>
    </row>
    <row r="829" spans="6:6" ht="30.75" customHeight="1">
      <c r="F829" s="164"/>
    </row>
    <row r="830" spans="6:6" ht="30.75" customHeight="1">
      <c r="F830" s="164"/>
    </row>
    <row r="831" spans="6:6" ht="30.75" customHeight="1">
      <c r="F831" s="164"/>
    </row>
    <row r="832" spans="6:6" ht="30.75" customHeight="1">
      <c r="F832" s="164"/>
    </row>
    <row r="833" spans="6:6" ht="30.75" customHeight="1">
      <c r="F833" s="164"/>
    </row>
    <row r="834" spans="6:6" ht="30.75" customHeight="1">
      <c r="F834" s="164"/>
    </row>
    <row r="835" spans="6:6" ht="30.75" customHeight="1">
      <c r="F835" s="164"/>
    </row>
    <row r="836" spans="6:6" ht="30.75" customHeight="1">
      <c r="F836" s="164"/>
    </row>
    <row r="837" spans="6:6" ht="30.75" customHeight="1">
      <c r="F837" s="164"/>
    </row>
    <row r="838" spans="6:6" ht="30.75" customHeight="1">
      <c r="F838" s="164"/>
    </row>
    <row r="839" spans="6:6" ht="30.75" customHeight="1">
      <c r="F839" s="164"/>
    </row>
    <row r="840" spans="6:6" ht="30.75" customHeight="1">
      <c r="F840" s="164"/>
    </row>
    <row r="841" spans="6:6" ht="30.75" customHeight="1">
      <c r="F841" s="164"/>
    </row>
    <row r="842" spans="6:6" ht="30.75" customHeight="1">
      <c r="F842" s="164"/>
    </row>
    <row r="843" spans="6:6" ht="30.75" customHeight="1">
      <c r="F843" s="164"/>
    </row>
    <row r="844" spans="6:6" ht="30.75" customHeight="1">
      <c r="F844" s="164"/>
    </row>
    <row r="845" spans="6:6" ht="30.75" customHeight="1">
      <c r="F845" s="164"/>
    </row>
    <row r="846" spans="6:6" ht="30.75" customHeight="1">
      <c r="F846" s="164"/>
    </row>
    <row r="847" spans="6:6" ht="30.75" customHeight="1">
      <c r="F847" s="164"/>
    </row>
    <row r="848" spans="6:6" ht="30.75" customHeight="1">
      <c r="F848" s="164"/>
    </row>
    <row r="849" spans="6:6" ht="30.75" customHeight="1">
      <c r="F849" s="164"/>
    </row>
    <row r="850" spans="6:6" ht="30.75" customHeight="1">
      <c r="F850" s="164"/>
    </row>
    <row r="851" spans="6:6" ht="30.75" customHeight="1">
      <c r="F851" s="164"/>
    </row>
    <row r="852" spans="6:6" ht="30.75" customHeight="1">
      <c r="F852" s="164"/>
    </row>
    <row r="853" spans="6:6" ht="30.75" customHeight="1">
      <c r="F853" s="164"/>
    </row>
    <row r="854" spans="6:6" ht="30.75" customHeight="1">
      <c r="F854" s="164"/>
    </row>
    <row r="855" spans="6:6" ht="30.75" customHeight="1">
      <c r="F855" s="164"/>
    </row>
    <row r="856" spans="6:6" ht="30.75" customHeight="1">
      <c r="F856" s="164"/>
    </row>
    <row r="857" spans="6:6" ht="30.75" customHeight="1">
      <c r="F857" s="164"/>
    </row>
    <row r="858" spans="6:6" ht="30.75" customHeight="1">
      <c r="F858" s="164"/>
    </row>
    <row r="859" spans="6:6" ht="30.75" customHeight="1">
      <c r="F859" s="164"/>
    </row>
    <row r="860" spans="6:6" ht="30.75" customHeight="1">
      <c r="F860" s="164"/>
    </row>
    <row r="861" spans="6:6" ht="30.75" customHeight="1">
      <c r="F861" s="164"/>
    </row>
    <row r="862" spans="6:6" ht="30.75" customHeight="1">
      <c r="F862" s="164"/>
    </row>
    <row r="863" spans="6:6" ht="30.75" customHeight="1">
      <c r="F863" s="164"/>
    </row>
    <row r="864" spans="6:6" ht="30.75" customHeight="1">
      <c r="F864" s="164"/>
    </row>
    <row r="865" spans="6:6" ht="30.75" customHeight="1">
      <c r="F865" s="164"/>
    </row>
    <row r="866" spans="6:6" ht="30.75" customHeight="1">
      <c r="F866" s="164"/>
    </row>
    <row r="867" spans="6:6" ht="30.75" customHeight="1">
      <c r="F867" s="164"/>
    </row>
    <row r="868" spans="6:6" ht="30.75" customHeight="1">
      <c r="F868" s="164"/>
    </row>
    <row r="869" spans="6:6" ht="30.75" customHeight="1">
      <c r="F869" s="164"/>
    </row>
    <row r="870" spans="6:6" ht="30.75" customHeight="1">
      <c r="F870" s="164"/>
    </row>
    <row r="871" spans="6:6" ht="30.75" customHeight="1">
      <c r="F871" s="164"/>
    </row>
    <row r="872" spans="6:6" ht="30.75" customHeight="1">
      <c r="F872" s="164"/>
    </row>
    <row r="873" spans="6:6" ht="30.75" customHeight="1">
      <c r="F873" s="164"/>
    </row>
    <row r="874" spans="6:6" ht="30.75" customHeight="1">
      <c r="F874" s="164"/>
    </row>
    <row r="875" spans="6:6" ht="30.75" customHeight="1">
      <c r="F875" s="164"/>
    </row>
    <row r="876" spans="6:6" ht="30.75" customHeight="1">
      <c r="F876" s="164"/>
    </row>
    <row r="877" spans="6:6" ht="30.75" customHeight="1">
      <c r="F877" s="164"/>
    </row>
    <row r="878" spans="6:6" ht="30.75" customHeight="1">
      <c r="F878" s="164"/>
    </row>
    <row r="879" spans="6:6" ht="30.75" customHeight="1">
      <c r="F879" s="164"/>
    </row>
    <row r="880" spans="6:6" ht="30.75" customHeight="1">
      <c r="F880" s="164"/>
    </row>
    <row r="881" spans="6:6" ht="30.75" customHeight="1">
      <c r="F881" s="164"/>
    </row>
    <row r="882" spans="6:6" ht="30.75" customHeight="1">
      <c r="F882" s="164"/>
    </row>
    <row r="883" spans="6:6" ht="30.75" customHeight="1">
      <c r="F883" s="164"/>
    </row>
    <row r="884" spans="6:6" ht="30.75" customHeight="1">
      <c r="F884" s="164"/>
    </row>
    <row r="885" spans="6:6" ht="30.75" customHeight="1">
      <c r="F885" s="164"/>
    </row>
    <row r="886" spans="6:6" ht="30.75" customHeight="1">
      <c r="F886" s="164"/>
    </row>
    <row r="887" spans="6:6" ht="30.75" customHeight="1">
      <c r="F887" s="164"/>
    </row>
    <row r="888" spans="6:6" ht="30.75" customHeight="1">
      <c r="F888" s="164"/>
    </row>
    <row r="889" spans="6:6" ht="30.75" customHeight="1">
      <c r="F889" s="164"/>
    </row>
    <row r="890" spans="6:6" ht="30.75" customHeight="1">
      <c r="F890" s="164"/>
    </row>
    <row r="891" spans="6:6" ht="30.75" customHeight="1">
      <c r="F891" s="164"/>
    </row>
    <row r="892" spans="6:6" ht="30.75" customHeight="1">
      <c r="F892" s="164"/>
    </row>
    <row r="893" spans="6:6" ht="30.75" customHeight="1">
      <c r="F893" s="164"/>
    </row>
    <row r="894" spans="6:6" ht="30.75" customHeight="1">
      <c r="F894" s="164"/>
    </row>
    <row r="895" spans="6:6" ht="30.75" customHeight="1">
      <c r="F895" s="164"/>
    </row>
    <row r="896" spans="6:6" ht="30.75" customHeight="1">
      <c r="F896" s="164"/>
    </row>
    <row r="897" spans="6:6" ht="30.75" customHeight="1">
      <c r="F897" s="164"/>
    </row>
    <row r="898" spans="6:6" ht="30.75" customHeight="1">
      <c r="F898" s="164"/>
    </row>
    <row r="899" spans="6:6" ht="30.75" customHeight="1">
      <c r="F899" s="164"/>
    </row>
    <row r="900" spans="6:6" ht="30.75" customHeight="1">
      <c r="F900" s="164"/>
    </row>
    <row r="901" spans="6:6" ht="30.75" customHeight="1">
      <c r="F901" s="164"/>
    </row>
    <row r="902" spans="6:6" ht="30.75" customHeight="1">
      <c r="F902" s="164"/>
    </row>
    <row r="903" spans="6:6" ht="30.75" customHeight="1">
      <c r="F903" s="164"/>
    </row>
    <row r="904" spans="6:6" ht="30.75" customHeight="1">
      <c r="F904" s="164"/>
    </row>
    <row r="905" spans="6:6" ht="30.75" customHeight="1">
      <c r="F905" s="164"/>
    </row>
    <row r="906" spans="6:6" ht="30.75" customHeight="1">
      <c r="F906" s="164"/>
    </row>
    <row r="907" spans="6:6" ht="30.75" customHeight="1">
      <c r="F907" s="164"/>
    </row>
    <row r="908" spans="6:6" ht="30.75" customHeight="1">
      <c r="F908" s="164"/>
    </row>
    <row r="909" spans="6:6" ht="30.75" customHeight="1">
      <c r="F909" s="164"/>
    </row>
    <row r="910" spans="6:6" ht="30.75" customHeight="1">
      <c r="F910" s="164"/>
    </row>
    <row r="911" spans="6:6" ht="30.75" customHeight="1">
      <c r="F911" s="164"/>
    </row>
    <row r="912" spans="6:6" ht="30.75" customHeight="1">
      <c r="F912" s="164"/>
    </row>
    <row r="913" spans="6:6" ht="30.75" customHeight="1">
      <c r="F913" s="164"/>
    </row>
    <row r="914" spans="6:6" ht="30.75" customHeight="1">
      <c r="F914" s="164"/>
    </row>
    <row r="915" spans="6:6" ht="30.75" customHeight="1">
      <c r="F915" s="164"/>
    </row>
    <row r="916" spans="6:6" ht="30.75" customHeight="1">
      <c r="F916" s="164"/>
    </row>
    <row r="917" spans="6:6" ht="30.75" customHeight="1">
      <c r="F917" s="164"/>
    </row>
    <row r="918" spans="6:6" ht="30.75" customHeight="1">
      <c r="F918" s="164"/>
    </row>
    <row r="919" spans="6:6" ht="30.75" customHeight="1">
      <c r="F919" s="164"/>
    </row>
    <row r="920" spans="6:6" ht="30.75" customHeight="1">
      <c r="F920" s="164"/>
    </row>
    <row r="921" spans="6:6" ht="30.75" customHeight="1">
      <c r="F921" s="164"/>
    </row>
    <row r="922" spans="6:6" ht="30.75" customHeight="1">
      <c r="F922" s="164"/>
    </row>
    <row r="923" spans="6:6" ht="30.75" customHeight="1">
      <c r="F923" s="164"/>
    </row>
    <row r="924" spans="6:6" ht="30.75" customHeight="1">
      <c r="F924" s="164"/>
    </row>
    <row r="925" spans="6:6" ht="30.75" customHeight="1">
      <c r="F925" s="164"/>
    </row>
    <row r="926" spans="6:6" ht="30.75" customHeight="1">
      <c r="F926" s="164"/>
    </row>
    <row r="927" spans="6:6" ht="30.75" customHeight="1">
      <c r="F927" s="164"/>
    </row>
    <row r="928" spans="6:6" ht="30.75" customHeight="1">
      <c r="F928" s="164"/>
    </row>
    <row r="929" spans="6:6" ht="30.75" customHeight="1">
      <c r="F929" s="164"/>
    </row>
    <row r="930" spans="6:6" ht="30.75" customHeight="1">
      <c r="F930" s="164"/>
    </row>
    <row r="931" spans="6:6" ht="30.75" customHeight="1">
      <c r="F931" s="164"/>
    </row>
    <row r="932" spans="6:6" ht="30.75" customHeight="1">
      <c r="F932" s="164"/>
    </row>
    <row r="933" spans="6:6" ht="30.75" customHeight="1">
      <c r="F933" s="164"/>
    </row>
    <row r="934" spans="6:6" ht="30.75" customHeight="1">
      <c r="F934" s="164"/>
    </row>
    <row r="935" spans="6:6" ht="30.75" customHeight="1">
      <c r="F935" s="164"/>
    </row>
    <row r="936" spans="6:6" ht="30.75" customHeight="1">
      <c r="F936" s="164"/>
    </row>
    <row r="937" spans="6:6" ht="30.75" customHeight="1">
      <c r="F937" s="164"/>
    </row>
    <row r="938" spans="6:6" ht="30.75" customHeight="1">
      <c r="F938" s="164"/>
    </row>
    <row r="939" spans="6:6" ht="30.75" customHeight="1">
      <c r="F939" s="164"/>
    </row>
    <row r="940" spans="6:6" ht="30.75" customHeight="1">
      <c r="F940" s="164"/>
    </row>
    <row r="941" spans="6:6" ht="30.75" customHeight="1">
      <c r="F941" s="164"/>
    </row>
    <row r="942" spans="6:6" ht="30.75" customHeight="1">
      <c r="F942" s="164"/>
    </row>
    <row r="943" spans="6:6" ht="30.75" customHeight="1">
      <c r="F943" s="164"/>
    </row>
    <row r="944" spans="6:6" ht="30.75" customHeight="1">
      <c r="F944" s="164"/>
    </row>
    <row r="945" spans="6:6" ht="30.75" customHeight="1">
      <c r="F945" s="164"/>
    </row>
    <row r="946" spans="6:6" ht="30.75" customHeight="1">
      <c r="F946" s="164"/>
    </row>
    <row r="947" spans="6:6" ht="30.75" customHeight="1">
      <c r="F947" s="164"/>
    </row>
    <row r="948" spans="6:6" ht="30.75" customHeight="1">
      <c r="F948" s="164"/>
    </row>
  </sheetData>
  <autoFilter ref="A4:T37"/>
  <mergeCells count="14">
    <mergeCell ref="A38:E38"/>
    <mergeCell ref="A21:E21"/>
    <mergeCell ref="A10:E10"/>
    <mergeCell ref="A29:E29"/>
    <mergeCell ref="A16:E16"/>
    <mergeCell ref="A1:B1"/>
    <mergeCell ref="A11:E11"/>
    <mergeCell ref="A5:E5"/>
    <mergeCell ref="A2:B2"/>
    <mergeCell ref="A36:E36"/>
    <mergeCell ref="A37:E37"/>
    <mergeCell ref="A35:E35"/>
    <mergeCell ref="A22:E22"/>
    <mergeCell ref="A25:E25"/>
  </mergeCells>
  <pageMargins left="0.511811024" right="0.511811024" top="0.78740157499999996" bottom="0.78740157499999996" header="0.31496062000000002" footer="0.31496062000000002"/>
  <legacy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9">
    <tabColor theme="8" tint="0.39997558519241921"/>
    <outlinePr summaryBelow="0" summaryRight="0"/>
  </sheetPr>
  <dimension ref="A1:O166"/>
  <sheetViews>
    <sheetView showGridLines="0" zoomScale="85" zoomScaleNormal="85" workbookViewId="0">
      <pane ySplit="4" topLeftCell="A5" activePane="bottomLeft" state="frozen"/>
      <selection pane="bottomLeft" activeCell="G117" sqref="G117"/>
    </sheetView>
  </sheetViews>
  <sheetFormatPr defaultColWidth="14.42578125" defaultRowHeight="15.75" customHeight="1" outlineLevelCol="1"/>
  <cols>
    <col min="1" max="2" width="14.42578125" style="168"/>
    <col min="3" max="3" width="45.28515625" style="168" customWidth="1"/>
    <col min="4" max="4" width="11.7109375" style="171" customWidth="1"/>
    <col min="5" max="5" width="14.42578125" style="173" customWidth="1"/>
    <col min="6" max="6" width="12" style="173" customWidth="1"/>
    <col min="7" max="7" width="21.42578125" style="173" customWidth="1"/>
    <col min="8" max="8" width="28.7109375" style="171" bestFit="1" customWidth="1" outlineLevel="1"/>
    <col min="9" max="9" width="64.42578125" style="168" customWidth="1" outlineLevel="1"/>
    <col min="10" max="16384" width="14.42578125" style="168"/>
  </cols>
  <sheetData>
    <row r="1" spans="1:15" ht="18">
      <c r="A1" s="315" t="s">
        <v>5842</v>
      </c>
      <c r="B1" s="315"/>
      <c r="C1" s="318"/>
      <c r="D1" s="245"/>
      <c r="E1" s="246"/>
      <c r="F1" s="247"/>
      <c r="G1" s="247"/>
      <c r="H1" s="247"/>
      <c r="I1" s="244"/>
    </row>
    <row r="2" spans="1:15" ht="18">
      <c r="A2" s="317" t="s">
        <v>4</v>
      </c>
      <c r="B2" s="317"/>
      <c r="C2" s="318"/>
      <c r="D2" s="245"/>
      <c r="E2" s="246"/>
      <c r="F2" s="246"/>
      <c r="G2" s="246"/>
      <c r="H2" s="245"/>
      <c r="I2" s="297" t="s">
        <v>5837</v>
      </c>
    </row>
    <row r="3" spans="1:15" s="171" customFormat="1" ht="27" customHeight="1">
      <c r="A3" s="245"/>
      <c r="B3" s="245"/>
      <c r="C3" s="245"/>
      <c r="D3" s="245"/>
      <c r="E3" s="248"/>
      <c r="F3" s="249" t="s">
        <v>5</v>
      </c>
      <c r="G3" s="249">
        <f>G5+G29+G45+G67+G88+G114+G82+G124++G131+G135+G142+G150+G101+G158+G163</f>
        <v>11007000.657213556</v>
      </c>
      <c r="H3" s="248"/>
      <c r="I3" s="265" t="s">
        <v>3</v>
      </c>
    </row>
    <row r="4" spans="1:15" s="172" customFormat="1" ht="87" customHeight="1">
      <c r="A4" s="265" t="s">
        <v>0</v>
      </c>
      <c r="B4" s="265"/>
      <c r="C4" s="265" t="s">
        <v>1</v>
      </c>
      <c r="D4" s="265" t="s">
        <v>6</v>
      </c>
      <c r="E4" s="265" t="s">
        <v>7</v>
      </c>
      <c r="F4" s="265" t="s">
        <v>12</v>
      </c>
      <c r="G4" s="265" t="s">
        <v>2</v>
      </c>
      <c r="H4" s="265" t="s">
        <v>8</v>
      </c>
      <c r="I4" s="265" t="s">
        <v>5850</v>
      </c>
      <c r="J4" s="182"/>
      <c r="K4" s="182"/>
      <c r="L4" s="182"/>
      <c r="M4" s="182"/>
      <c r="N4" s="182"/>
      <c r="O4" s="182"/>
    </row>
    <row r="5" spans="1:15" s="192" customFormat="1" ht="15">
      <c r="A5" s="266" t="s">
        <v>5811</v>
      </c>
      <c r="B5" s="266"/>
      <c r="C5" s="267"/>
      <c r="D5" s="268"/>
      <c r="E5" s="269"/>
      <c r="F5" s="269"/>
      <c r="G5" s="270">
        <f>SUM(G7:G27)</f>
        <v>1754860.8656343154</v>
      </c>
      <c r="H5" s="257"/>
      <c r="I5" s="270"/>
    </row>
    <row r="6" spans="1:15" s="192" customFormat="1" ht="15">
      <c r="A6" s="231" t="s">
        <v>5820</v>
      </c>
      <c r="B6" s="231"/>
      <c r="C6" s="232"/>
      <c r="D6" s="233"/>
      <c r="E6" s="234"/>
      <c r="F6" s="234"/>
      <c r="G6" s="228"/>
      <c r="H6" s="225"/>
      <c r="I6" s="228"/>
    </row>
    <row r="7" spans="1:15" s="192" customFormat="1" ht="14.25">
      <c r="A7" s="179" t="s">
        <v>5407</v>
      </c>
      <c r="B7" s="179" t="s">
        <v>5838</v>
      </c>
      <c r="C7" s="181" t="str">
        <f>VLOOKUP($A7,'TPU 06_20'!$A$9:$D$4062,2,FALSE)</f>
        <v>Engenheiro de projetos pleno</v>
      </c>
      <c r="D7" s="180" t="str">
        <f>VLOOKUP($A7,'TPU 06_20'!$A$9:$D$4062,3,FALSE)</f>
        <v>mês</v>
      </c>
      <c r="E7" s="175">
        <f>VLOOKUP($A7,'TPU 06_20'!$A$9:$D$4062,4,FALSE)</f>
        <v>27380.272462916178</v>
      </c>
      <c r="F7" s="177">
        <v>3</v>
      </c>
      <c r="G7" s="176">
        <f t="shared" ref="G7:G12" si="0">E7*F7</f>
        <v>82140.817388748532</v>
      </c>
      <c r="H7" s="180" t="s">
        <v>5886</v>
      </c>
      <c r="I7" s="174" t="s">
        <v>5821</v>
      </c>
    </row>
    <row r="8" spans="1:15" s="192" customFormat="1" ht="14.25">
      <c r="A8" s="235" t="s">
        <v>5482</v>
      </c>
      <c r="B8" s="235" t="s">
        <v>5839</v>
      </c>
      <c r="C8" s="181" t="str">
        <f>VLOOKUP($A8,'TPU 06_20'!$A$9:$D$4062,2,FALSE)</f>
        <v xml:space="preserve">Veículo leve - tipo hatch - (sem motorista) </v>
      </c>
      <c r="D8" s="180" t="str">
        <f>VLOOKUP($A8,'TPU 06_20'!$A$9:$D$4062,3,FALSE)</f>
        <v xml:space="preserve">dia </v>
      </c>
      <c r="E8" s="175">
        <f>VLOOKUP($A8,'TPU 06_20'!$A$9:$D$4062,4,FALSE)</f>
        <v>124.05238729730127</v>
      </c>
      <c r="F8" s="236">
        <f>F7*22</f>
        <v>66</v>
      </c>
      <c r="G8" s="176">
        <f t="shared" si="0"/>
        <v>8187.4575616218835</v>
      </c>
      <c r="H8" s="180" t="s">
        <v>5886</v>
      </c>
      <c r="I8" s="229" t="s">
        <v>5869</v>
      </c>
    </row>
    <row r="9" spans="1:15" s="192" customFormat="1" ht="14.25">
      <c r="A9" s="235" t="s">
        <v>5670</v>
      </c>
      <c r="B9" s="235" t="s">
        <v>5612</v>
      </c>
      <c r="C9" s="181" t="str">
        <f>VLOOKUP($A9,'TPU 06_20'!$A$9:$D$4062,2,FALSE)</f>
        <v xml:space="preserve">Estadia - GO </v>
      </c>
      <c r="D9" s="180" t="str">
        <f>VLOOKUP($A9,'TPU 06_20'!$A$9:$D$4062,3,FALSE)</f>
        <v xml:space="preserve">dia </v>
      </c>
      <c r="E9" s="177">
        <f>VLOOKUP($A9,'TPU 06_20'!$A$9:$D$4062,4,FALSE)</f>
        <v>188.8</v>
      </c>
      <c r="F9" s="236">
        <f>Referência!E22*F7</f>
        <v>18</v>
      </c>
      <c r="G9" s="176">
        <f t="shared" si="0"/>
        <v>3398.4</v>
      </c>
      <c r="H9" s="224" t="s">
        <v>5887</v>
      </c>
      <c r="I9" s="229" t="s">
        <v>5862</v>
      </c>
    </row>
    <row r="10" spans="1:15" s="192" customFormat="1" ht="14.25">
      <c r="A10" s="235" t="s">
        <v>5651</v>
      </c>
      <c r="B10" s="235" t="s">
        <v>5612</v>
      </c>
      <c r="C10" s="181" t="str">
        <f>VLOOKUP($A10,'TPU 06_20'!$A$9:$D$4062,2,FALSE)</f>
        <v xml:space="preserve">Estadia - MG </v>
      </c>
      <c r="D10" s="180" t="str">
        <f>VLOOKUP($A10,'TPU 06_20'!$A$9:$D$4062,3,FALSE)</f>
        <v xml:space="preserve">dia </v>
      </c>
      <c r="E10" s="177">
        <f>VLOOKUP($A10,'TPU 06_20'!$A$9:$D$4062,4,FALSE)</f>
        <v>194.7</v>
      </c>
      <c r="F10" s="236">
        <f>Referência!E23*F7</f>
        <v>48</v>
      </c>
      <c r="G10" s="176">
        <f t="shared" si="0"/>
        <v>9345.5999999999985</v>
      </c>
      <c r="H10" s="224" t="s">
        <v>5887</v>
      </c>
      <c r="I10" s="229" t="s">
        <v>5863</v>
      </c>
    </row>
    <row r="11" spans="1:15" s="192" customFormat="1" ht="15" customHeight="1">
      <c r="A11" s="235" t="s">
        <v>5759</v>
      </c>
      <c r="B11" s="235" t="s">
        <v>5840</v>
      </c>
      <c r="C11" s="181" t="str">
        <f>VLOOKUP($A11,'TPU 06_20'!$A$9:$D$4062,2,FALSE)</f>
        <v>Passagem aérea - destino BH ou DF (ida e volta)</v>
      </c>
      <c r="D11" s="180" t="str">
        <f>VLOOKUP($A11,'TPU 06_20'!$A$9:$D$4062,3,FALSE)</f>
        <v>und</v>
      </c>
      <c r="E11" s="177">
        <f>VLOOKUP($A11,'TPU 06_20'!$A$9:$D$4062,4,FALSE)</f>
        <v>335.5</v>
      </c>
      <c r="F11" s="236">
        <v>1</v>
      </c>
      <c r="G11" s="176">
        <f t="shared" si="0"/>
        <v>335.5</v>
      </c>
      <c r="H11" s="224" t="s">
        <v>3970</v>
      </c>
      <c r="I11" s="229" t="s">
        <v>5861</v>
      </c>
    </row>
    <row r="12" spans="1:15" s="192" customFormat="1" ht="15" customHeight="1">
      <c r="A12" s="235" t="s">
        <v>5760</v>
      </c>
      <c r="B12" s="235" t="s">
        <v>5840</v>
      </c>
      <c r="C12" s="181" t="str">
        <f>VLOOKUP($A12,'TPU 06_20'!$A$9:$D$4062,2,FALSE)</f>
        <v>Passagem aérea - destino BH ou DF (ida e volta)</v>
      </c>
      <c r="D12" s="180" t="str">
        <f>VLOOKUP($A12,'TPU 06_20'!$A$9:$D$4062,3,FALSE)</f>
        <v>und</v>
      </c>
      <c r="E12" s="177">
        <f>VLOOKUP($A12,'TPU 06_20'!$A$9:$D$4062,4,FALSE)</f>
        <v>335.5</v>
      </c>
      <c r="F12" s="236">
        <v>1</v>
      </c>
      <c r="G12" s="176">
        <f t="shared" si="0"/>
        <v>335.5</v>
      </c>
      <c r="H12" s="224" t="s">
        <v>3970</v>
      </c>
      <c r="I12" s="229" t="s">
        <v>5861</v>
      </c>
    </row>
    <row r="13" spans="1:15" s="192" customFormat="1" ht="15" customHeight="1">
      <c r="A13" s="235" t="s">
        <v>3974</v>
      </c>
      <c r="B13" s="235" t="s">
        <v>5844</v>
      </c>
      <c r="C13" s="181" t="str">
        <f>VLOOKUP($A13,'TPU 06_20'!$A$9:$D$2068,2,FALSE)</f>
        <v xml:space="preserve">DETER. COORDENADAS COM GPS3 (CONTROLE BASICO) PRECISAO MINIMA DE 2 ORDEM.      </v>
      </c>
      <c r="D13" s="180" t="str">
        <f>VLOOKUP($A13,'TPU 06_20'!$A$9:$D$2068,3,FALSE)</f>
        <v>un</v>
      </c>
      <c r="E13" s="177">
        <f>VLOOKUP($A13,'TPU 06_20'!$A$9:$D$2068,4,FALSE)</f>
        <v>2820.9803429629628</v>
      </c>
      <c r="F13" s="236">
        <v>1</v>
      </c>
      <c r="G13" s="176">
        <f t="shared" ref="G13:G14" si="1">E13*F13</f>
        <v>2820.9803429629628</v>
      </c>
      <c r="H13" s="180" t="s">
        <v>5884</v>
      </c>
      <c r="I13" s="229"/>
    </row>
    <row r="14" spans="1:15" s="192" customFormat="1" ht="15" customHeight="1">
      <c r="A14" s="235" t="s">
        <v>11</v>
      </c>
      <c r="B14" s="235" t="s">
        <v>5844</v>
      </c>
      <c r="C14" s="181" t="s">
        <v>5843</v>
      </c>
      <c r="D14" s="180"/>
      <c r="E14" s="177">
        <v>2000</v>
      </c>
      <c r="F14" s="236">
        <v>1</v>
      </c>
      <c r="G14" s="176">
        <f t="shared" si="1"/>
        <v>2000</v>
      </c>
      <c r="H14" s="224" t="s">
        <v>3970</v>
      </c>
      <c r="I14" s="229"/>
    </row>
    <row r="15" spans="1:15" s="192" customFormat="1" ht="15">
      <c r="A15" s="231" t="s">
        <v>5822</v>
      </c>
      <c r="B15" s="231"/>
      <c r="C15" s="232"/>
      <c r="D15" s="233"/>
      <c r="E15" s="234"/>
      <c r="F15" s="234"/>
      <c r="G15" s="228"/>
      <c r="H15" s="225"/>
      <c r="I15" s="228"/>
    </row>
    <row r="16" spans="1:15" customFormat="1" ht="12.75">
      <c r="A16" s="235" t="s">
        <v>5407</v>
      </c>
      <c r="B16" s="235" t="s">
        <v>5838</v>
      </c>
      <c r="C16" s="181" t="str">
        <f>VLOOKUP($A16,'[9]TPU 03_20'!$A$9:$D$4065,2,FALSE)</f>
        <v>Engenheiro de projetos pleno</v>
      </c>
      <c r="D16" s="180" t="str">
        <f>VLOOKUP($A16,'[9]TPU 03_20'!$A$9:$D$4065,3,FALSE)</f>
        <v>mês</v>
      </c>
      <c r="E16" s="175">
        <f>VLOOKUP($A16,'[9]TPU 03_20'!$A$9:$D$4065,4,FALSE)</f>
        <v>18998.16</v>
      </c>
      <c r="F16" s="177">
        <v>8</v>
      </c>
      <c r="G16" s="176">
        <f t="shared" ref="G16" si="2">E16*F16</f>
        <v>151985.28</v>
      </c>
      <c r="H16" s="180" t="s">
        <v>5886</v>
      </c>
      <c r="I16" s="174" t="s">
        <v>5809</v>
      </c>
    </row>
    <row r="17" spans="1:9" customFormat="1" ht="12.75">
      <c r="A17" s="235" t="s">
        <v>5407</v>
      </c>
      <c r="B17" s="235" t="s">
        <v>5838</v>
      </c>
      <c r="C17" s="181" t="str">
        <f>VLOOKUP($A17,'[9]TPU 03_20'!$A$9:$D$4065,2,FALSE)</f>
        <v>Engenheiro de projetos pleno</v>
      </c>
      <c r="D17" s="180" t="str">
        <f>VLOOKUP($A17,'[9]TPU 03_20'!$A$9:$D$4065,3,FALSE)</f>
        <v>mês</v>
      </c>
      <c r="E17" s="175">
        <f>VLOOKUP($A17,'[9]TPU 03_20'!$A$9:$D$4065,4,FALSE)</f>
        <v>18998.16</v>
      </c>
      <c r="F17" s="177">
        <v>8</v>
      </c>
      <c r="G17" s="176">
        <f t="shared" ref="G17:G21" si="3">E17*F17</f>
        <v>151985.28</v>
      </c>
      <c r="H17" s="180" t="s">
        <v>5886</v>
      </c>
      <c r="I17" s="174" t="s">
        <v>5809</v>
      </c>
    </row>
    <row r="18" spans="1:9" customFormat="1" ht="12.75">
      <c r="A18" s="235" t="s">
        <v>5407</v>
      </c>
      <c r="B18" s="235" t="s">
        <v>5838</v>
      </c>
      <c r="C18" s="181" t="str">
        <f>VLOOKUP($A18,'[9]TPU 03_20'!$A$9:$D$4065,2,FALSE)</f>
        <v>Engenheiro de projetos pleno</v>
      </c>
      <c r="D18" s="180" t="str">
        <f>VLOOKUP($A18,'[9]TPU 03_20'!$A$9:$D$4065,3,FALSE)</f>
        <v>mês</v>
      </c>
      <c r="E18" s="175">
        <f>VLOOKUP($A18,'[9]TPU 03_20'!$A$9:$D$4065,4,FALSE)</f>
        <v>18998.16</v>
      </c>
      <c r="F18" s="177">
        <v>8</v>
      </c>
      <c r="G18" s="176">
        <f t="shared" si="3"/>
        <v>151985.28</v>
      </c>
      <c r="H18" s="180" t="s">
        <v>5886</v>
      </c>
      <c r="I18" s="174" t="s">
        <v>5809</v>
      </c>
    </row>
    <row r="19" spans="1:9" s="298" customFormat="1" ht="12.75">
      <c r="A19" s="235" t="s">
        <v>5407</v>
      </c>
      <c r="B19" s="235" t="s">
        <v>5838</v>
      </c>
      <c r="C19" s="181" t="str">
        <f>VLOOKUP($A19,'[9]TPU 03_20'!$A$9:$D$4065,2,FALSE)</f>
        <v>Engenheiro de projetos pleno</v>
      </c>
      <c r="D19" s="180" t="str">
        <f>VLOOKUP($A19,'[9]TPU 03_20'!$A$9:$D$4065,3,FALSE)</f>
        <v>mês</v>
      </c>
      <c r="E19" s="175">
        <f>VLOOKUP($A19,'[9]TPU 03_20'!$A$9:$D$4065,4,FALSE)</f>
        <v>18998.16</v>
      </c>
      <c r="F19" s="177">
        <v>8</v>
      </c>
      <c r="G19" s="176">
        <f t="shared" ref="G19:G20" si="4">E19*F19</f>
        <v>151985.28</v>
      </c>
      <c r="H19" s="180" t="s">
        <v>5886</v>
      </c>
      <c r="I19" s="174" t="s">
        <v>5809</v>
      </c>
    </row>
    <row r="20" spans="1:9" ht="12.75">
      <c r="A20" s="235" t="s">
        <v>5407</v>
      </c>
      <c r="B20" s="235" t="s">
        <v>5838</v>
      </c>
      <c r="C20" s="181" t="str">
        <f>VLOOKUP($A20,'[9]TPU 03_20'!$A$9:$D$4065,2,FALSE)</f>
        <v>Engenheiro de projetos pleno</v>
      </c>
      <c r="D20" s="180" t="str">
        <f>VLOOKUP($A20,'[9]TPU 03_20'!$A$9:$D$4065,3,FALSE)</f>
        <v>mês</v>
      </c>
      <c r="E20" s="175">
        <f>VLOOKUP($A20,'[9]TPU 03_20'!$A$9:$D$4065,4,FALSE)</f>
        <v>18998.16</v>
      </c>
      <c r="F20" s="177">
        <v>8</v>
      </c>
      <c r="G20" s="176">
        <f t="shared" si="4"/>
        <v>151985.28</v>
      </c>
      <c r="H20" s="180" t="s">
        <v>5886</v>
      </c>
      <c r="I20" s="174" t="s">
        <v>5809</v>
      </c>
    </row>
    <row r="21" spans="1:9" ht="12.75">
      <c r="A21" s="179" t="s">
        <v>5409</v>
      </c>
      <c r="B21" s="179" t="s">
        <v>5838</v>
      </c>
      <c r="C21" s="181" t="str">
        <f>VLOOKUP($A21,'TPU 06_20'!$A$9:$D$4062,2,FALSE)</f>
        <v>Engenheiro de projetos sênior</v>
      </c>
      <c r="D21" s="180" t="str">
        <f>VLOOKUP($A21,'TPU 06_20'!$A$9:$D$4062,3,FALSE)</f>
        <v>mês</v>
      </c>
      <c r="E21" s="175">
        <f>VLOOKUP($A21,'TPU 06_20'!$A$9:$D$4062,4,FALSE)</f>
        <v>35327.849170603928</v>
      </c>
      <c r="F21" s="236">
        <v>12</v>
      </c>
      <c r="G21" s="176">
        <f t="shared" si="3"/>
        <v>423934.1900472471</v>
      </c>
      <c r="H21" s="180" t="s">
        <v>5886</v>
      </c>
      <c r="I21" s="174" t="s">
        <v>5823</v>
      </c>
    </row>
    <row r="22" spans="1:9" ht="12.75">
      <c r="A22" s="179" t="s">
        <v>5409</v>
      </c>
      <c r="B22" s="179" t="s">
        <v>5838</v>
      </c>
      <c r="C22" s="181" t="str">
        <f>VLOOKUP($A22,'TPU 06_20'!$A$9:$D$4062,2,FALSE)</f>
        <v>Engenheiro de projetos sênior</v>
      </c>
      <c r="D22" s="180" t="str">
        <f>VLOOKUP($A22,'TPU 06_20'!$A$9:$D$4062,3,FALSE)</f>
        <v>mês</v>
      </c>
      <c r="E22" s="175">
        <f>VLOOKUP($A22,'TPU 06_20'!$A$9:$D$4062,4,FALSE)</f>
        <v>35327.849170603928</v>
      </c>
      <c r="F22" s="236">
        <v>12</v>
      </c>
      <c r="G22" s="176">
        <f t="shared" ref="G22:G26" si="5">E22*F22</f>
        <v>423934.1900472471</v>
      </c>
      <c r="H22" s="180" t="s">
        <v>5886</v>
      </c>
      <c r="I22" s="174" t="s">
        <v>5823</v>
      </c>
    </row>
    <row r="23" spans="1:9" ht="12.75">
      <c r="A23" s="235" t="s">
        <v>5482</v>
      </c>
      <c r="B23" s="235" t="s">
        <v>5839</v>
      </c>
      <c r="C23" s="181" t="str">
        <f>VLOOKUP($A23,'TPU 06_20'!$A$9:$D$4062,2,FALSE)</f>
        <v xml:space="preserve">Veículo leve - tipo hatch - (sem motorista) </v>
      </c>
      <c r="D23" s="180" t="str">
        <f>VLOOKUP($A23,'TPU 06_20'!$A$9:$D$4062,3,FALSE)</f>
        <v xml:space="preserve">dia </v>
      </c>
      <c r="E23" s="177">
        <f>VLOOKUP($A23,'TPU 06_20'!$A$9:$D$4062,4,FALSE)</f>
        <v>124.05238729730127</v>
      </c>
      <c r="F23" s="236">
        <f>F22*22</f>
        <v>264</v>
      </c>
      <c r="G23" s="176">
        <f t="shared" si="5"/>
        <v>32749.830246487534</v>
      </c>
      <c r="H23" s="180" t="s">
        <v>5886</v>
      </c>
      <c r="I23" s="174" t="s">
        <v>5491</v>
      </c>
    </row>
    <row r="24" spans="1:9" ht="12.75">
      <c r="A24" s="235" t="s">
        <v>5670</v>
      </c>
      <c r="B24" s="235" t="s">
        <v>5612</v>
      </c>
      <c r="C24" s="181" t="str">
        <f>VLOOKUP($A24,'TPU 06_20'!$A$9:$D$4062,2,FALSE)</f>
        <v xml:space="preserve">Estadia - GO </v>
      </c>
      <c r="D24" s="180" t="str">
        <f>VLOOKUP($A24,'TPU 06_20'!$A$9:$D$4062,3,FALSE)</f>
        <v xml:space="preserve">dia </v>
      </c>
      <c r="E24" s="177">
        <f>VLOOKUP($A24,'TPU 06_20'!$A$9:$D$4062,4,FALSE)</f>
        <v>188.8</v>
      </c>
      <c r="F24" s="236">
        <f>2*2*2</f>
        <v>8</v>
      </c>
      <c r="G24" s="176">
        <f t="shared" si="5"/>
        <v>1510.4</v>
      </c>
      <c r="H24" s="224" t="s">
        <v>5887</v>
      </c>
      <c r="I24" s="174" t="s">
        <v>5867</v>
      </c>
    </row>
    <row r="25" spans="1:9" ht="12.75">
      <c r="A25" s="235" t="s">
        <v>5651</v>
      </c>
      <c r="B25" s="235" t="s">
        <v>5612</v>
      </c>
      <c r="C25" s="181" t="str">
        <f>VLOOKUP($A25,'TPU 06_20'!$A$9:$D$4062,2,FALSE)</f>
        <v xml:space="preserve">Estadia - MG </v>
      </c>
      <c r="D25" s="180" t="str">
        <f>VLOOKUP($A25,'TPU 06_20'!$A$9:$D$4062,3,FALSE)</f>
        <v xml:space="preserve">dia </v>
      </c>
      <c r="E25" s="177">
        <f>VLOOKUP($A25,'TPU 06_20'!$A$9:$D$4062,4,FALSE)</f>
        <v>194.7</v>
      </c>
      <c r="F25" s="236">
        <f>2*2*2</f>
        <v>8</v>
      </c>
      <c r="G25" s="176">
        <f t="shared" ref="G25" si="6">E25*F25</f>
        <v>1557.6</v>
      </c>
      <c r="H25" s="224" t="s">
        <v>5887</v>
      </c>
      <c r="I25" s="174" t="s">
        <v>5867</v>
      </c>
    </row>
    <row r="26" spans="1:9" s="191" customFormat="1" ht="14.25" customHeight="1">
      <c r="A26" s="235" t="s">
        <v>5759</v>
      </c>
      <c r="B26" s="237" t="s">
        <v>5840</v>
      </c>
      <c r="C26" s="190" t="str">
        <f>VLOOKUP($A26,'TPU 06_20'!$A$9:$D$4062,2,FALSE)</f>
        <v>Passagem aérea - destino BH ou DF (ida e volta)</v>
      </c>
      <c r="D26" s="180" t="str">
        <f>VLOOKUP($A26,'TPU 06_20'!$A$9:$D$4062,3,FALSE)</f>
        <v>und</v>
      </c>
      <c r="E26" s="238">
        <f>VLOOKUP($A26,'TPU 06_20'!$A$9:$D$4062,4,FALSE)</f>
        <v>335.5</v>
      </c>
      <c r="F26" s="239">
        <f>2*2</f>
        <v>4</v>
      </c>
      <c r="G26" s="224">
        <f t="shared" si="5"/>
        <v>1342</v>
      </c>
      <c r="H26" s="224" t="s">
        <v>3970</v>
      </c>
      <c r="I26" s="174" t="s">
        <v>5868</v>
      </c>
    </row>
    <row r="27" spans="1:9" s="191" customFormat="1" ht="14.25" customHeight="1">
      <c r="A27" s="235" t="s">
        <v>5760</v>
      </c>
      <c r="B27" s="237" t="s">
        <v>5840</v>
      </c>
      <c r="C27" s="190" t="str">
        <f>VLOOKUP($A27,'TPU 06_20'!$A$9:$D$4062,2,FALSE)</f>
        <v>Passagem aérea - destino BH ou DF (ida e volta)</v>
      </c>
      <c r="D27" s="180" t="str">
        <f>VLOOKUP($A27,'TPU 06_20'!$A$9:$D$4062,3,FALSE)</f>
        <v>und</v>
      </c>
      <c r="E27" s="238">
        <f>VLOOKUP($A27,'TPU 06_20'!$A$9:$D$4062,4,FALSE)</f>
        <v>335.5</v>
      </c>
      <c r="F27" s="239">
        <f>2*2</f>
        <v>4</v>
      </c>
      <c r="G27" s="224">
        <f t="shared" ref="G27" si="7">E27*F27</f>
        <v>1342</v>
      </c>
      <c r="H27" s="224" t="s">
        <v>3970</v>
      </c>
      <c r="I27" s="174" t="s">
        <v>5868</v>
      </c>
    </row>
    <row r="28" spans="1:9" ht="12.75">
      <c r="A28" s="235"/>
      <c r="B28" s="235"/>
      <c r="C28" s="181"/>
      <c r="D28" s="180"/>
      <c r="E28" s="177"/>
      <c r="F28" s="177"/>
      <c r="G28" s="176"/>
      <c r="H28" s="180"/>
      <c r="I28" s="174"/>
    </row>
    <row r="29" spans="1:9" s="192" customFormat="1" ht="15">
      <c r="A29" s="266" t="s">
        <v>5818</v>
      </c>
      <c r="B29" s="266"/>
      <c r="C29" s="267"/>
      <c r="D29" s="268"/>
      <c r="E29" s="269"/>
      <c r="F29" s="269"/>
      <c r="G29" s="270">
        <f>G30+G39</f>
        <v>888453.16185489786</v>
      </c>
      <c r="H29" s="257"/>
      <c r="I29" s="271"/>
    </row>
    <row r="30" spans="1:9" s="192" customFormat="1" ht="15">
      <c r="A30" s="231" t="s">
        <v>5820</v>
      </c>
      <c r="B30" s="231"/>
      <c r="C30" s="232"/>
      <c r="D30" s="233"/>
      <c r="E30" s="234"/>
      <c r="F30" s="234"/>
      <c r="G30" s="228">
        <f>SUM(G31:G38)</f>
        <v>82341.493009701066</v>
      </c>
      <c r="H30" s="225"/>
      <c r="I30" s="226"/>
    </row>
    <row r="31" spans="1:9" s="192" customFormat="1" ht="14.25">
      <c r="A31" s="174" t="s">
        <v>5419</v>
      </c>
      <c r="B31" s="174" t="s">
        <v>5838</v>
      </c>
      <c r="C31" s="179" t="str">
        <f>VLOOKUP($A31,'TPU 06_20'!$A$9:$D$4062,2,FALSE)</f>
        <v>Geólogo pleno</v>
      </c>
      <c r="D31" s="180" t="str">
        <f>VLOOKUP($A31,'TPU 06_20'!$A$9:$D$4062,3,FALSE)</f>
        <v>mês</v>
      </c>
      <c r="E31" s="175">
        <f>VLOOKUP($A31,'TPU 06_20'!$A$9:$D$4062,4,FALSE)</f>
        <v>27971.887748082063</v>
      </c>
      <c r="F31" s="177">
        <v>2</v>
      </c>
      <c r="G31" s="176">
        <f t="shared" ref="G31:G36" si="8">E31*F31</f>
        <v>55943.775496164126</v>
      </c>
      <c r="H31" s="180" t="s">
        <v>5886</v>
      </c>
      <c r="I31" s="174" t="s">
        <v>5824</v>
      </c>
    </row>
    <row r="32" spans="1:9" s="192" customFormat="1" ht="14.25">
      <c r="A32" s="174" t="s">
        <v>5484</v>
      </c>
      <c r="B32" s="174" t="s">
        <v>5839</v>
      </c>
      <c r="C32" s="179" t="str">
        <f>VLOOKUP($A32,'TPU 06_20'!$A$9:$D$4062,2,FALSE)</f>
        <v>Veículo leve - tipo pick up 4 x 4 - (sem motorista)</v>
      </c>
      <c r="D32" s="180" t="str">
        <f>VLOOKUP($A32,'TPU 06_20'!$A$9:$D$4062,3,FALSE)</f>
        <v xml:space="preserve">dia </v>
      </c>
      <c r="E32" s="175">
        <f>VLOOKUP($A32,'TPU 06_20'!$A$9:$D$4062,4,FALSE)</f>
        <v>282.03948114940857</v>
      </c>
      <c r="F32" s="236">
        <f>F31*22</f>
        <v>44</v>
      </c>
      <c r="G32" s="176">
        <f t="shared" si="8"/>
        <v>12409.737170573977</v>
      </c>
      <c r="H32" s="180" t="s">
        <v>5886</v>
      </c>
      <c r="I32" s="229" t="s">
        <v>5869</v>
      </c>
    </row>
    <row r="33" spans="1:9" s="192" customFormat="1" ht="14.25">
      <c r="A33" s="235" t="s">
        <v>5670</v>
      </c>
      <c r="B33" s="235" t="s">
        <v>5612</v>
      </c>
      <c r="C33" s="181" t="str">
        <f>VLOOKUP($A33,'TPU 06_20'!$A$9:$D$4062,2,FALSE)</f>
        <v xml:space="preserve">Estadia - GO </v>
      </c>
      <c r="D33" s="180" t="str">
        <f>VLOOKUP($A33,'TPU 06_20'!$A$9:$D$4062,3,FALSE)</f>
        <v xml:space="preserve">dia </v>
      </c>
      <c r="E33" s="177">
        <f>VLOOKUP($A33,'TPU 06_20'!$A$9:$D$4062,4,FALSE)</f>
        <v>188.8</v>
      </c>
      <c r="F33" s="236">
        <f>Referência!E22*2</f>
        <v>12</v>
      </c>
      <c r="G33" s="176">
        <f t="shared" si="8"/>
        <v>2265.6000000000004</v>
      </c>
      <c r="H33" s="224" t="s">
        <v>5887</v>
      </c>
      <c r="I33" s="229" t="s">
        <v>5864</v>
      </c>
    </row>
    <row r="34" spans="1:9" s="192" customFormat="1" ht="14.25">
      <c r="A34" s="235" t="s">
        <v>5651</v>
      </c>
      <c r="B34" s="235" t="s">
        <v>5612</v>
      </c>
      <c r="C34" s="181" t="str">
        <f>VLOOKUP($A34,'TPU 06_20'!$A$9:$D$4062,2,FALSE)</f>
        <v xml:space="preserve">Estadia - MG </v>
      </c>
      <c r="D34" s="180" t="str">
        <f>VLOOKUP($A34,'TPU 06_20'!$A$9:$D$4062,3,FALSE)</f>
        <v xml:space="preserve">dia </v>
      </c>
      <c r="E34" s="177">
        <f>VLOOKUP($A34,'TPU 06_20'!$A$9:$D$4062,4,FALSE)</f>
        <v>194.7</v>
      </c>
      <c r="F34" s="236">
        <f>Referência!E23*2</f>
        <v>32</v>
      </c>
      <c r="G34" s="176">
        <f t="shared" si="8"/>
        <v>6230.4</v>
      </c>
      <c r="H34" s="224" t="s">
        <v>5887</v>
      </c>
      <c r="I34" s="229" t="s">
        <v>5865</v>
      </c>
    </row>
    <row r="35" spans="1:9" s="192" customFormat="1" ht="14.25">
      <c r="A35" s="235" t="s">
        <v>5759</v>
      </c>
      <c r="B35" s="237" t="s">
        <v>5840</v>
      </c>
      <c r="C35" s="190" t="str">
        <f>VLOOKUP($A35,'TPU 06_20'!$A$9:$D$4062,2,FALSE)</f>
        <v>Passagem aérea - destino BH ou DF (ida e volta)</v>
      </c>
      <c r="D35" s="180" t="str">
        <f>VLOOKUP($A35,'TPU 06_20'!$A$9:$D$4062,3,FALSE)</f>
        <v>und</v>
      </c>
      <c r="E35" s="238">
        <f>VLOOKUP($A35,'TPU 06_20'!$A$9:$D$4062,4,FALSE)</f>
        <v>335.5</v>
      </c>
      <c r="F35" s="239">
        <v>1</v>
      </c>
      <c r="G35" s="224">
        <f t="shared" si="8"/>
        <v>335.5</v>
      </c>
      <c r="H35" s="224" t="s">
        <v>3970</v>
      </c>
      <c r="I35" s="230" t="s">
        <v>5861</v>
      </c>
    </row>
    <row r="36" spans="1:9" s="192" customFormat="1" ht="14.25">
      <c r="A36" s="235" t="s">
        <v>5760</v>
      </c>
      <c r="B36" s="237" t="s">
        <v>5840</v>
      </c>
      <c r="C36" s="190" t="str">
        <f>VLOOKUP($A36,'TPU 06_20'!$A$9:$D$4062,2,FALSE)</f>
        <v>Passagem aérea - destino BH ou DF (ida e volta)</v>
      </c>
      <c r="D36" s="180" t="str">
        <f>VLOOKUP($A36,'TPU 06_20'!$A$9:$D$4062,3,FALSE)</f>
        <v>und</v>
      </c>
      <c r="E36" s="238">
        <f>VLOOKUP($A36,'TPU 06_20'!$A$9:$D$4062,4,FALSE)</f>
        <v>335.5</v>
      </c>
      <c r="F36" s="239">
        <v>1</v>
      </c>
      <c r="G36" s="224">
        <f t="shared" si="8"/>
        <v>335.5</v>
      </c>
      <c r="H36" s="224" t="s">
        <v>3970</v>
      </c>
      <c r="I36" s="230" t="s">
        <v>5861</v>
      </c>
    </row>
    <row r="37" spans="1:9" s="192" customFormat="1" ht="14.25">
      <c r="A37" s="237" t="s">
        <v>3974</v>
      </c>
      <c r="B37" s="237" t="s">
        <v>5844</v>
      </c>
      <c r="C37" s="190" t="str">
        <f>VLOOKUP($A37,'TPU 06_20'!$A$9:$D$2068,2,FALSE)</f>
        <v xml:space="preserve">DETER. COORDENADAS COM GPS3 (CONTROLE BASICO) PRECISAO MINIMA DE 2 ORDEM.      </v>
      </c>
      <c r="D37" s="180" t="str">
        <f>VLOOKUP($A37,'TPU 06_20'!$A$9:$D$2068,3,FALSE)</f>
        <v>un</v>
      </c>
      <c r="E37" s="238">
        <f>VLOOKUP($A37,'TPU 06_20'!$A$9:$D$2068,4,FALSE)</f>
        <v>2820.9803429629628</v>
      </c>
      <c r="F37" s="239">
        <v>1</v>
      </c>
      <c r="G37" s="224">
        <f t="shared" ref="G37:G38" si="9">E37*F37</f>
        <v>2820.9803429629628</v>
      </c>
      <c r="H37" s="180" t="s">
        <v>5884</v>
      </c>
      <c r="I37" s="230"/>
    </row>
    <row r="38" spans="1:9" s="192" customFormat="1" ht="14.25">
      <c r="A38" s="237" t="s">
        <v>11</v>
      </c>
      <c r="B38" s="237" t="s">
        <v>5844</v>
      </c>
      <c r="C38" s="190" t="s">
        <v>5843</v>
      </c>
      <c r="D38" s="180"/>
      <c r="E38" s="238">
        <v>2000</v>
      </c>
      <c r="F38" s="239">
        <v>1</v>
      </c>
      <c r="G38" s="224">
        <f t="shared" si="9"/>
        <v>2000</v>
      </c>
      <c r="H38" s="294" t="s">
        <v>3970</v>
      </c>
      <c r="I38" s="230"/>
    </row>
    <row r="39" spans="1:9" s="192" customFormat="1" ht="15">
      <c r="A39" s="231" t="s">
        <v>5822</v>
      </c>
      <c r="B39" s="231"/>
      <c r="C39" s="232"/>
      <c r="D39" s="233"/>
      <c r="E39" s="234"/>
      <c r="F39" s="234"/>
      <c r="G39" s="228">
        <f>SUM(G40:G43)</f>
        <v>806111.66884519684</v>
      </c>
      <c r="H39" s="225"/>
      <c r="I39" s="226"/>
    </row>
    <row r="40" spans="1:9" s="192" customFormat="1" ht="14.25">
      <c r="A40" s="174" t="s">
        <v>5475</v>
      </c>
      <c r="B40" s="174" t="s">
        <v>5838</v>
      </c>
      <c r="C40" s="179" t="str">
        <f>VLOOKUP($A40,'TPU 06_20'!$A$9:$D$4062,2,FALSE)</f>
        <v>Técnico em geoprocessamento</v>
      </c>
      <c r="D40" s="180" t="str">
        <f>VLOOKUP($A40,'TPU 06_20'!$A$9:$D$4062,3,FALSE)</f>
        <v>mês</v>
      </c>
      <c r="E40" s="175">
        <f>VLOOKUP($A40,'TPU 06_20'!$A$9:$D$4062,4,FALSE)</f>
        <v>6754.1568071096444</v>
      </c>
      <c r="F40" s="177">
        <v>8</v>
      </c>
      <c r="G40" s="176">
        <f>E40*F40</f>
        <v>54033.254456877155</v>
      </c>
      <c r="H40" s="180" t="s">
        <v>5886</v>
      </c>
      <c r="I40" s="174" t="s">
        <v>5831</v>
      </c>
    </row>
    <row r="41" spans="1:9" ht="12.75">
      <c r="A41" s="174" t="s">
        <v>5417</v>
      </c>
      <c r="B41" s="174" t="s">
        <v>5838</v>
      </c>
      <c r="C41" s="179" t="str">
        <f>VLOOKUP($A41,'TPU 06_20'!$A$9:$D$4062,2,FALSE)</f>
        <v>Geólogo júnior</v>
      </c>
      <c r="D41" s="180" t="str">
        <f>VLOOKUP($A41,'TPU 06_20'!$A$9:$D$4062,3,FALSE)</f>
        <v>mês</v>
      </c>
      <c r="E41" s="175">
        <f>VLOOKUP($A41,'TPU 06_20'!$A$9:$D$4062,4,FALSE)</f>
        <v>24080.082428334801</v>
      </c>
      <c r="F41" s="177">
        <v>8</v>
      </c>
      <c r="G41" s="176">
        <f>E41*F41</f>
        <v>192640.65942667841</v>
      </c>
      <c r="H41" s="180" t="s">
        <v>5886</v>
      </c>
      <c r="I41" s="174" t="s">
        <v>5809</v>
      </c>
    </row>
    <row r="42" spans="1:9" ht="12.75">
      <c r="A42" s="174" t="s">
        <v>5419</v>
      </c>
      <c r="B42" s="174" t="s">
        <v>5838</v>
      </c>
      <c r="C42" s="179" t="str">
        <f>VLOOKUP($A42,'TPU 06_20'!$A$9:$D$4062,2,FALSE)</f>
        <v>Geólogo pleno</v>
      </c>
      <c r="D42" s="180" t="str">
        <f>VLOOKUP($A42,'TPU 06_20'!$A$9:$D$4062,3,FALSE)</f>
        <v>mês</v>
      </c>
      <c r="E42" s="175">
        <f>VLOOKUP($A42,'TPU 06_20'!$A$9:$D$4062,4,FALSE)</f>
        <v>27971.887748082063</v>
      </c>
      <c r="F42" s="177">
        <v>8</v>
      </c>
      <c r="G42" s="176">
        <f>E42*F42</f>
        <v>223775.1019846565</v>
      </c>
      <c r="H42" s="180" t="s">
        <v>5886</v>
      </c>
      <c r="I42" s="174" t="s">
        <v>5823</v>
      </c>
    </row>
    <row r="43" spans="1:9" ht="12.75">
      <c r="A43" s="174" t="s">
        <v>5419</v>
      </c>
      <c r="B43" s="174" t="s">
        <v>5838</v>
      </c>
      <c r="C43" s="179" t="str">
        <f>VLOOKUP($A43,'TPU 06_20'!$A$9:$D$4062,2,FALSE)</f>
        <v>Geólogo pleno</v>
      </c>
      <c r="D43" s="180" t="str">
        <f>VLOOKUP($A43,'TPU 06_20'!$A$9:$D$4062,3,FALSE)</f>
        <v>mês</v>
      </c>
      <c r="E43" s="175">
        <f>VLOOKUP($A43,'TPU 06_20'!$A$9:$D$4062,4,FALSE)</f>
        <v>27971.887748082063</v>
      </c>
      <c r="F43" s="177">
        <v>12</v>
      </c>
      <c r="G43" s="176">
        <f>E43*F43</f>
        <v>335662.65297698474</v>
      </c>
      <c r="H43" s="180" t="s">
        <v>5886</v>
      </c>
      <c r="I43" s="174" t="s">
        <v>5823</v>
      </c>
    </row>
    <row r="44" spans="1:9" ht="12.75">
      <c r="A44" s="174"/>
      <c r="B44" s="174"/>
      <c r="C44" s="179"/>
      <c r="D44" s="180"/>
      <c r="E44" s="240"/>
      <c r="F44" s="177"/>
      <c r="G44" s="176"/>
      <c r="H44" s="224"/>
      <c r="I44" s="176"/>
    </row>
    <row r="45" spans="1:9" s="192" customFormat="1" ht="15">
      <c r="A45" s="266" t="s">
        <v>5305</v>
      </c>
      <c r="B45" s="266"/>
      <c r="C45" s="267"/>
      <c r="D45" s="268"/>
      <c r="E45" s="269"/>
      <c r="F45" s="269"/>
      <c r="G45" s="270">
        <f>G46+G58</f>
        <v>954678.75058077148</v>
      </c>
      <c r="H45" s="257"/>
      <c r="I45" s="270"/>
    </row>
    <row r="46" spans="1:9" s="192" customFormat="1" ht="15">
      <c r="A46" s="231" t="s">
        <v>5820</v>
      </c>
      <c r="B46" s="231"/>
      <c r="C46" s="232"/>
      <c r="D46" s="233"/>
      <c r="E46" s="234"/>
      <c r="F46" s="234"/>
      <c r="G46" s="228">
        <f>SUM(G47:G57)</f>
        <v>219080.38829712648</v>
      </c>
      <c r="H46" s="225"/>
      <c r="I46" s="226"/>
    </row>
    <row r="47" spans="1:9" s="192" customFormat="1" ht="14.25">
      <c r="A47" s="235" t="s">
        <v>5391</v>
      </c>
      <c r="B47" s="235" t="s">
        <v>5838</v>
      </c>
      <c r="C47" s="179" t="str">
        <f>VLOOKUP($A47,'TPU 06_20'!$A$9:$D$4062,2,FALSE)</f>
        <v>Engenheiro ambiental pleno</v>
      </c>
      <c r="D47" s="180" t="str">
        <f>VLOOKUP($A47,'TPU 06_20'!$A$9:$D$4062,3,FALSE)</f>
        <v>mês</v>
      </c>
      <c r="E47" s="175">
        <f>VLOOKUP($A47,'TPU 06_20'!$A$9:$D$4062,4,FALSE)</f>
        <v>26004.857000314325</v>
      </c>
      <c r="F47" s="177">
        <v>2</v>
      </c>
      <c r="G47" s="176">
        <f>E47*F47</f>
        <v>52009.71400062865</v>
      </c>
      <c r="H47" s="224" t="s">
        <v>23</v>
      </c>
      <c r="I47" s="175" t="s">
        <v>5828</v>
      </c>
    </row>
    <row r="48" spans="1:9" s="192" customFormat="1" ht="14.25">
      <c r="A48" s="235" t="s">
        <v>5391</v>
      </c>
      <c r="B48" s="235" t="s">
        <v>5838</v>
      </c>
      <c r="C48" s="179" t="str">
        <f>VLOOKUP($A48,'TPU 06_20'!$A$9:$D$4062,2,FALSE)</f>
        <v>Engenheiro ambiental pleno</v>
      </c>
      <c r="D48" s="180" t="str">
        <f>VLOOKUP($A48,'TPU 06_20'!$A$9:$D$4062,3,FALSE)</f>
        <v>mês</v>
      </c>
      <c r="E48" s="175">
        <f>VLOOKUP($A48,'TPU 06_20'!$A$9:$D$4062,4,FALSE)</f>
        <v>26004.857000314325</v>
      </c>
      <c r="F48" s="177">
        <v>2</v>
      </c>
      <c r="G48" s="176">
        <f>E48*F48</f>
        <v>52009.71400062865</v>
      </c>
      <c r="H48" s="224" t="s">
        <v>23</v>
      </c>
      <c r="I48" s="175" t="s">
        <v>5829</v>
      </c>
    </row>
    <row r="49" spans="1:9" s="192" customFormat="1" ht="14.25">
      <c r="A49" s="174" t="s">
        <v>5407</v>
      </c>
      <c r="B49" s="174" t="s">
        <v>5838</v>
      </c>
      <c r="C49" s="179" t="str">
        <f>VLOOKUP($A49,'[10]TPU 06_20'!$A$9:$D$4062,2,FALSE)</f>
        <v>Engenheiro de projetos pleno</v>
      </c>
      <c r="D49" s="180" t="str">
        <f>VLOOKUP($A49,'[10]TPU 06_20'!$A$9:$D$4062,3,FALSE)</f>
        <v>mês</v>
      </c>
      <c r="E49" s="175">
        <f>VLOOKUP($A49,'[10]TPU 06_20'!$A$9:$D$4062,4,FALSE)</f>
        <v>27380.272462916178</v>
      </c>
      <c r="F49" s="236">
        <v>2</v>
      </c>
      <c r="G49" s="176">
        <f t="shared" ref="G49" si="10">E49*F49</f>
        <v>54760.544925832357</v>
      </c>
      <c r="H49" s="180" t="s">
        <v>5886</v>
      </c>
      <c r="I49" s="174" t="s">
        <v>5823</v>
      </c>
    </row>
    <row r="50" spans="1:9" s="192" customFormat="1" ht="14.25">
      <c r="A50" s="178" t="s">
        <v>5484</v>
      </c>
      <c r="B50" s="178" t="s">
        <v>5839</v>
      </c>
      <c r="C50" s="179" t="str">
        <f>VLOOKUP($A50,'TPU 06_20'!$A$9:$D$4062,2,FALSE)</f>
        <v>Veículo leve - tipo pick up 4 x 4 - (sem motorista)</v>
      </c>
      <c r="D50" s="180" t="str">
        <f>VLOOKUP($A50,'TPU 06_20'!$A$9:$D$4062,3,FALSE)</f>
        <v xml:space="preserve">dia </v>
      </c>
      <c r="E50" s="175">
        <f>VLOOKUP($A50,'TPU 06_20'!$A$9:$D$4062,4,FALSE)</f>
        <v>282.03948114940857</v>
      </c>
      <c r="F50" s="236">
        <f>F47*22</f>
        <v>44</v>
      </c>
      <c r="G50" s="176">
        <f t="shared" ref="G50:G54" si="11">E50*F50</f>
        <v>12409.737170573977</v>
      </c>
      <c r="H50" s="180" t="s">
        <v>5886</v>
      </c>
      <c r="I50" s="176"/>
    </row>
    <row r="51" spans="1:9" s="192" customFormat="1" ht="14.25">
      <c r="A51" s="178" t="s">
        <v>5484</v>
      </c>
      <c r="B51" s="178" t="s">
        <v>5839</v>
      </c>
      <c r="C51" s="179" t="str">
        <f>VLOOKUP($A51,'TPU 06_20'!$A$9:$D$4062,2,FALSE)</f>
        <v>Veículo leve - tipo pick up 4 x 4 - (sem motorista)</v>
      </c>
      <c r="D51" s="180" t="str">
        <f>VLOOKUP($A51,'TPU 06_20'!$A$9:$D$4062,3,FALSE)</f>
        <v xml:space="preserve">dia </v>
      </c>
      <c r="E51" s="175">
        <f>VLOOKUP($A51,'TPU 06_20'!$A$9:$D$4062,4,FALSE)</f>
        <v>282.03948114940857</v>
      </c>
      <c r="F51" s="236">
        <f>F48*22</f>
        <v>44</v>
      </c>
      <c r="G51" s="176">
        <f t="shared" si="11"/>
        <v>12409.737170573977</v>
      </c>
      <c r="H51" s="180" t="s">
        <v>5886</v>
      </c>
      <c r="I51" s="176"/>
    </row>
    <row r="52" spans="1:9" s="192" customFormat="1" ht="14.25">
      <c r="A52" s="235" t="s">
        <v>5670</v>
      </c>
      <c r="B52" s="235" t="s">
        <v>5612</v>
      </c>
      <c r="C52" s="181" t="str">
        <f>VLOOKUP($A52,'TPU 06_20'!$A$9:$D$4062,2,FALSE)</f>
        <v xml:space="preserve">Estadia - GO </v>
      </c>
      <c r="D52" s="180" t="str">
        <f>VLOOKUP($A52,'TPU 06_20'!$A$9:$D$4062,3,FALSE)</f>
        <v xml:space="preserve">dia </v>
      </c>
      <c r="E52" s="177">
        <f>VLOOKUP($A52,'TPU 06_20'!$A$9:$D$4062,4,FALSE)</f>
        <v>188.8</v>
      </c>
      <c r="F52" s="236">
        <f>Referência!E22*2*2</f>
        <v>24</v>
      </c>
      <c r="G52" s="176">
        <f t="shared" si="11"/>
        <v>4531.2000000000007</v>
      </c>
      <c r="H52" s="224" t="s">
        <v>5887</v>
      </c>
      <c r="I52" s="229" t="s">
        <v>5864</v>
      </c>
    </row>
    <row r="53" spans="1:9" s="192" customFormat="1" ht="14.25">
      <c r="A53" s="235" t="s">
        <v>5651</v>
      </c>
      <c r="B53" s="235" t="s">
        <v>5612</v>
      </c>
      <c r="C53" s="181" t="str">
        <f>VLOOKUP($A53,'TPU 06_20'!$A$9:$D$4062,2,FALSE)</f>
        <v xml:space="preserve">Estadia - MG </v>
      </c>
      <c r="D53" s="180" t="str">
        <f>VLOOKUP($A53,'TPU 06_20'!$A$9:$D$4062,3,FALSE)</f>
        <v xml:space="preserve">dia </v>
      </c>
      <c r="E53" s="177">
        <f>VLOOKUP($A53,'TPU 06_20'!$A$9:$D$4062,4,FALSE)</f>
        <v>194.7</v>
      </c>
      <c r="F53" s="236">
        <f>Referência!E23*2*2</f>
        <v>64</v>
      </c>
      <c r="G53" s="176">
        <f t="shared" ref="G53" si="12">E53*F53</f>
        <v>12460.8</v>
      </c>
      <c r="H53" s="224" t="s">
        <v>5887</v>
      </c>
      <c r="I53" s="229" t="s">
        <v>5865</v>
      </c>
    </row>
    <row r="54" spans="1:9" s="192" customFormat="1" ht="20.25" customHeight="1">
      <c r="A54" s="235" t="s">
        <v>5759</v>
      </c>
      <c r="B54" s="235" t="s">
        <v>5840</v>
      </c>
      <c r="C54" s="181" t="str">
        <f>VLOOKUP($A54,'TPU 06_20'!$A$9:$D$4062,2,FALSE)</f>
        <v>Passagem aérea - destino BH ou DF (ida e volta)</v>
      </c>
      <c r="D54" s="180" t="str">
        <f>VLOOKUP($A54,'TPU 06_20'!$A$9:$D$4062,3,FALSE)</f>
        <v>und</v>
      </c>
      <c r="E54" s="177">
        <f>VLOOKUP($A54,'TPU 06_20'!$A$9:$D$4062,4,FALSE)</f>
        <v>335.5</v>
      </c>
      <c r="F54" s="236">
        <v>6</v>
      </c>
      <c r="G54" s="176">
        <f t="shared" si="11"/>
        <v>2013</v>
      </c>
      <c r="H54" s="224" t="s">
        <v>3970</v>
      </c>
      <c r="I54" s="230" t="s">
        <v>5825</v>
      </c>
    </row>
    <row r="55" spans="1:9" s="192" customFormat="1" ht="20.25" customHeight="1">
      <c r="A55" s="235" t="s">
        <v>5760</v>
      </c>
      <c r="B55" s="235" t="s">
        <v>5840</v>
      </c>
      <c r="C55" s="181" t="str">
        <f>VLOOKUP($A55,'TPU 06_20'!$A$9:$D$4062,2,FALSE)</f>
        <v>Passagem aérea - destino BH ou DF (ida e volta)</v>
      </c>
      <c r="D55" s="180" t="str">
        <f>VLOOKUP($A55,'TPU 06_20'!$A$9:$D$4062,3,FALSE)</f>
        <v>und</v>
      </c>
      <c r="E55" s="177">
        <f>VLOOKUP($A55,'TPU 06_20'!$A$9:$D$4062,4,FALSE)</f>
        <v>335.5</v>
      </c>
      <c r="F55" s="236">
        <v>6</v>
      </c>
      <c r="G55" s="176">
        <f t="shared" ref="G55" si="13">E55*F55</f>
        <v>2013</v>
      </c>
      <c r="H55" s="224" t="s">
        <v>3970</v>
      </c>
      <c r="I55" s="230" t="s">
        <v>5825</v>
      </c>
    </row>
    <row r="56" spans="1:9" s="192" customFormat="1" ht="20.25" customHeight="1">
      <c r="A56" s="235" t="s">
        <v>3974</v>
      </c>
      <c r="B56" s="235" t="s">
        <v>5844</v>
      </c>
      <c r="C56" s="181" t="str">
        <f>VLOOKUP($A56,'TPU 06_20'!$A$9:$D$2068,2,FALSE)</f>
        <v xml:space="preserve">DETER. COORDENADAS COM GPS3 (CONTROLE BASICO) PRECISAO MINIMA DE 2 ORDEM.      </v>
      </c>
      <c r="D56" s="180" t="str">
        <f>VLOOKUP($A56,'TPU 06_20'!$A$9:$D$2068,3,FALSE)</f>
        <v>un</v>
      </c>
      <c r="E56" s="177">
        <f>VLOOKUP($A56,'TPU 06_20'!$A$9:$D$2068,4,FALSE)</f>
        <v>2820.9803429629628</v>
      </c>
      <c r="F56" s="236">
        <v>3</v>
      </c>
      <c r="G56" s="176">
        <f t="shared" ref="G56:G57" si="14">E56*F56</f>
        <v>8462.9410288888885</v>
      </c>
      <c r="H56" s="180" t="s">
        <v>5884</v>
      </c>
      <c r="I56" s="230"/>
    </row>
    <row r="57" spans="1:9" s="192" customFormat="1" ht="20.25" customHeight="1">
      <c r="A57" s="235" t="s">
        <v>11</v>
      </c>
      <c r="B57" s="235" t="s">
        <v>5844</v>
      </c>
      <c r="C57" s="181" t="s">
        <v>5843</v>
      </c>
      <c r="D57" s="180"/>
      <c r="E57" s="177">
        <v>2000</v>
      </c>
      <c r="F57" s="236">
        <v>3</v>
      </c>
      <c r="G57" s="176">
        <f t="shared" si="14"/>
        <v>6000</v>
      </c>
      <c r="H57" s="294" t="s">
        <v>3970</v>
      </c>
      <c r="I57" s="230"/>
    </row>
    <row r="58" spans="1:9" s="192" customFormat="1" ht="15">
      <c r="A58" s="231" t="s">
        <v>5822</v>
      </c>
      <c r="B58" s="231"/>
      <c r="C58" s="232"/>
      <c r="D58" s="233"/>
      <c r="E58" s="234"/>
      <c r="F58" s="234"/>
      <c r="G58" s="228">
        <f>SUM(G59:G65)</f>
        <v>735598.36228364496</v>
      </c>
      <c r="H58" s="225"/>
      <c r="I58" s="226"/>
    </row>
    <row r="59" spans="1:9" ht="12.75">
      <c r="A59" s="235" t="s">
        <v>5391</v>
      </c>
      <c r="B59" s="235" t="s">
        <v>5838</v>
      </c>
      <c r="C59" s="241" t="str">
        <f>VLOOKUP($A59,'TPU 06_20'!$A$9:$D$4062,2,FALSE)</f>
        <v>Engenheiro ambiental pleno</v>
      </c>
      <c r="D59" s="180" t="str">
        <f>VLOOKUP($A59,'TPU 06_20'!$A$9:$D$4062,3,FALSE)</f>
        <v>mês</v>
      </c>
      <c r="E59" s="175">
        <f>VLOOKUP($A59,'TPU 06_20'!$A$9:$D$4062,4,FALSE)</f>
        <v>26004.857000314325</v>
      </c>
      <c r="F59" s="177">
        <v>8</v>
      </c>
      <c r="G59" s="176">
        <f t="shared" ref="G59:G64" si="15">E59*F59</f>
        <v>208038.8560025146</v>
      </c>
      <c r="H59" s="224" t="s">
        <v>23</v>
      </c>
      <c r="I59" s="174" t="s">
        <v>5832</v>
      </c>
    </row>
    <row r="60" spans="1:9" ht="12.75">
      <c r="A60" s="174" t="s">
        <v>5405</v>
      </c>
      <c r="B60" s="174" t="s">
        <v>5838</v>
      </c>
      <c r="C60" s="179" t="str">
        <f>VLOOKUP($A60,'TPU 06_20'!$A$9:$D$4062,2,FALSE)</f>
        <v>Engenheiro de projetos júnior</v>
      </c>
      <c r="D60" s="180" t="str">
        <f>VLOOKUP($A60,'TPU 06_20'!$A$9:$D$4062,3,FALSE)</f>
        <v>mês</v>
      </c>
      <c r="E60" s="175">
        <f>VLOOKUP($A60,'TPU 06_20'!$A$9:$D$4062,4,FALSE)</f>
        <v>24155.529590767041</v>
      </c>
      <c r="F60" s="236">
        <v>8</v>
      </c>
      <c r="G60" s="176">
        <f t="shared" si="15"/>
        <v>193244.23672613633</v>
      </c>
      <c r="H60" s="180" t="s">
        <v>5886</v>
      </c>
      <c r="I60" s="174" t="s">
        <v>5809</v>
      </c>
    </row>
    <row r="61" spans="1:9" ht="12.75">
      <c r="A61" s="174" t="s">
        <v>5407</v>
      </c>
      <c r="B61" s="174" t="s">
        <v>5838</v>
      </c>
      <c r="C61" s="179" t="str">
        <f>VLOOKUP($A61,'TPU 06_20'!$A$9:$D$4062,2,FALSE)</f>
        <v>Engenheiro de projetos pleno</v>
      </c>
      <c r="D61" s="180" t="str">
        <f>VLOOKUP($A61,'TPU 06_20'!$A$9:$D$4062,3,FALSE)</f>
        <v>mês</v>
      </c>
      <c r="E61" s="175">
        <f>VLOOKUP($A61,'TPU 06_20'!$A$9:$D$4062,4,FALSE)</f>
        <v>27380.272462916178</v>
      </c>
      <c r="F61" s="236">
        <v>12</v>
      </c>
      <c r="G61" s="176">
        <f t="shared" si="15"/>
        <v>328563.26955499413</v>
      </c>
      <c r="H61" s="180" t="s">
        <v>5886</v>
      </c>
      <c r="I61" s="174" t="s">
        <v>5823</v>
      </c>
    </row>
    <row r="62" spans="1:9" ht="12.75">
      <c r="A62" s="235" t="s">
        <v>5670</v>
      </c>
      <c r="B62" s="235" t="s">
        <v>5612</v>
      </c>
      <c r="C62" s="181" t="str">
        <f>VLOOKUP($A62,'TPU 06_20'!$A$9:$D$4062,2,FALSE)</f>
        <v xml:space="preserve">Estadia - GO </v>
      </c>
      <c r="D62" s="180" t="str">
        <f>VLOOKUP($A62,'TPU 06_20'!$A$9:$D$4062,3,FALSE)</f>
        <v xml:space="preserve">dia </v>
      </c>
      <c r="E62" s="177">
        <f>VLOOKUP($A62,'TPU 06_20'!$A$9:$D$4062,4,FALSE)</f>
        <v>188.8</v>
      </c>
      <c r="F62" s="236">
        <f>2*2*2</f>
        <v>8</v>
      </c>
      <c r="G62" s="176">
        <f t="shared" si="15"/>
        <v>1510.4</v>
      </c>
      <c r="H62" s="224" t="s">
        <v>5887</v>
      </c>
      <c r="I62" s="229" t="s">
        <v>5827</v>
      </c>
    </row>
    <row r="63" spans="1:9" ht="12.75">
      <c r="A63" s="235" t="s">
        <v>5651</v>
      </c>
      <c r="B63" s="235" t="s">
        <v>5612</v>
      </c>
      <c r="C63" s="181" t="str">
        <f>VLOOKUP($A63,'TPU 06_20'!$A$9:$D$4062,2,FALSE)</f>
        <v xml:space="preserve">Estadia - MG </v>
      </c>
      <c r="D63" s="180" t="str">
        <f>VLOOKUP($A63,'TPU 06_20'!$A$9:$D$4062,3,FALSE)</f>
        <v xml:space="preserve">dia </v>
      </c>
      <c r="E63" s="177">
        <f>VLOOKUP($A63,'TPU 06_20'!$A$9:$D$4062,4,FALSE)</f>
        <v>194.7</v>
      </c>
      <c r="F63" s="236">
        <f>2*2*2</f>
        <v>8</v>
      </c>
      <c r="G63" s="176">
        <f t="shared" ref="G63" si="16">E63*F63</f>
        <v>1557.6</v>
      </c>
      <c r="H63" s="224" t="s">
        <v>5887</v>
      </c>
      <c r="I63" s="229" t="s">
        <v>5827</v>
      </c>
    </row>
    <row r="64" spans="1:9" ht="15.75" customHeight="1">
      <c r="A64" s="235" t="s">
        <v>5759</v>
      </c>
      <c r="B64" s="237" t="s">
        <v>5840</v>
      </c>
      <c r="C64" s="190" t="str">
        <f>VLOOKUP($A64,'TPU 06_20'!$A$9:$D$4062,2,FALSE)</f>
        <v>Passagem aérea - destino BH ou DF (ida e volta)</v>
      </c>
      <c r="D64" s="180" t="str">
        <f>VLOOKUP($A64,'TPU 06_20'!$A$9:$D$4062,3,FALSE)</f>
        <v>und</v>
      </c>
      <c r="E64" s="238">
        <f>VLOOKUP($A64,'TPU 06_20'!$A$9:$D$4062,4,FALSE)</f>
        <v>335.5</v>
      </c>
      <c r="F64" s="239">
        <f>2*2</f>
        <v>4</v>
      </c>
      <c r="G64" s="224">
        <f t="shared" si="15"/>
        <v>1342</v>
      </c>
      <c r="H64" s="224" t="s">
        <v>3970</v>
      </c>
      <c r="I64" s="230" t="s">
        <v>5826</v>
      </c>
    </row>
    <row r="65" spans="1:9" ht="15.75" customHeight="1">
      <c r="A65" s="235" t="s">
        <v>5760</v>
      </c>
      <c r="B65" s="237" t="s">
        <v>5840</v>
      </c>
      <c r="C65" s="190" t="str">
        <f>VLOOKUP($A65,'TPU 06_20'!$A$9:$D$4062,2,FALSE)</f>
        <v>Passagem aérea - destino BH ou DF (ida e volta)</v>
      </c>
      <c r="D65" s="180" t="str">
        <f>VLOOKUP($A65,'TPU 06_20'!$A$9:$D$4062,3,FALSE)</f>
        <v>und</v>
      </c>
      <c r="E65" s="238">
        <f>VLOOKUP($A65,'TPU 06_20'!$A$9:$D$4062,4,FALSE)</f>
        <v>335.5</v>
      </c>
      <c r="F65" s="239">
        <f>2*2</f>
        <v>4</v>
      </c>
      <c r="G65" s="224">
        <f t="shared" ref="G65" si="17">E65*F65</f>
        <v>1342</v>
      </c>
      <c r="H65" s="224" t="s">
        <v>3970</v>
      </c>
      <c r="I65" s="230" t="s">
        <v>5826</v>
      </c>
    </row>
    <row r="66" spans="1:9" ht="12.75">
      <c r="A66" s="174"/>
      <c r="B66" s="174"/>
      <c r="C66" s="179"/>
      <c r="D66" s="180"/>
      <c r="E66" s="177"/>
      <c r="F66" s="177"/>
      <c r="G66" s="177"/>
      <c r="H66" s="224"/>
      <c r="I66" s="177"/>
    </row>
    <row r="67" spans="1:9" s="192" customFormat="1" ht="15">
      <c r="A67" s="266" t="s">
        <v>5306</v>
      </c>
      <c r="B67" s="266"/>
      <c r="C67" s="267"/>
      <c r="D67" s="268"/>
      <c r="E67" s="269"/>
      <c r="F67" s="269"/>
      <c r="G67" s="270">
        <f>G68+G77</f>
        <v>839485.31305738189</v>
      </c>
      <c r="H67" s="257"/>
      <c r="I67" s="270"/>
    </row>
    <row r="68" spans="1:9" s="192" customFormat="1" ht="15">
      <c r="A68" s="231" t="s">
        <v>5820</v>
      </c>
      <c r="B68" s="231"/>
      <c r="C68" s="232"/>
      <c r="D68" s="233"/>
      <c r="E68" s="234"/>
      <c r="F68" s="234"/>
      <c r="G68" s="228">
        <f>SUM(G69:G76)</f>
        <v>74206.830309876575</v>
      </c>
      <c r="H68" s="225"/>
      <c r="I68" s="228"/>
    </row>
    <row r="69" spans="1:9" s="192" customFormat="1" ht="14.25">
      <c r="A69" s="235" t="s">
        <v>5407</v>
      </c>
      <c r="B69" s="235" t="s">
        <v>5838</v>
      </c>
      <c r="C69" s="179" t="str">
        <f>VLOOKUP($A69,'TPU 06_20'!$A$9:$D$4062,2,FALSE)</f>
        <v>Engenheiro de projetos pleno</v>
      </c>
      <c r="D69" s="180" t="str">
        <f>VLOOKUP($A69,'TPU 06_20'!$A$9:$D$4062,3,FALSE)</f>
        <v>mês</v>
      </c>
      <c r="E69" s="175">
        <f>VLOOKUP($A69,'TPU 06_20'!$A$9:$D$4062,4,FALSE)</f>
        <v>27380.272462916178</v>
      </c>
      <c r="F69" s="177">
        <v>2</v>
      </c>
      <c r="G69" s="176">
        <f t="shared" ref="G69:G74" si="18">E69*F69</f>
        <v>54760.544925832357</v>
      </c>
      <c r="H69" s="180" t="s">
        <v>5886</v>
      </c>
      <c r="I69" s="175" t="s">
        <v>5830</v>
      </c>
    </row>
    <row r="70" spans="1:9" s="192" customFormat="1" ht="14.25">
      <c r="A70" s="235" t="s">
        <v>5482</v>
      </c>
      <c r="B70" s="235" t="s">
        <v>5839</v>
      </c>
      <c r="C70" s="181" t="str">
        <f>VLOOKUP($A70,'TPU 06_20'!$A$9:$D$4062,2,FALSE)</f>
        <v xml:space="preserve">Veículo leve - tipo hatch - (sem motorista) </v>
      </c>
      <c r="D70" s="180" t="str">
        <f>VLOOKUP($A70,'TPU 06_20'!$A$9:$D$4062,3,FALSE)</f>
        <v xml:space="preserve">dia </v>
      </c>
      <c r="E70" s="175">
        <f>VLOOKUP($A70,'TPU 06_20'!$A$9:$D$4062,4,FALSE)</f>
        <v>124.05238729730127</v>
      </c>
      <c r="F70" s="236">
        <f>F69*22</f>
        <v>44</v>
      </c>
      <c r="G70" s="176">
        <f t="shared" si="18"/>
        <v>5458.3050410812557</v>
      </c>
      <c r="H70" s="180" t="s">
        <v>5886</v>
      </c>
      <c r="I70" s="174"/>
    </row>
    <row r="71" spans="1:9" s="192" customFormat="1" ht="14.25">
      <c r="A71" s="235" t="s">
        <v>5670</v>
      </c>
      <c r="B71" s="235" t="s">
        <v>5841</v>
      </c>
      <c r="C71" s="181" t="str">
        <f>VLOOKUP($A71,'TPU 06_20'!$A$9:$D$4062,2,FALSE)</f>
        <v xml:space="preserve">Estadia - GO </v>
      </c>
      <c r="D71" s="180" t="str">
        <f>VLOOKUP($A71,'TPU 06_20'!$A$9:$D$4062,3,FALSE)</f>
        <v xml:space="preserve">dia </v>
      </c>
      <c r="E71" s="177">
        <f>VLOOKUP($A71,'TPU 06_20'!$A$9:$D$4062,4,FALSE)</f>
        <v>188.8</v>
      </c>
      <c r="F71" s="236">
        <f>Referência!E22*2</f>
        <v>12</v>
      </c>
      <c r="G71" s="176">
        <f t="shared" si="18"/>
        <v>2265.6000000000004</v>
      </c>
      <c r="H71" s="224" t="s">
        <v>3970</v>
      </c>
      <c r="I71" s="229" t="s">
        <v>5864</v>
      </c>
    </row>
    <row r="72" spans="1:9" s="192" customFormat="1" ht="14.25">
      <c r="A72" s="235" t="s">
        <v>5651</v>
      </c>
      <c r="B72" s="235" t="s">
        <v>5841</v>
      </c>
      <c r="C72" s="181" t="str">
        <f>VLOOKUP($A72,'TPU 06_20'!$A$9:$D$4062,2,FALSE)</f>
        <v xml:space="preserve">Estadia - MG </v>
      </c>
      <c r="D72" s="180" t="str">
        <f>VLOOKUP($A72,'TPU 06_20'!$A$9:$D$4062,3,FALSE)</f>
        <v xml:space="preserve">dia </v>
      </c>
      <c r="E72" s="177">
        <f>VLOOKUP($A72,'TPU 06_20'!$A$9:$D$4062,4,FALSE)</f>
        <v>194.7</v>
      </c>
      <c r="F72" s="236">
        <f>Referência!E23*2</f>
        <v>32</v>
      </c>
      <c r="G72" s="176">
        <f t="shared" si="18"/>
        <v>6230.4</v>
      </c>
      <c r="H72" s="224" t="s">
        <v>3970</v>
      </c>
      <c r="I72" s="229" t="s">
        <v>5865</v>
      </c>
    </row>
    <row r="73" spans="1:9" s="192" customFormat="1" ht="14.25">
      <c r="A73" s="235" t="s">
        <v>5759</v>
      </c>
      <c r="B73" s="237" t="s">
        <v>5840</v>
      </c>
      <c r="C73" s="190" t="str">
        <f>VLOOKUP($A73,'TPU 06_20'!$A$9:$D$4062,2,FALSE)</f>
        <v>Passagem aérea - destino BH ou DF (ida e volta)</v>
      </c>
      <c r="D73" s="180" t="str">
        <f>VLOOKUP($A73,'TPU 06_20'!$A$9:$D$4062,3,FALSE)</f>
        <v>und</v>
      </c>
      <c r="E73" s="238">
        <f>VLOOKUP($A73,'TPU 06_20'!$A$9:$D$4062,4,FALSE)</f>
        <v>335.5</v>
      </c>
      <c r="F73" s="239">
        <v>1</v>
      </c>
      <c r="G73" s="224">
        <f t="shared" si="18"/>
        <v>335.5</v>
      </c>
      <c r="H73" s="224" t="s">
        <v>3970</v>
      </c>
      <c r="I73" s="230" t="s">
        <v>5861</v>
      </c>
    </row>
    <row r="74" spans="1:9" s="192" customFormat="1" ht="14.25">
      <c r="A74" s="235" t="s">
        <v>5760</v>
      </c>
      <c r="B74" s="237" t="s">
        <v>5840</v>
      </c>
      <c r="C74" s="190" t="str">
        <f>VLOOKUP($A74,'TPU 06_20'!$A$9:$D$4062,2,FALSE)</f>
        <v>Passagem aérea - destino BH ou DF (ida e volta)</v>
      </c>
      <c r="D74" s="180" t="str">
        <f>VLOOKUP($A74,'TPU 06_20'!$A$9:$D$4062,3,FALSE)</f>
        <v>und</v>
      </c>
      <c r="E74" s="238">
        <f>VLOOKUP($A74,'TPU 06_20'!$A$9:$D$4062,4,FALSE)</f>
        <v>335.5</v>
      </c>
      <c r="F74" s="239">
        <v>1</v>
      </c>
      <c r="G74" s="224">
        <f t="shared" si="18"/>
        <v>335.5</v>
      </c>
      <c r="H74" s="224" t="s">
        <v>3970</v>
      </c>
      <c r="I74" s="230" t="s">
        <v>5861</v>
      </c>
    </row>
    <row r="75" spans="1:9" s="192" customFormat="1" ht="14.25">
      <c r="A75" s="237" t="s">
        <v>3974</v>
      </c>
      <c r="B75" s="237" t="s">
        <v>5844</v>
      </c>
      <c r="C75" s="190" t="str">
        <f>VLOOKUP($A75,'TPU 06_20'!$A$9:$D$2068,2,FALSE)</f>
        <v xml:space="preserve">DETER. COORDENADAS COM GPS3 (CONTROLE BASICO) PRECISAO MINIMA DE 2 ORDEM.      </v>
      </c>
      <c r="D75" s="180" t="str">
        <f>VLOOKUP($A75,'TPU 06_20'!$A$9:$D$2068,3,FALSE)</f>
        <v>un</v>
      </c>
      <c r="E75" s="238">
        <f>VLOOKUP($A75,'TPU 06_20'!$A$9:$D$2068,4,FALSE)</f>
        <v>2820.9803429629628</v>
      </c>
      <c r="F75" s="239">
        <v>1</v>
      </c>
      <c r="G75" s="224">
        <f t="shared" ref="G75:G76" si="19">E75*F75</f>
        <v>2820.9803429629628</v>
      </c>
      <c r="H75" s="180" t="s">
        <v>5884</v>
      </c>
      <c r="I75" s="230"/>
    </row>
    <row r="76" spans="1:9" s="192" customFormat="1" ht="14.25">
      <c r="A76" s="237" t="s">
        <v>11</v>
      </c>
      <c r="B76" s="237" t="s">
        <v>5844</v>
      </c>
      <c r="C76" s="190" t="s">
        <v>5843</v>
      </c>
      <c r="D76" s="180"/>
      <c r="E76" s="238">
        <v>2000</v>
      </c>
      <c r="F76" s="239">
        <v>1</v>
      </c>
      <c r="G76" s="224">
        <f t="shared" si="19"/>
        <v>2000</v>
      </c>
      <c r="H76" s="294" t="s">
        <v>3970</v>
      </c>
      <c r="I76" s="230"/>
    </row>
    <row r="77" spans="1:9" s="192" customFormat="1" ht="15">
      <c r="A77" s="231" t="s">
        <v>5822</v>
      </c>
      <c r="B77" s="231"/>
      <c r="C77" s="232"/>
      <c r="D77" s="233"/>
      <c r="E77" s="234"/>
      <c r="F77" s="234"/>
      <c r="G77" s="228">
        <f>SUM(G78:G80)</f>
        <v>765278.4827475053</v>
      </c>
      <c r="H77" s="225"/>
      <c r="I77" s="226"/>
    </row>
    <row r="78" spans="1:9" ht="12.75">
      <c r="A78" s="174" t="s">
        <v>5475</v>
      </c>
      <c r="B78" s="174" t="s">
        <v>5838</v>
      </c>
      <c r="C78" s="179" t="str">
        <f>VLOOKUP($A78,'TPU 06_20'!$A$9:$D$4062,2,FALSE)</f>
        <v>Técnico em geoprocessamento</v>
      </c>
      <c r="D78" s="180" t="str">
        <f>VLOOKUP($A78,'TPU 06_20'!$A$9:$D$4062,3,FALSE)</f>
        <v>mês</v>
      </c>
      <c r="E78" s="175">
        <f>VLOOKUP($A78,'TPU 06_20'!$A$9:$D$4062,4,FALSE)</f>
        <v>6754.1568071096444</v>
      </c>
      <c r="F78" s="177">
        <v>10</v>
      </c>
      <c r="G78" s="176">
        <f>E78*F78</f>
        <v>67541.568071096437</v>
      </c>
      <c r="H78" s="180" t="s">
        <v>5886</v>
      </c>
      <c r="I78" s="174" t="s">
        <v>5831</v>
      </c>
    </row>
    <row r="79" spans="1:9" ht="12.75">
      <c r="A79" s="235" t="s">
        <v>5407</v>
      </c>
      <c r="B79" s="235" t="s">
        <v>5838</v>
      </c>
      <c r="C79" s="179" t="str">
        <f>VLOOKUP($A79,'TPU 06_20'!$A$9:$D$4062,2,FALSE)</f>
        <v>Engenheiro de projetos pleno</v>
      </c>
      <c r="D79" s="180" t="str">
        <f>VLOOKUP($A79,'TPU 06_20'!$A$9:$D$4062,3,FALSE)</f>
        <v>mês</v>
      </c>
      <c r="E79" s="175">
        <f>VLOOKUP($A79,'TPU 06_20'!$A$9:$D$4062,4,FALSE)</f>
        <v>27380.272462916178</v>
      </c>
      <c r="F79" s="177">
        <v>10</v>
      </c>
      <c r="G79" s="176">
        <f>E79*F79</f>
        <v>273802.72462916176</v>
      </c>
      <c r="H79" s="180" t="s">
        <v>5886</v>
      </c>
      <c r="I79" s="174" t="s">
        <v>5832</v>
      </c>
    </row>
    <row r="80" spans="1:9" ht="12.75">
      <c r="A80" s="235" t="s">
        <v>5409</v>
      </c>
      <c r="B80" s="235" t="s">
        <v>5838</v>
      </c>
      <c r="C80" s="179" t="str">
        <f>VLOOKUP($A80,'TPU 06_20'!$A$9:$D$4062,2,FALSE)</f>
        <v>Engenheiro de projetos sênior</v>
      </c>
      <c r="D80" s="180" t="str">
        <f>VLOOKUP($A80,'TPU 06_20'!$A$9:$D$4062,3,FALSE)</f>
        <v>mês</v>
      </c>
      <c r="E80" s="175">
        <f>VLOOKUP($A80,'TPU 06_20'!$A$9:$D$4062,4,FALSE)</f>
        <v>35327.849170603928</v>
      </c>
      <c r="F80" s="177">
        <v>12</v>
      </c>
      <c r="G80" s="176">
        <f>E80*F80</f>
        <v>423934.1900472471</v>
      </c>
      <c r="H80" s="180" t="s">
        <v>5886</v>
      </c>
      <c r="I80" s="174" t="s">
        <v>5823</v>
      </c>
    </row>
    <row r="81" spans="1:9" ht="12.75">
      <c r="A81" s="174"/>
      <c r="B81" s="174"/>
      <c r="C81" s="179"/>
      <c r="D81" s="180"/>
      <c r="E81" s="177"/>
      <c r="F81" s="177"/>
      <c r="G81" s="177"/>
      <c r="H81" s="224"/>
      <c r="I81" s="177"/>
    </row>
    <row r="82" spans="1:9" ht="15">
      <c r="A82" s="266" t="s">
        <v>5835</v>
      </c>
      <c r="B82" s="266"/>
      <c r="C82" s="267"/>
      <c r="D82" s="268"/>
      <c r="E82" s="269"/>
      <c r="F82" s="269"/>
      <c r="G82" s="270">
        <f>SUM(G84:G86)</f>
        <v>697009.62420745369</v>
      </c>
      <c r="H82" s="257"/>
      <c r="I82" s="270"/>
    </row>
    <row r="83" spans="1:9" ht="15">
      <c r="A83" s="231" t="s">
        <v>5822</v>
      </c>
      <c r="B83" s="231"/>
      <c r="C83" s="232"/>
      <c r="D83" s="233"/>
      <c r="E83" s="234"/>
      <c r="F83" s="234"/>
      <c r="G83" s="228"/>
      <c r="H83" s="225"/>
      <c r="I83" s="226"/>
    </row>
    <row r="84" spans="1:9" ht="12.75">
      <c r="A84" s="174" t="s">
        <v>5475</v>
      </c>
      <c r="B84" s="174" t="s">
        <v>5838</v>
      </c>
      <c r="C84" s="242" t="str">
        <f>VLOOKUP($A84,'TPU 06_20'!$A$9:$D$4062,2,FALSE)</f>
        <v>Técnico em geoprocessamento</v>
      </c>
      <c r="D84" s="180" t="str">
        <f>VLOOKUP($A84,'TPU 06_20'!$A$9:$D$4062,3,FALSE)</f>
        <v>mês</v>
      </c>
      <c r="E84" s="175">
        <f>VLOOKUP($A84,'TPU 06_20'!$A$9:$D$4062,4,FALSE)</f>
        <v>6754.1568071096444</v>
      </c>
      <c r="F84" s="236">
        <v>8</v>
      </c>
      <c r="G84" s="176">
        <f>E84*F84</f>
        <v>54033.254456877155</v>
      </c>
      <c r="H84" s="180" t="s">
        <v>5886</v>
      </c>
      <c r="I84" s="174" t="s">
        <v>5831</v>
      </c>
    </row>
    <row r="85" spans="1:9" ht="12.75">
      <c r="A85" s="174" t="s">
        <v>5407</v>
      </c>
      <c r="B85" s="174" t="s">
        <v>5838</v>
      </c>
      <c r="C85" s="179" t="str">
        <f>VLOOKUP($A85,'TPU 06_20'!$A$9:$D$4062,2,FALSE)</f>
        <v>Engenheiro de projetos pleno</v>
      </c>
      <c r="D85" s="180" t="str">
        <f>VLOOKUP($A85,'TPU 06_20'!$A$9:$D$4062,3,FALSE)</f>
        <v>mês</v>
      </c>
      <c r="E85" s="175">
        <f>VLOOKUP($A85,'TPU 06_20'!$A$9:$D$4062,4,FALSE)</f>
        <v>27380.272462916178</v>
      </c>
      <c r="F85" s="236">
        <v>8</v>
      </c>
      <c r="G85" s="176">
        <f>E85*F85</f>
        <v>219042.17970332943</v>
      </c>
      <c r="H85" s="180" t="s">
        <v>5886</v>
      </c>
      <c r="I85" s="174" t="s">
        <v>5809</v>
      </c>
    </row>
    <row r="86" spans="1:9" ht="12.75">
      <c r="A86" s="174" t="s">
        <v>5409</v>
      </c>
      <c r="B86" s="174" t="s">
        <v>5838</v>
      </c>
      <c r="C86" s="179" t="str">
        <f>VLOOKUP($A86,'TPU 06_20'!$A$9:$D$4062,2,FALSE)</f>
        <v>Engenheiro de projetos sênior</v>
      </c>
      <c r="D86" s="180" t="str">
        <f>VLOOKUP($A86,'TPU 06_20'!$A$9:$D$4062,3,FALSE)</f>
        <v>mês</v>
      </c>
      <c r="E86" s="175">
        <f>VLOOKUP($A86,'TPU 06_20'!$A$9:$D$4062,4,FALSE)</f>
        <v>35327.849170603928</v>
      </c>
      <c r="F86" s="236">
        <v>12</v>
      </c>
      <c r="G86" s="176">
        <f>E86*F86</f>
        <v>423934.1900472471</v>
      </c>
      <c r="H86" s="180" t="s">
        <v>5886</v>
      </c>
      <c r="I86" s="174" t="s">
        <v>5823</v>
      </c>
    </row>
    <row r="87" spans="1:9" ht="12.75">
      <c r="A87" s="174"/>
      <c r="B87" s="174"/>
      <c r="C87" s="179"/>
      <c r="D87" s="180"/>
      <c r="E87" s="177"/>
      <c r="F87" s="177"/>
      <c r="G87" s="177"/>
      <c r="H87" s="224"/>
      <c r="I87" s="177"/>
    </row>
    <row r="88" spans="1:9" s="192" customFormat="1" ht="15">
      <c r="A88" s="266" t="s">
        <v>5836</v>
      </c>
      <c r="B88" s="266"/>
      <c r="C88" s="267"/>
      <c r="D88" s="268"/>
      <c r="E88" s="269"/>
      <c r="F88" s="269"/>
      <c r="G88" s="270">
        <f>SUM(G90:G99)</f>
        <v>218535.63081807917</v>
      </c>
      <c r="H88" s="257"/>
      <c r="I88" s="270"/>
    </row>
    <row r="89" spans="1:9" s="192" customFormat="1" ht="15">
      <c r="A89" s="231" t="s">
        <v>5834</v>
      </c>
      <c r="B89" s="231"/>
      <c r="C89" s="232"/>
      <c r="D89" s="233"/>
      <c r="E89" s="234"/>
      <c r="F89" s="234"/>
      <c r="G89" s="228"/>
      <c r="H89" s="225"/>
      <c r="I89" s="228"/>
    </row>
    <row r="90" spans="1:9" s="192" customFormat="1" ht="14.25">
      <c r="A90" s="174" t="s">
        <v>5339</v>
      </c>
      <c r="B90" s="174" t="s">
        <v>5838</v>
      </c>
      <c r="C90" s="179" t="str">
        <f>VLOOKUP($A90,'TPU 06_20'!$A$9:$D$4062,2,FALSE)</f>
        <v>Arquiteto sênior</v>
      </c>
      <c r="D90" s="180" t="str">
        <f>VLOOKUP($A90,'TPU 06_20'!$A$9:$D$4062,3,FALSE)</f>
        <v>mês</v>
      </c>
      <c r="E90" s="175">
        <f>VLOOKUP($A90,'TPU 06_20'!$A$9:$D$4062,4,FALSE)</f>
        <v>34009.750492145919</v>
      </c>
      <c r="F90" s="177">
        <v>2</v>
      </c>
      <c r="G90" s="176">
        <f t="shared" ref="G90:G97" si="20">E90*F90</f>
        <v>68019.500984291837</v>
      </c>
      <c r="H90" s="180" t="s">
        <v>5886</v>
      </c>
      <c r="I90" s="174" t="s">
        <v>5833</v>
      </c>
    </row>
    <row r="91" spans="1:9" s="192" customFormat="1" ht="14.25">
      <c r="A91" s="174" t="s">
        <v>5405</v>
      </c>
      <c r="B91" s="174" t="s">
        <v>5838</v>
      </c>
      <c r="C91" s="179" t="str">
        <f>VLOOKUP($A91,'[10]TPU 06_20'!$A$9:$D$4051,2,FALSE)</f>
        <v>Engenheiro de projetos júnior</v>
      </c>
      <c r="D91" s="180" t="str">
        <f>VLOOKUP($A91,'[10]TPU 06_20'!$A$9:$D$4051,3,FALSE)</f>
        <v>mês</v>
      </c>
      <c r="E91" s="175">
        <f>VLOOKUP($A91,'[10]TPU 06_20'!$A$9:$D$4051,4,FALSE)</f>
        <v>24155.529590767041</v>
      </c>
      <c r="F91" s="177">
        <v>4</v>
      </c>
      <c r="G91" s="176">
        <f>E91*F91</f>
        <v>96622.118363068163</v>
      </c>
      <c r="H91" s="180" t="s">
        <v>5884</v>
      </c>
      <c r="I91" s="174" t="s">
        <v>5809</v>
      </c>
    </row>
    <row r="92" spans="1:9" s="192" customFormat="1" ht="14.25">
      <c r="A92" s="174" t="s">
        <v>5475</v>
      </c>
      <c r="B92" s="174" t="s">
        <v>5838</v>
      </c>
      <c r="C92" s="179" t="str">
        <f>VLOOKUP($A92,'TPU 06_20'!$A$9:$D$4062,2,FALSE)</f>
        <v>Técnico em geoprocessamento</v>
      </c>
      <c r="D92" s="180" t="str">
        <f>VLOOKUP($A92,'TPU 06_20'!$A$9:$D$4062,3,FALSE)</f>
        <v>mês</v>
      </c>
      <c r="E92" s="175">
        <f>VLOOKUP($A92,'TPU 06_20'!$A$9:$D$4062,4,FALSE)</f>
        <v>6754.1568071096444</v>
      </c>
      <c r="F92" s="177">
        <v>2</v>
      </c>
      <c r="G92" s="176">
        <f t="shared" si="20"/>
        <v>13508.313614219289</v>
      </c>
      <c r="H92" s="180" t="s">
        <v>5886</v>
      </c>
      <c r="I92" s="174" t="s">
        <v>5831</v>
      </c>
    </row>
    <row r="93" spans="1:9" s="192" customFormat="1" ht="14.25">
      <c r="A93" s="178" t="s">
        <v>5484</v>
      </c>
      <c r="B93" s="178" t="s">
        <v>5839</v>
      </c>
      <c r="C93" s="179" t="str">
        <f>VLOOKUP($A93,'TPU 06_20'!$A$9:$D$4062,2,FALSE)</f>
        <v>Veículo leve - tipo pick up 4 x 4 - (sem motorista)</v>
      </c>
      <c r="D93" s="180" t="str">
        <f>VLOOKUP($A93,'TPU 06_20'!$A$9:$D$4062,3,FALSE)</f>
        <v xml:space="preserve">dia </v>
      </c>
      <c r="E93" s="175">
        <f>VLOOKUP($A93,'TPU 06_20'!$A$9:$D$4062,4,FALSE)</f>
        <v>282.03948114940857</v>
      </c>
      <c r="F93" s="236">
        <f>F90*22</f>
        <v>44</v>
      </c>
      <c r="G93" s="176">
        <f t="shared" si="20"/>
        <v>12409.737170573977</v>
      </c>
      <c r="H93" s="180" t="s">
        <v>5884</v>
      </c>
      <c r="I93" s="174"/>
    </row>
    <row r="94" spans="1:9" s="192" customFormat="1" ht="14.25">
      <c r="A94" s="235" t="s">
        <v>5670</v>
      </c>
      <c r="B94" s="235" t="s">
        <v>5841</v>
      </c>
      <c r="C94" s="181" t="str">
        <f>VLOOKUP($A94,'TPU 06_20'!$A$9:$D$4062,2,FALSE)</f>
        <v xml:space="preserve">Estadia - GO </v>
      </c>
      <c r="D94" s="180" t="str">
        <f>VLOOKUP($A94,'TPU 06_20'!$A$9:$D$4062,3,FALSE)</f>
        <v xml:space="preserve">dia </v>
      </c>
      <c r="E94" s="177">
        <f>VLOOKUP($A94,'TPU 06_20'!$A$9:$D$4062,4,FALSE)</f>
        <v>188.8</v>
      </c>
      <c r="F94" s="236">
        <f>Referência!E22*2*2</f>
        <v>24</v>
      </c>
      <c r="G94" s="176">
        <f t="shared" si="20"/>
        <v>4531.2000000000007</v>
      </c>
      <c r="H94" s="224" t="s">
        <v>5887</v>
      </c>
      <c r="I94" s="229" t="s">
        <v>5864</v>
      </c>
    </row>
    <row r="95" spans="1:9" s="192" customFormat="1" ht="14.25">
      <c r="A95" s="235" t="s">
        <v>5651</v>
      </c>
      <c r="B95" s="235" t="s">
        <v>5841</v>
      </c>
      <c r="C95" s="181" t="str">
        <f>VLOOKUP($A95,'TPU 06_20'!$A$9:$D$4062,2,FALSE)</f>
        <v xml:space="preserve">Estadia - MG </v>
      </c>
      <c r="D95" s="180" t="str">
        <f>VLOOKUP($A95,'TPU 06_20'!$A$9:$D$4062,3,FALSE)</f>
        <v xml:space="preserve">dia </v>
      </c>
      <c r="E95" s="177">
        <f>VLOOKUP($A95,'TPU 06_20'!$A$9:$D$4062,4,FALSE)</f>
        <v>194.7</v>
      </c>
      <c r="F95" s="236">
        <f>Referência!E23*2*2</f>
        <v>64</v>
      </c>
      <c r="G95" s="176">
        <f t="shared" si="20"/>
        <v>12460.8</v>
      </c>
      <c r="H95" s="224" t="s">
        <v>5887</v>
      </c>
      <c r="I95" s="229" t="s">
        <v>5865</v>
      </c>
    </row>
    <row r="96" spans="1:9" s="192" customFormat="1" ht="14.25">
      <c r="A96" s="235" t="s">
        <v>5759</v>
      </c>
      <c r="B96" s="237" t="s">
        <v>5840</v>
      </c>
      <c r="C96" s="190" t="str">
        <f>VLOOKUP($A96,'TPU 06_20'!$A$9:$D$4062,2,FALSE)</f>
        <v>Passagem aérea - destino BH ou DF (ida e volta)</v>
      </c>
      <c r="D96" s="180" t="str">
        <f>VLOOKUP($A96,'TPU 06_20'!$A$9:$D$4062,3,FALSE)</f>
        <v>und</v>
      </c>
      <c r="E96" s="238">
        <f>VLOOKUP($A96,'TPU 06_20'!$A$9:$D$4062,4,FALSE)</f>
        <v>335.5</v>
      </c>
      <c r="F96" s="239">
        <v>2</v>
      </c>
      <c r="G96" s="224">
        <f t="shared" si="20"/>
        <v>671</v>
      </c>
      <c r="H96" s="224" t="s">
        <v>3970</v>
      </c>
      <c r="I96" s="230" t="s">
        <v>5870</v>
      </c>
    </row>
    <row r="97" spans="1:9" s="192" customFormat="1" ht="14.25">
      <c r="A97" s="235" t="s">
        <v>5760</v>
      </c>
      <c r="B97" s="237" t="s">
        <v>5840</v>
      </c>
      <c r="C97" s="190" t="str">
        <f>VLOOKUP($A97,'TPU 06_20'!$A$9:$D$4062,2,FALSE)</f>
        <v>Passagem aérea - destino BH ou DF (ida e volta)</v>
      </c>
      <c r="D97" s="180" t="str">
        <f>VLOOKUP($A97,'TPU 06_20'!$A$9:$D$4062,3,FALSE)</f>
        <v>und</v>
      </c>
      <c r="E97" s="238">
        <f>VLOOKUP($A97,'TPU 06_20'!$A$9:$D$4062,4,FALSE)</f>
        <v>335.5</v>
      </c>
      <c r="F97" s="239">
        <v>2</v>
      </c>
      <c r="G97" s="224">
        <f t="shared" si="20"/>
        <v>671</v>
      </c>
      <c r="H97" s="224" t="s">
        <v>3970</v>
      </c>
      <c r="I97" s="230" t="s">
        <v>5870</v>
      </c>
    </row>
    <row r="98" spans="1:9" s="192" customFormat="1" ht="14.25">
      <c r="A98" s="237" t="s">
        <v>3974</v>
      </c>
      <c r="B98" s="237" t="s">
        <v>5844</v>
      </c>
      <c r="C98" s="190" t="str">
        <f>VLOOKUP($A98,'TPU 06_20'!$A$9:$D$2068,2,FALSE)</f>
        <v xml:space="preserve">DETER. COORDENADAS COM GPS3 (CONTROLE BASICO) PRECISAO MINIMA DE 2 ORDEM.      </v>
      </c>
      <c r="D98" s="180" t="str">
        <f>VLOOKUP($A98,'TPU 06_20'!$A$9:$D$2068,3,FALSE)</f>
        <v>un</v>
      </c>
      <c r="E98" s="238">
        <f>VLOOKUP($A98,'TPU 06_20'!$A$9:$D$2068,4,FALSE)</f>
        <v>2820.9803429629628</v>
      </c>
      <c r="F98" s="239">
        <v>2</v>
      </c>
      <c r="G98" s="224">
        <f t="shared" ref="G98:G99" si="21">E98*F98</f>
        <v>5641.9606859259256</v>
      </c>
      <c r="H98" s="180" t="s">
        <v>5884</v>
      </c>
      <c r="I98" s="230"/>
    </row>
    <row r="99" spans="1:9" s="192" customFormat="1" ht="14.25">
      <c r="A99" s="237" t="s">
        <v>11</v>
      </c>
      <c r="B99" s="237" t="s">
        <v>5844</v>
      </c>
      <c r="C99" s="190" t="s">
        <v>5843</v>
      </c>
      <c r="D99" s="180"/>
      <c r="E99" s="238">
        <v>2000</v>
      </c>
      <c r="F99" s="239">
        <v>2</v>
      </c>
      <c r="G99" s="224">
        <f t="shared" si="21"/>
        <v>4000</v>
      </c>
      <c r="H99" s="294" t="s">
        <v>3970</v>
      </c>
      <c r="I99" s="230"/>
    </row>
    <row r="100" spans="1:9" ht="12.75">
      <c r="A100" s="174"/>
      <c r="B100" s="174"/>
      <c r="C100" s="179"/>
      <c r="D100" s="180"/>
      <c r="E100" s="177"/>
      <c r="F100" s="236"/>
      <c r="G100" s="177"/>
      <c r="H100" s="224"/>
      <c r="I100" s="177"/>
    </row>
    <row r="101" spans="1:9" ht="15">
      <c r="A101" s="266" t="s">
        <v>5845</v>
      </c>
      <c r="B101" s="271"/>
      <c r="C101" s="272"/>
      <c r="D101" s="273"/>
      <c r="E101" s="274"/>
      <c r="F101" s="274"/>
      <c r="G101" s="270">
        <f>SUM(G103:G112)</f>
        <v>295935.33838578244</v>
      </c>
      <c r="H101" s="275"/>
      <c r="I101" s="274"/>
    </row>
    <row r="102" spans="1:9" ht="15">
      <c r="A102" s="231" t="s">
        <v>5834</v>
      </c>
      <c r="B102" s="231"/>
      <c r="C102" s="232"/>
      <c r="D102" s="233"/>
      <c r="E102" s="234"/>
      <c r="F102" s="234"/>
      <c r="G102" s="228"/>
      <c r="H102" s="225"/>
      <c r="I102" s="226"/>
    </row>
    <row r="103" spans="1:9" ht="12.75">
      <c r="A103" s="235" t="s">
        <v>5407</v>
      </c>
      <c r="B103" s="235" t="s">
        <v>5838</v>
      </c>
      <c r="C103" s="179" t="str">
        <f>VLOOKUP($A103,'TPU 06_20'!$A$9:$D$4062,2,FALSE)</f>
        <v>Engenheiro de projetos pleno</v>
      </c>
      <c r="D103" s="180" t="str">
        <f>VLOOKUP($A103,'TPU 06_20'!$A$9:$D$4062,3,FALSE)</f>
        <v>mês</v>
      </c>
      <c r="E103" s="175">
        <f>VLOOKUP($A103,'TPU 06_20'!$A$9:$D$4062,4,FALSE)</f>
        <v>27380.272462916178</v>
      </c>
      <c r="F103" s="177">
        <v>4</v>
      </c>
      <c r="G103" s="176">
        <f t="shared" ref="G103:G110" si="22">E103*F103</f>
        <v>109521.08985166471</v>
      </c>
      <c r="H103" s="180" t="s">
        <v>5886</v>
      </c>
      <c r="I103" s="175" t="s">
        <v>5830</v>
      </c>
    </row>
    <row r="104" spans="1:9" ht="12.75">
      <c r="A104" s="235" t="s">
        <v>5407</v>
      </c>
      <c r="B104" s="235" t="s">
        <v>5838</v>
      </c>
      <c r="C104" s="179" t="str">
        <f>VLOOKUP($A104,'TPU 06_20'!$A$9:$D$4062,2,FALSE)</f>
        <v>Engenheiro de projetos pleno</v>
      </c>
      <c r="D104" s="180" t="str">
        <f>VLOOKUP($A104,'TPU 06_20'!$A$9:$D$4062,3,FALSE)</f>
        <v>mês</v>
      </c>
      <c r="E104" s="175">
        <f>VLOOKUP($A104,'TPU 06_20'!$A$9:$D$4062,4,FALSE)</f>
        <v>27380.272462916178</v>
      </c>
      <c r="F104" s="177">
        <v>4</v>
      </c>
      <c r="G104" s="176">
        <f t="shared" ref="G104" si="23">E104*F104</f>
        <v>109521.08985166471</v>
      </c>
      <c r="H104" s="180" t="s">
        <v>5886</v>
      </c>
      <c r="I104" s="175" t="s">
        <v>5830</v>
      </c>
    </row>
    <row r="105" spans="1:9" ht="12.75">
      <c r="A105" s="174" t="s">
        <v>5475</v>
      </c>
      <c r="B105" s="174" t="s">
        <v>5838</v>
      </c>
      <c r="C105" s="242" t="str">
        <f>VLOOKUP($A105,'TPU 06_20'!$A$9:$D$4062,2,FALSE)</f>
        <v>Técnico em geoprocessamento</v>
      </c>
      <c r="D105" s="180" t="str">
        <f>VLOOKUP($A105,'TPU 06_20'!$A$9:$D$4062,3,FALSE)</f>
        <v>mês</v>
      </c>
      <c r="E105" s="175">
        <f>VLOOKUP($A105,'TPU 06_20'!$A$9:$D$4062,4,FALSE)</f>
        <v>6754.1568071096444</v>
      </c>
      <c r="F105" s="177">
        <v>4</v>
      </c>
      <c r="G105" s="176">
        <f t="shared" si="22"/>
        <v>27016.627228438578</v>
      </c>
      <c r="H105" s="180" t="s">
        <v>5886</v>
      </c>
      <c r="I105" s="174" t="s">
        <v>5831</v>
      </c>
    </row>
    <row r="106" spans="1:9" ht="12.75">
      <c r="A106" s="235" t="s">
        <v>5482</v>
      </c>
      <c r="B106" s="235" t="s">
        <v>5839</v>
      </c>
      <c r="C106" s="181" t="str">
        <f>VLOOKUP($A106,'TPU 06_20'!$A$9:$D$4062,2,FALSE)</f>
        <v xml:space="preserve">Veículo leve - tipo hatch - (sem motorista) </v>
      </c>
      <c r="D106" s="180" t="str">
        <f>VLOOKUP($A106,'TPU 06_20'!$A$9:$D$4062,3,FALSE)</f>
        <v xml:space="preserve">dia </v>
      </c>
      <c r="E106" s="175">
        <f>VLOOKUP($A106,'TPU 06_20'!$A$9:$D$4062,4,FALSE)</f>
        <v>124.05238729730127</v>
      </c>
      <c r="F106" s="236">
        <f>F103*22</f>
        <v>88</v>
      </c>
      <c r="G106" s="176">
        <f t="shared" si="22"/>
        <v>10916.610082162511</v>
      </c>
      <c r="H106" s="180" t="s">
        <v>5884</v>
      </c>
      <c r="I106" s="174"/>
    </row>
    <row r="107" spans="1:9" ht="12.75">
      <c r="A107" s="235" t="s">
        <v>5670</v>
      </c>
      <c r="B107" s="235" t="s">
        <v>5841</v>
      </c>
      <c r="C107" s="181" t="str">
        <f>VLOOKUP($A107,'TPU 06_20'!$A$9:$D$4062,2,FALSE)</f>
        <v xml:space="preserve">Estadia - GO </v>
      </c>
      <c r="D107" s="180" t="str">
        <f>VLOOKUP($A107,'TPU 06_20'!$A$9:$D$4062,3,FALSE)</f>
        <v xml:space="preserve">dia </v>
      </c>
      <c r="E107" s="177">
        <f>VLOOKUP($A107,'TPU 06_20'!$A$9:$D$4062,4,FALSE)</f>
        <v>188.8</v>
      </c>
      <c r="F107" s="236">
        <f>Referência!E22*2*2</f>
        <v>24</v>
      </c>
      <c r="G107" s="176">
        <f t="shared" si="22"/>
        <v>4531.2000000000007</v>
      </c>
      <c r="H107" s="224" t="s">
        <v>5887</v>
      </c>
      <c r="I107" s="229" t="s">
        <v>5864</v>
      </c>
    </row>
    <row r="108" spans="1:9" ht="12.75">
      <c r="A108" s="235" t="s">
        <v>5651</v>
      </c>
      <c r="B108" s="235" t="s">
        <v>5841</v>
      </c>
      <c r="C108" s="181" t="str">
        <f>VLOOKUP($A108,'TPU 06_20'!$A$9:$D$4062,2,FALSE)</f>
        <v xml:space="preserve">Estadia - MG </v>
      </c>
      <c r="D108" s="180" t="str">
        <f>VLOOKUP($A108,'TPU 06_20'!$A$9:$D$4062,3,FALSE)</f>
        <v xml:space="preserve">dia </v>
      </c>
      <c r="E108" s="177">
        <f>VLOOKUP($A108,'TPU 06_20'!$A$9:$D$4062,4,FALSE)</f>
        <v>194.7</v>
      </c>
      <c r="F108" s="236">
        <f>Referência!E23*2*2</f>
        <v>64</v>
      </c>
      <c r="G108" s="176">
        <f t="shared" si="22"/>
        <v>12460.8</v>
      </c>
      <c r="H108" s="224" t="s">
        <v>5887</v>
      </c>
      <c r="I108" s="229" t="s">
        <v>5865</v>
      </c>
    </row>
    <row r="109" spans="1:9" ht="12.75">
      <c r="A109" s="235" t="s">
        <v>5759</v>
      </c>
      <c r="B109" s="237" t="s">
        <v>5840</v>
      </c>
      <c r="C109" s="190" t="str">
        <f>VLOOKUP($A109,'TPU 06_20'!$A$9:$D$4062,2,FALSE)</f>
        <v>Passagem aérea - destino BH ou DF (ida e volta)</v>
      </c>
      <c r="D109" s="180" t="str">
        <f>VLOOKUP($A109,'TPU 06_20'!$A$9:$D$4062,3,FALSE)</f>
        <v>und</v>
      </c>
      <c r="E109" s="238">
        <f>VLOOKUP($A109,'TPU 06_20'!$A$9:$D$4062,4,FALSE)</f>
        <v>335.5</v>
      </c>
      <c r="F109" s="239">
        <v>4</v>
      </c>
      <c r="G109" s="224">
        <f t="shared" si="22"/>
        <v>1342</v>
      </c>
      <c r="H109" s="224" t="s">
        <v>3970</v>
      </c>
      <c r="I109" s="230" t="s">
        <v>5870</v>
      </c>
    </row>
    <row r="110" spans="1:9" ht="12.75">
      <c r="A110" s="235" t="s">
        <v>5760</v>
      </c>
      <c r="B110" s="237" t="s">
        <v>5840</v>
      </c>
      <c r="C110" s="190" t="str">
        <f>VLOOKUP($A110,'TPU 06_20'!$A$9:$D$4062,2,FALSE)</f>
        <v>Passagem aérea - destino BH ou DF (ida e volta)</v>
      </c>
      <c r="D110" s="180" t="str">
        <f>VLOOKUP($A110,'TPU 06_20'!$A$9:$D$4062,3,FALSE)</f>
        <v>und</v>
      </c>
      <c r="E110" s="238">
        <f>VLOOKUP($A110,'TPU 06_20'!$A$9:$D$4062,4,FALSE)</f>
        <v>335.5</v>
      </c>
      <c r="F110" s="239">
        <v>4</v>
      </c>
      <c r="G110" s="224">
        <f t="shared" si="22"/>
        <v>1342</v>
      </c>
      <c r="H110" s="224" t="s">
        <v>3970</v>
      </c>
      <c r="I110" s="230" t="s">
        <v>5871</v>
      </c>
    </row>
    <row r="111" spans="1:9" ht="12.75">
      <c r="A111" s="237" t="s">
        <v>3974</v>
      </c>
      <c r="B111" s="237" t="s">
        <v>5844</v>
      </c>
      <c r="C111" s="190" t="str">
        <f>VLOOKUP($A111,'TPU 06_20'!$A$9:$D$2068,2,FALSE)</f>
        <v xml:space="preserve">DETER. COORDENADAS COM GPS3 (CONTROLE BASICO) PRECISAO MINIMA DE 2 ORDEM.      </v>
      </c>
      <c r="D111" s="180" t="str">
        <f>VLOOKUP($A111,'TPU 06_20'!$A$9:$D$2068,3,FALSE)</f>
        <v>un</v>
      </c>
      <c r="E111" s="238">
        <f>VLOOKUP($A111,'TPU 06_20'!$A$9:$D$2068,4,FALSE)</f>
        <v>2820.9803429629628</v>
      </c>
      <c r="F111" s="239">
        <v>4</v>
      </c>
      <c r="G111" s="224">
        <f t="shared" ref="G111:G112" si="24">E111*F111</f>
        <v>11283.921371851851</v>
      </c>
      <c r="H111" s="180" t="s">
        <v>5884</v>
      </c>
      <c r="I111" s="230"/>
    </row>
    <row r="112" spans="1:9" ht="12.75">
      <c r="A112" s="237" t="s">
        <v>11</v>
      </c>
      <c r="B112" s="237" t="s">
        <v>5844</v>
      </c>
      <c r="C112" s="190" t="s">
        <v>5843</v>
      </c>
      <c r="D112" s="180"/>
      <c r="E112" s="238">
        <v>2000</v>
      </c>
      <c r="F112" s="239">
        <v>4</v>
      </c>
      <c r="G112" s="224">
        <f t="shared" si="24"/>
        <v>8000</v>
      </c>
      <c r="H112" s="294" t="s">
        <v>3970</v>
      </c>
      <c r="I112" s="230"/>
    </row>
    <row r="113" spans="1:9" ht="12.75">
      <c r="A113" s="174"/>
      <c r="B113" s="174"/>
      <c r="C113" s="179"/>
      <c r="D113" s="180"/>
      <c r="E113" s="177"/>
      <c r="F113" s="236"/>
      <c r="G113" s="177"/>
      <c r="H113" s="224"/>
      <c r="I113" s="177"/>
    </row>
    <row r="114" spans="1:9" s="192" customFormat="1" ht="15">
      <c r="A114" s="266" t="s">
        <v>5846</v>
      </c>
      <c r="B114" s="266"/>
      <c r="C114" s="267"/>
      <c r="D114" s="268"/>
      <c r="E114" s="269"/>
      <c r="F114" s="269"/>
      <c r="G114" s="270">
        <f>SUM(G116:G122)</f>
        <v>1392274.2643589438</v>
      </c>
      <c r="H114" s="257"/>
      <c r="I114" s="270"/>
    </row>
    <row r="115" spans="1:9" s="192" customFormat="1" ht="15">
      <c r="A115" s="231" t="s">
        <v>5822</v>
      </c>
      <c r="B115" s="231"/>
      <c r="C115" s="232"/>
      <c r="D115" s="233"/>
      <c r="E115" s="234"/>
      <c r="F115" s="234"/>
      <c r="G115" s="228"/>
      <c r="H115" s="225"/>
      <c r="I115" s="226"/>
    </row>
    <row r="116" spans="1:9" s="192" customFormat="1" ht="14.25">
      <c r="A116" s="174" t="s">
        <v>5475</v>
      </c>
      <c r="B116" s="174" t="s">
        <v>5838</v>
      </c>
      <c r="C116" s="242" t="str">
        <f>VLOOKUP($A116,'TPU 06_20'!$A$9:$D$4062,2,FALSE)</f>
        <v>Técnico em geoprocessamento</v>
      </c>
      <c r="D116" s="180" t="str">
        <f>VLOOKUP($A116,'TPU 06_20'!$A$9:$D$4062,3,FALSE)</f>
        <v>mês</v>
      </c>
      <c r="E116" s="175">
        <f>VLOOKUP($A116,'TPU 06_20'!$A$9:$D$4062,4,FALSE)</f>
        <v>6754.1568071096444</v>
      </c>
      <c r="F116" s="177">
        <v>8</v>
      </c>
      <c r="G116" s="176">
        <f>E116*F116</f>
        <v>54033.254456877155</v>
      </c>
      <c r="H116" s="180" t="s">
        <v>5886</v>
      </c>
      <c r="I116" s="174" t="s">
        <v>5831</v>
      </c>
    </row>
    <row r="117" spans="1:9" s="192" customFormat="1" ht="14.25">
      <c r="A117" s="174" t="s">
        <v>5475</v>
      </c>
      <c r="B117" s="174" t="s">
        <v>5838</v>
      </c>
      <c r="C117" s="242" t="str">
        <f>VLOOKUP($A117,'TPU 06_20'!$A$9:$D$4062,2,FALSE)</f>
        <v>Técnico em geoprocessamento</v>
      </c>
      <c r="D117" s="180" t="str">
        <f>VLOOKUP($A117,'TPU 06_20'!$A$9:$D$4062,3,FALSE)</f>
        <v>mês</v>
      </c>
      <c r="E117" s="175">
        <f>VLOOKUP($A117,'TPU 06_20'!$A$9:$D$4062,4,FALSE)</f>
        <v>6754.1568071096444</v>
      </c>
      <c r="F117" s="177">
        <v>8</v>
      </c>
      <c r="G117" s="176">
        <f>E117*F117</f>
        <v>54033.254456877155</v>
      </c>
      <c r="H117" s="180" t="s">
        <v>5886</v>
      </c>
      <c r="I117" s="174" t="s">
        <v>5831</v>
      </c>
    </row>
    <row r="118" spans="1:9" s="192" customFormat="1" ht="14.25">
      <c r="A118" s="174" t="s">
        <v>5407</v>
      </c>
      <c r="B118" s="174" t="s">
        <v>5838</v>
      </c>
      <c r="C118" s="179" t="str">
        <f>VLOOKUP($A118,'TPU 06_20'!$A$9:$D$4062,2,FALSE)</f>
        <v>Engenheiro de projetos pleno</v>
      </c>
      <c r="D118" s="180" t="str">
        <f>VLOOKUP($A118,'TPU 06_20'!$A$9:$D$4062,3,FALSE)</f>
        <v>mês</v>
      </c>
      <c r="E118" s="175">
        <f>VLOOKUP($A118,'TPU 06_20'!$A$9:$D$4062,4,FALSE)</f>
        <v>27380.272462916178</v>
      </c>
      <c r="F118" s="177">
        <v>8</v>
      </c>
      <c r="G118" s="176">
        <f>E118*F118</f>
        <v>219042.17970332943</v>
      </c>
      <c r="H118" s="180" t="s">
        <v>5886</v>
      </c>
      <c r="I118" s="174" t="s">
        <v>5832</v>
      </c>
    </row>
    <row r="119" spans="1:9" s="192" customFormat="1" ht="14.25">
      <c r="A119" s="174" t="s">
        <v>5407</v>
      </c>
      <c r="B119" s="174" t="s">
        <v>5838</v>
      </c>
      <c r="C119" s="179" t="str">
        <f>VLOOKUP($A119,'TPU 06_20'!$A$9:$D$4062,2,FALSE)</f>
        <v>Engenheiro de projetos pleno</v>
      </c>
      <c r="D119" s="180" t="str">
        <f>VLOOKUP($A119,'TPU 06_20'!$A$9:$D$4062,3,FALSE)</f>
        <v>mês</v>
      </c>
      <c r="E119" s="175">
        <f>VLOOKUP($A119,'TPU 06_20'!$A$9:$D$4062,4,FALSE)</f>
        <v>27380.272462916178</v>
      </c>
      <c r="F119" s="177">
        <v>8</v>
      </c>
      <c r="G119" s="176">
        <f>E119*F119</f>
        <v>219042.17970332943</v>
      </c>
      <c r="H119" s="180" t="s">
        <v>5886</v>
      </c>
      <c r="I119" s="174" t="s">
        <v>5832</v>
      </c>
    </row>
    <row r="120" spans="1:9" ht="12.75">
      <c r="A120" s="174" t="s">
        <v>5407</v>
      </c>
      <c r="B120" s="174" t="s">
        <v>5838</v>
      </c>
      <c r="C120" s="179" t="str">
        <f>VLOOKUP($A120,'TPU 06_20'!$A$9:$D$4062,2,FALSE)</f>
        <v>Engenheiro de projetos pleno</v>
      </c>
      <c r="D120" s="180" t="str">
        <f>VLOOKUP($A120,'TPU 06_20'!$A$9:$D$4062,3,FALSE)</f>
        <v>mês</v>
      </c>
      <c r="E120" s="175">
        <f>VLOOKUP($A120,'TPU 06_20'!$A$9:$D$4062,4,FALSE)</f>
        <v>27380.272462916178</v>
      </c>
      <c r="F120" s="177">
        <v>8</v>
      </c>
      <c r="G120" s="176">
        <f>E120*F120</f>
        <v>219042.17970332943</v>
      </c>
      <c r="H120" s="180" t="s">
        <v>5886</v>
      </c>
      <c r="I120" s="174" t="s">
        <v>5832</v>
      </c>
    </row>
    <row r="121" spans="1:9" ht="12.75">
      <c r="A121" s="174" t="s">
        <v>5407</v>
      </c>
      <c r="B121" s="174" t="s">
        <v>5838</v>
      </c>
      <c r="C121" s="179" t="str">
        <f>VLOOKUP($A121,'TPU 06_20'!$A$9:$D$4062,2,FALSE)</f>
        <v>Engenheiro de projetos pleno</v>
      </c>
      <c r="D121" s="180" t="str">
        <f>VLOOKUP($A121,'TPU 06_20'!$A$9:$D$4062,3,FALSE)</f>
        <v>mês</v>
      </c>
      <c r="E121" s="175">
        <f>VLOOKUP($A121,'TPU 06_20'!$A$9:$D$4062,4,FALSE)</f>
        <v>27380.272462916178</v>
      </c>
      <c r="F121" s="177">
        <v>10</v>
      </c>
      <c r="G121" s="176">
        <f>E121*F121</f>
        <v>273802.72462916176</v>
      </c>
      <c r="H121" s="180" t="s">
        <v>5886</v>
      </c>
      <c r="I121" s="174" t="s">
        <v>5832</v>
      </c>
    </row>
    <row r="122" spans="1:9" ht="12.75">
      <c r="A122" s="174" t="s">
        <v>5409</v>
      </c>
      <c r="B122" s="174" t="s">
        <v>5838</v>
      </c>
      <c r="C122" s="179" t="str">
        <f>VLOOKUP($A122,'TPU 06_20'!$A$9:$D$4062,2,FALSE)</f>
        <v>Engenheiro de projetos sênior</v>
      </c>
      <c r="D122" s="180" t="str">
        <f>VLOOKUP($A122,'TPU 06_20'!$A$9:$D$4062,3,FALSE)</f>
        <v>mês</v>
      </c>
      <c r="E122" s="175">
        <f>VLOOKUP($A122,'TPU 06_20'!$A$9:$D$4062,4,FALSE)</f>
        <v>35327.849170603928</v>
      </c>
      <c r="F122" s="177">
        <v>10</v>
      </c>
      <c r="G122" s="176">
        <f>E122*F122</f>
        <v>353278.49170603929</v>
      </c>
      <c r="H122" s="180" t="s">
        <v>5886</v>
      </c>
      <c r="I122" s="174" t="s">
        <v>5832</v>
      </c>
    </row>
    <row r="123" spans="1:9" ht="12.75">
      <c r="A123" s="174"/>
      <c r="B123" s="174"/>
      <c r="C123" s="179"/>
      <c r="D123" s="180"/>
      <c r="E123" s="177"/>
      <c r="F123" s="177"/>
      <c r="G123" s="177"/>
      <c r="H123" s="224"/>
      <c r="I123" s="177"/>
    </row>
    <row r="124" spans="1:9" s="192" customFormat="1" ht="15">
      <c r="A124" s="266" t="s">
        <v>5816</v>
      </c>
      <c r="B124" s="266"/>
      <c r="C124" s="267"/>
      <c r="D124" s="268"/>
      <c r="E124" s="269"/>
      <c r="F124" s="269"/>
      <c r="G124" s="270">
        <f>SUM(G126:G129)</f>
        <v>811207.02574750676</v>
      </c>
      <c r="H124" s="257"/>
      <c r="I124" s="270"/>
    </row>
    <row r="125" spans="1:9" s="192" customFormat="1" ht="15">
      <c r="A125" s="231" t="s">
        <v>5822</v>
      </c>
      <c r="B125" s="231"/>
      <c r="C125" s="232"/>
      <c r="D125" s="233"/>
      <c r="E125" s="234"/>
      <c r="F125" s="234"/>
      <c r="G125" s="228"/>
      <c r="H125" s="225"/>
      <c r="I125" s="226"/>
    </row>
    <row r="126" spans="1:9" s="192" customFormat="1" ht="14.25">
      <c r="A126" s="174" t="s">
        <v>5475</v>
      </c>
      <c r="B126" s="174" t="s">
        <v>5838</v>
      </c>
      <c r="C126" s="242" t="str">
        <f>VLOOKUP($A126,'TPU 06_20'!$A$9:$D$4062,2,FALSE)</f>
        <v>Técnico em geoprocessamento</v>
      </c>
      <c r="D126" s="180" t="str">
        <f>VLOOKUP($A126,'TPU 06_20'!$A$9:$D$4062,3,FALSE)</f>
        <v>mês</v>
      </c>
      <c r="E126" s="175">
        <f>VLOOKUP($A126,'TPU 06_20'!$A$9:$D$4062,4,FALSE)</f>
        <v>6754.1568071096444</v>
      </c>
      <c r="F126" s="177">
        <v>8</v>
      </c>
      <c r="G126" s="176">
        <f>E126*F126</f>
        <v>54033.254456877155</v>
      </c>
      <c r="H126" s="180" t="s">
        <v>5886</v>
      </c>
      <c r="I126" s="175" t="s">
        <v>5831</v>
      </c>
    </row>
    <row r="127" spans="1:9" s="192" customFormat="1" ht="14.25">
      <c r="A127" s="174" t="s">
        <v>5331</v>
      </c>
      <c r="B127" s="174" t="s">
        <v>5838</v>
      </c>
      <c r="C127" s="179" t="str">
        <f>VLOOKUP($A127,'TPU 06_20'!$A$9:$D$4062,2,FALSE)</f>
        <v>Analista de desenvolvimento de sistemas pleno</v>
      </c>
      <c r="D127" s="180" t="str">
        <f>VLOOKUP($A127,'TPU 06_20'!$A$9:$D$4062,3,FALSE)</f>
        <v>mês</v>
      </c>
      <c r="E127" s="175">
        <f>VLOOKUP($A127,'TPU 06_20'!$A$9:$D$4062,4,FALSE)</f>
        <v>14274.67519250664</v>
      </c>
      <c r="F127" s="177">
        <v>8</v>
      </c>
      <c r="G127" s="176">
        <f>E127*F127</f>
        <v>114197.40154005312</v>
      </c>
      <c r="H127" s="180" t="s">
        <v>5886</v>
      </c>
      <c r="I127" s="174" t="s">
        <v>5823</v>
      </c>
    </row>
    <row r="128" spans="1:9" s="192" customFormat="1" ht="14.25">
      <c r="A128" s="174" t="s">
        <v>5407</v>
      </c>
      <c r="B128" s="174" t="s">
        <v>5838</v>
      </c>
      <c r="C128" s="179" t="str">
        <f>VLOOKUP($A128,'TPU 06_20'!$A$9:$D$4062,2,FALSE)</f>
        <v>Engenheiro de projetos pleno</v>
      </c>
      <c r="D128" s="180" t="str">
        <f>VLOOKUP($A128,'TPU 06_20'!$A$9:$D$4062,3,FALSE)</f>
        <v>mês</v>
      </c>
      <c r="E128" s="175">
        <f>VLOOKUP($A128,'TPU 06_20'!$A$9:$D$4062,4,FALSE)</f>
        <v>27380.272462916178</v>
      </c>
      <c r="F128" s="177">
        <v>8</v>
      </c>
      <c r="G128" s="176">
        <f>E128*F128</f>
        <v>219042.17970332943</v>
      </c>
      <c r="H128" s="180" t="s">
        <v>5886</v>
      </c>
      <c r="I128" s="174" t="s">
        <v>5823</v>
      </c>
    </row>
    <row r="129" spans="1:9" ht="12.75">
      <c r="A129" s="174" t="s">
        <v>5409</v>
      </c>
      <c r="B129" s="174" t="s">
        <v>5838</v>
      </c>
      <c r="C129" s="179" t="str">
        <f>VLOOKUP($A129,'TPU 06_20'!$A$9:$D$4062,2,FALSE)</f>
        <v>Engenheiro de projetos sênior</v>
      </c>
      <c r="D129" s="180" t="str">
        <f>VLOOKUP($A129,'TPU 06_20'!$A$9:$D$4062,3,FALSE)</f>
        <v>mês</v>
      </c>
      <c r="E129" s="175">
        <f>VLOOKUP($A129,'TPU 06_20'!$A$9:$D$4062,4,FALSE)</f>
        <v>35327.849170603928</v>
      </c>
      <c r="F129" s="177">
        <v>12</v>
      </c>
      <c r="G129" s="176">
        <f>E129*F129</f>
        <v>423934.1900472471</v>
      </c>
      <c r="H129" s="180" t="s">
        <v>5886</v>
      </c>
      <c r="I129" s="174" t="s">
        <v>5823</v>
      </c>
    </row>
    <row r="130" spans="1:9" ht="12.75">
      <c r="A130" s="174"/>
      <c r="B130" s="174"/>
      <c r="C130" s="179"/>
      <c r="D130" s="180"/>
      <c r="E130" s="177"/>
      <c r="F130" s="177"/>
      <c r="G130" s="177"/>
      <c r="H130" s="224"/>
      <c r="I130" s="177"/>
    </row>
    <row r="131" spans="1:9" s="192" customFormat="1" ht="15">
      <c r="A131" s="266" t="s">
        <v>5817</v>
      </c>
      <c r="B131" s="266"/>
      <c r="C131" s="267"/>
      <c r="D131" s="268"/>
      <c r="E131" s="269"/>
      <c r="F131" s="269"/>
      <c r="G131" s="270">
        <f>G133</f>
        <v>164281.63477749706</v>
      </c>
      <c r="H131" s="257"/>
      <c r="I131" s="270"/>
    </row>
    <row r="132" spans="1:9" s="192" customFormat="1" ht="15">
      <c r="A132" s="231" t="s">
        <v>5822</v>
      </c>
      <c r="B132" s="231"/>
      <c r="C132" s="232"/>
      <c r="D132" s="233"/>
      <c r="E132" s="234"/>
      <c r="F132" s="234"/>
      <c r="G132" s="228"/>
      <c r="H132" s="225"/>
      <c r="I132" s="226"/>
    </row>
    <row r="133" spans="1:9" ht="12.75">
      <c r="A133" s="174" t="s">
        <v>5407</v>
      </c>
      <c r="B133" s="174" t="s">
        <v>5838</v>
      </c>
      <c r="C133" s="179" t="str">
        <f>VLOOKUP($A133,'TPU 06_20'!$A$9:$D$4062,2,FALSE)</f>
        <v>Engenheiro de projetos pleno</v>
      </c>
      <c r="D133" s="180" t="str">
        <f>VLOOKUP($A133,'TPU 06_20'!$A$9:$D$4062,3,FALSE)</f>
        <v>mês</v>
      </c>
      <c r="E133" s="175">
        <f>VLOOKUP($A133,'TPU 06_20'!$A$9:$D$4062,4,FALSE)</f>
        <v>27380.272462916178</v>
      </c>
      <c r="F133" s="236">
        <v>6</v>
      </c>
      <c r="G133" s="176">
        <f>E133*F133</f>
        <v>164281.63477749706</v>
      </c>
      <c r="H133" s="180" t="s">
        <v>5886</v>
      </c>
      <c r="I133" s="174" t="s">
        <v>5823</v>
      </c>
    </row>
    <row r="134" spans="1:9" ht="12.75">
      <c r="A134" s="174"/>
      <c r="B134" s="174"/>
      <c r="C134" s="179"/>
      <c r="D134" s="180"/>
      <c r="E134" s="177"/>
      <c r="F134" s="177"/>
      <c r="G134" s="177"/>
      <c r="H134" s="224"/>
      <c r="I134" s="177"/>
    </row>
    <row r="135" spans="1:9" ht="15">
      <c r="A135" s="266" t="s">
        <v>5847</v>
      </c>
      <c r="B135" s="266"/>
      <c r="C135" s="267"/>
      <c r="D135" s="268"/>
      <c r="E135" s="269"/>
      <c r="F135" s="269"/>
      <c r="G135" s="270">
        <f>SUM(G137:G140)</f>
        <v>771323.94065004145</v>
      </c>
      <c r="H135" s="257"/>
      <c r="I135" s="270"/>
    </row>
    <row r="136" spans="1:9" ht="15">
      <c r="A136" s="231" t="s">
        <v>5822</v>
      </c>
      <c r="B136" s="231"/>
      <c r="C136" s="232"/>
      <c r="D136" s="233"/>
      <c r="E136" s="234"/>
      <c r="F136" s="234"/>
      <c r="G136" s="228"/>
      <c r="H136" s="225"/>
      <c r="I136" s="226"/>
    </row>
    <row r="137" spans="1:9" ht="12.75">
      <c r="A137" s="174" t="s">
        <v>5331</v>
      </c>
      <c r="B137" s="174" t="s">
        <v>5838</v>
      </c>
      <c r="C137" s="179" t="str">
        <f>VLOOKUP($A137,'TPU 06_20'!$A$9:$D$4062,2,FALSE)</f>
        <v>Analista de desenvolvimento de sistemas pleno</v>
      </c>
      <c r="D137" s="180" t="str">
        <f>VLOOKUP($A137,'TPU 06_20'!$A$9:$D$4062,3,FALSE)</f>
        <v>mês</v>
      </c>
      <c r="E137" s="175">
        <f>VLOOKUP($A137,'TPU 06_20'!$A$9:$D$4062,4,FALSE)</f>
        <v>14274.67519250664</v>
      </c>
      <c r="F137" s="236">
        <v>8</v>
      </c>
      <c r="G137" s="176">
        <f>E137*F137</f>
        <v>114197.40154005312</v>
      </c>
      <c r="H137" s="180" t="s">
        <v>5886</v>
      </c>
      <c r="I137" s="174" t="s">
        <v>5831</v>
      </c>
    </row>
    <row r="138" spans="1:9" ht="12.75">
      <c r="A138" s="174" t="s">
        <v>5407</v>
      </c>
      <c r="B138" s="174" t="s">
        <v>5838</v>
      </c>
      <c r="C138" s="179" t="str">
        <f>VLOOKUP($A138,'TPU 06_20'!$A$9:$D$4062,2,FALSE)</f>
        <v>Engenheiro de projetos pleno</v>
      </c>
      <c r="D138" s="180" t="str">
        <f>VLOOKUP($A138,'TPU 06_20'!$A$9:$D$4062,3,FALSE)</f>
        <v>mês</v>
      </c>
      <c r="E138" s="175">
        <f>VLOOKUP($A138,'TPU 06_20'!$A$9:$D$4062,4,FALSE)</f>
        <v>27380.272462916178</v>
      </c>
      <c r="F138" s="236">
        <v>8</v>
      </c>
      <c r="G138" s="176">
        <f>E138*F138</f>
        <v>219042.17970332943</v>
      </c>
      <c r="H138" s="180" t="s">
        <v>5886</v>
      </c>
      <c r="I138" s="174" t="s">
        <v>5823</v>
      </c>
    </row>
    <row r="139" spans="1:9" ht="12.75">
      <c r="A139" s="174" t="s">
        <v>5407</v>
      </c>
      <c r="B139" s="174" t="s">
        <v>5838</v>
      </c>
      <c r="C139" s="179" t="str">
        <f>VLOOKUP($A139,'TPU 06_20'!$A$9:$D$4062,2,FALSE)</f>
        <v>Engenheiro de projetos pleno</v>
      </c>
      <c r="D139" s="180" t="str">
        <f>VLOOKUP($A139,'TPU 06_20'!$A$9:$D$4062,3,FALSE)</f>
        <v>mês</v>
      </c>
      <c r="E139" s="175">
        <f>VLOOKUP($A139,'TPU 06_20'!$A$9:$D$4062,4,FALSE)</f>
        <v>27380.272462916178</v>
      </c>
      <c r="F139" s="236">
        <v>8</v>
      </c>
      <c r="G139" s="176">
        <f>E139*F139</f>
        <v>219042.17970332943</v>
      </c>
      <c r="H139" s="180" t="s">
        <v>5886</v>
      </c>
      <c r="I139" s="174" t="s">
        <v>5823</v>
      </c>
    </row>
    <row r="140" spans="1:9" ht="12.75">
      <c r="A140" s="174" t="s">
        <v>5407</v>
      </c>
      <c r="B140" s="174" t="s">
        <v>5838</v>
      </c>
      <c r="C140" s="179" t="str">
        <f>VLOOKUP($A140,'TPU 06_20'!$A$9:$D$4062,2,FALSE)</f>
        <v>Engenheiro de projetos pleno</v>
      </c>
      <c r="D140" s="180" t="str">
        <f>VLOOKUP($A140,'TPU 06_20'!$A$9:$D$4062,3,FALSE)</f>
        <v>mês</v>
      </c>
      <c r="E140" s="175">
        <f>VLOOKUP($A140,'TPU 06_20'!$A$9:$D$4062,4,FALSE)</f>
        <v>27380.272462916178</v>
      </c>
      <c r="F140" s="236">
        <v>8</v>
      </c>
      <c r="G140" s="176">
        <f>E140*F140</f>
        <v>219042.17970332943</v>
      </c>
      <c r="H140" s="180" t="s">
        <v>5886</v>
      </c>
      <c r="I140" s="174" t="s">
        <v>5823</v>
      </c>
    </row>
    <row r="141" spans="1:9" ht="12.75">
      <c r="A141" s="174"/>
      <c r="B141" s="174"/>
      <c r="C141" s="179"/>
      <c r="D141" s="180"/>
      <c r="E141" s="177"/>
      <c r="F141" s="177"/>
      <c r="G141" s="177"/>
      <c r="H141" s="224"/>
      <c r="I141" s="177"/>
    </row>
    <row r="142" spans="1:9" s="192" customFormat="1" ht="15">
      <c r="A142" s="266" t="s">
        <v>5848</v>
      </c>
      <c r="B142" s="266"/>
      <c r="C142" s="267"/>
      <c r="D142" s="268"/>
      <c r="E142" s="269"/>
      <c r="F142" s="269"/>
      <c r="G142" s="270">
        <f>SUM(G144:G148)</f>
        <v>874295.58267384511</v>
      </c>
      <c r="H142" s="257"/>
      <c r="I142" s="270"/>
    </row>
    <row r="143" spans="1:9" s="192" customFormat="1" ht="15">
      <c r="A143" s="231" t="s">
        <v>5822</v>
      </c>
      <c r="B143" s="231"/>
      <c r="C143" s="232"/>
      <c r="D143" s="233"/>
      <c r="E143" s="234"/>
      <c r="F143" s="234"/>
      <c r="G143" s="228"/>
      <c r="H143" s="225"/>
      <c r="I143" s="226"/>
    </row>
    <row r="144" spans="1:9" ht="12.75">
      <c r="A144" s="174" t="s">
        <v>5375</v>
      </c>
      <c r="B144" s="174" t="s">
        <v>5838</v>
      </c>
      <c r="C144" s="179" t="str">
        <f>VLOOKUP($A144,'TPU 06_20'!$A$9:$D$4062,2,FALSE)</f>
        <v>Economista sênior</v>
      </c>
      <c r="D144" s="180" t="str">
        <f>VLOOKUP($A144,'TPU 06_20'!$A$9:$D$4062,3,FALSE)</f>
        <v>mês</v>
      </c>
      <c r="E144" s="175">
        <f>VLOOKUP($A144,'TPU 06_20'!$A$9:$D$4062,4,FALSE)</f>
        <v>30812.376132214322</v>
      </c>
      <c r="F144" s="177">
        <v>12</v>
      </c>
      <c r="G144" s="176">
        <f>E144*F144</f>
        <v>369748.51358657185</v>
      </c>
      <c r="H144" s="180" t="s">
        <v>5886</v>
      </c>
      <c r="I144" s="174" t="s">
        <v>5823</v>
      </c>
    </row>
    <row r="145" spans="1:9" ht="12.75">
      <c r="A145" s="174" t="s">
        <v>5371</v>
      </c>
      <c r="B145" s="174" t="s">
        <v>5838</v>
      </c>
      <c r="C145" s="179" t="str">
        <f>VLOOKUP($A145,'TPU 06_20'!$A$9:$D$4062,2,FALSE)</f>
        <v>Economista júnior</v>
      </c>
      <c r="D145" s="180" t="str">
        <f>VLOOKUP($A145,'TPU 06_20'!$A$9:$D$4062,3,FALSE)</f>
        <v>mês</v>
      </c>
      <c r="E145" s="175">
        <f>VLOOKUP($A145,'TPU 06_20'!$A$9:$D$4062,4,FALSE)</f>
        <v>13469.098384233015</v>
      </c>
      <c r="F145" s="177">
        <v>8</v>
      </c>
      <c r="G145" s="176">
        <f>E145*F145</f>
        <v>107752.78707386412</v>
      </c>
      <c r="H145" s="180" t="s">
        <v>5886</v>
      </c>
      <c r="I145" s="174" t="s">
        <v>5823</v>
      </c>
    </row>
    <row r="146" spans="1:9" ht="12.75">
      <c r="A146" s="174" t="s">
        <v>5407</v>
      </c>
      <c r="B146" s="174" t="s">
        <v>5838</v>
      </c>
      <c r="C146" s="179" t="str">
        <f>VLOOKUP($A146,'[10]TPU 06_20'!$A$9:$D$4051,2,FALSE)</f>
        <v>Engenheiro de projetos pleno</v>
      </c>
      <c r="D146" s="180" t="str">
        <f>VLOOKUP($A146,'[10]TPU 06_20'!$A$9:$D$4051,3,FALSE)</f>
        <v>mês</v>
      </c>
      <c r="E146" s="175">
        <f>VLOOKUP($A146,'[10]TPU 06_20'!$A$9:$D$4051,4,FALSE)</f>
        <v>27380.272462916178</v>
      </c>
      <c r="F146" s="177">
        <v>8</v>
      </c>
      <c r="G146" s="176">
        <f>E146*F146</f>
        <v>219042.17970332943</v>
      </c>
      <c r="H146" s="180" t="s">
        <v>5884</v>
      </c>
      <c r="I146" s="174" t="s">
        <v>5823</v>
      </c>
    </row>
    <row r="147" spans="1:9" ht="12.75">
      <c r="A147" s="174" t="s">
        <v>5331</v>
      </c>
      <c r="B147" s="174" t="s">
        <v>5838</v>
      </c>
      <c r="C147" s="179" t="str">
        <f>VLOOKUP($A147,'TPU 06_20'!$A$9:$D$4062,2,FALSE)</f>
        <v>Analista de desenvolvimento de sistemas pleno</v>
      </c>
      <c r="D147" s="180" t="str">
        <f>VLOOKUP($A147,'TPU 06_20'!$A$9:$D$4062,3,FALSE)</f>
        <v>mês</v>
      </c>
      <c r="E147" s="175">
        <f>VLOOKUP($A147,'TPU 06_20'!$A$9:$D$4062,4,FALSE)</f>
        <v>14274.67519250664</v>
      </c>
      <c r="F147" s="177">
        <v>12</v>
      </c>
      <c r="G147" s="176">
        <f>E147*F147</f>
        <v>171296.10231007967</v>
      </c>
      <c r="H147" s="180" t="s">
        <v>5886</v>
      </c>
      <c r="I147" s="174" t="s">
        <v>5823</v>
      </c>
    </row>
    <row r="148" spans="1:9" ht="12.75">
      <c r="A148" s="227" t="s">
        <v>11</v>
      </c>
      <c r="B148" s="227" t="s">
        <v>5838</v>
      </c>
      <c r="C148" s="179" t="s">
        <v>3969</v>
      </c>
      <c r="D148" s="180" t="s">
        <v>14</v>
      </c>
      <c r="E148" s="236">
        <v>161.4</v>
      </c>
      <c r="F148" s="236">
        <v>40</v>
      </c>
      <c r="G148" s="176">
        <f>F148*E148</f>
        <v>6456</v>
      </c>
      <c r="H148" s="294" t="s">
        <v>3970</v>
      </c>
      <c r="I148" s="174"/>
    </row>
    <row r="149" spans="1:9" ht="12.75">
      <c r="A149" s="174"/>
      <c r="B149" s="174"/>
      <c r="C149" s="179"/>
      <c r="D149" s="180"/>
      <c r="E149" s="236"/>
      <c r="F149" s="177"/>
      <c r="G149" s="177"/>
      <c r="H149" s="224"/>
      <c r="I149" s="177"/>
    </row>
    <row r="150" spans="1:9" s="192" customFormat="1" ht="15">
      <c r="A150" s="266" t="s">
        <v>5849</v>
      </c>
      <c r="B150" s="266"/>
      <c r="C150" s="267"/>
      <c r="D150" s="268"/>
      <c r="E150" s="269"/>
      <c r="F150" s="269"/>
      <c r="G150" s="270">
        <f>SUM(G152:G156)</f>
        <v>838876.51954124798</v>
      </c>
      <c r="H150" s="257"/>
      <c r="I150" s="270"/>
    </row>
    <row r="151" spans="1:9" s="192" customFormat="1" ht="15">
      <c r="A151" s="231" t="s">
        <v>5822</v>
      </c>
      <c r="B151" s="231"/>
      <c r="C151" s="232"/>
      <c r="D151" s="233"/>
      <c r="E151" s="234"/>
      <c r="F151" s="234"/>
      <c r="G151" s="228"/>
      <c r="H151" s="225"/>
      <c r="I151" s="226"/>
    </row>
    <row r="152" spans="1:9" ht="12.75">
      <c r="A152" s="174" t="s">
        <v>5327</v>
      </c>
      <c r="B152" s="174" t="s">
        <v>5838</v>
      </c>
      <c r="C152" s="179" t="str">
        <f>VLOOKUP($A152,'TPU 06_20'!$A$9:$D$4062,2,FALSE)</f>
        <v>Advogado sênior</v>
      </c>
      <c r="D152" s="180" t="str">
        <f>VLOOKUP($A152,'TPU 06_20'!$A$9:$D$4062,3,FALSE)</f>
        <v>mês</v>
      </c>
      <c r="E152" s="243">
        <f>VLOOKUP($A152,'TPU 06_20'!$A$9:$D$4062,4,FALSE)</f>
        <v>26344.145844245508</v>
      </c>
      <c r="F152" s="177">
        <v>12</v>
      </c>
      <c r="G152" s="176">
        <f t="shared" ref="G152:G156" si="25">E152*F152</f>
        <v>316129.75013094611</v>
      </c>
      <c r="H152" s="180" t="s">
        <v>5886</v>
      </c>
      <c r="I152" s="174" t="s">
        <v>5823</v>
      </c>
    </row>
    <row r="153" spans="1:9" ht="12.75">
      <c r="A153" s="174" t="s">
        <v>5327</v>
      </c>
      <c r="B153" s="174" t="s">
        <v>5838</v>
      </c>
      <c r="C153" s="179" t="str">
        <f>VLOOKUP($A153,'TPU 06_20'!$A$9:$D$4062,2,FALSE)</f>
        <v>Advogado sênior</v>
      </c>
      <c r="D153" s="180" t="str">
        <f>VLOOKUP($A153,'TPU 06_20'!$A$9:$D$4062,3,FALSE)</f>
        <v>mês</v>
      </c>
      <c r="E153" s="243">
        <f>VLOOKUP($A153,'TPU 06_20'!$A$9:$D$4062,4,FALSE)</f>
        <v>26344.145844245508</v>
      </c>
      <c r="F153" s="177">
        <v>10</v>
      </c>
      <c r="G153" s="176">
        <f t="shared" si="25"/>
        <v>263441.4584424551</v>
      </c>
      <c r="H153" s="180" t="s">
        <v>5886</v>
      </c>
      <c r="I153" s="174" t="s">
        <v>5823</v>
      </c>
    </row>
    <row r="154" spans="1:9" ht="12.75">
      <c r="A154" s="174" t="s">
        <v>5323</v>
      </c>
      <c r="B154" s="174" t="s">
        <v>5838</v>
      </c>
      <c r="C154" s="179" t="str">
        <f>VLOOKUP($A154,'TPU 06_20'!$A$9:$D$4062,2,FALSE)</f>
        <v>Advogado júnior</v>
      </c>
      <c r="D154" s="180" t="str">
        <f>VLOOKUP($A154,'TPU 06_20'!$A$9:$D$4062,3,FALSE)</f>
        <v>mês</v>
      </c>
      <c r="E154" s="243">
        <f>VLOOKUP($A154,'TPU 06_20'!$A$9:$D$4062,4,FALSE)</f>
        <v>12642.465548392343</v>
      </c>
      <c r="F154" s="177">
        <v>10</v>
      </c>
      <c r="G154" s="176">
        <f t="shared" si="25"/>
        <v>126424.65548392343</v>
      </c>
      <c r="H154" s="180" t="s">
        <v>5886</v>
      </c>
      <c r="I154" s="174" t="s">
        <v>5823</v>
      </c>
    </row>
    <row r="155" spans="1:9" ht="12.75">
      <c r="A155" s="174" t="s">
        <v>5323</v>
      </c>
      <c r="B155" s="174" t="s">
        <v>5838</v>
      </c>
      <c r="C155" s="179" t="str">
        <f>VLOOKUP($A155,'TPU 06_20'!$A$9:$D$4062,2,FALSE)</f>
        <v>Advogado júnior</v>
      </c>
      <c r="D155" s="180" t="str">
        <f>VLOOKUP($A155,'TPU 06_20'!$A$9:$D$4062,3,FALSE)</f>
        <v>mês</v>
      </c>
      <c r="E155" s="243">
        <f>VLOOKUP($A155,'TPU 06_20'!$A$9:$D$4062,4,FALSE)</f>
        <v>12642.465548392343</v>
      </c>
      <c r="F155" s="177">
        <v>10</v>
      </c>
      <c r="G155" s="176">
        <f t="shared" si="25"/>
        <v>126424.65548392343</v>
      </c>
      <c r="H155" s="180" t="s">
        <v>5886</v>
      </c>
      <c r="I155" s="174" t="s">
        <v>5823</v>
      </c>
    </row>
    <row r="156" spans="1:9" ht="12.75">
      <c r="A156" s="227" t="s">
        <v>11</v>
      </c>
      <c r="B156" s="174" t="s">
        <v>5838</v>
      </c>
      <c r="C156" s="179" t="s">
        <v>3969</v>
      </c>
      <c r="D156" s="180" t="s">
        <v>14</v>
      </c>
      <c r="E156" s="236">
        <v>161.4</v>
      </c>
      <c r="F156" s="236">
        <v>40</v>
      </c>
      <c r="G156" s="177">
        <f t="shared" si="25"/>
        <v>6456</v>
      </c>
      <c r="H156" s="294" t="s">
        <v>3970</v>
      </c>
      <c r="I156" s="174"/>
    </row>
    <row r="157" spans="1:9" ht="12.75">
      <c r="A157" s="174"/>
      <c r="B157" s="174"/>
      <c r="C157" s="179"/>
      <c r="D157" s="180"/>
      <c r="E157" s="177"/>
      <c r="F157" s="177"/>
      <c r="G157" s="177"/>
      <c r="H157" s="224"/>
      <c r="I157" s="177"/>
    </row>
    <row r="158" spans="1:9" ht="15.75" customHeight="1">
      <c r="A158" s="266" t="s">
        <v>5883</v>
      </c>
      <c r="B158" s="266"/>
      <c r="C158" s="267"/>
      <c r="D158" s="268"/>
      <c r="E158" s="269"/>
      <c r="F158" s="269"/>
      <c r="G158" s="270">
        <f>SUM(G160:G161)</f>
        <v>392791.4753108304</v>
      </c>
      <c r="H158" s="257"/>
      <c r="I158" s="270"/>
    </row>
    <row r="159" spans="1:9" ht="15.75" customHeight="1">
      <c r="A159" s="231" t="s">
        <v>5822</v>
      </c>
      <c r="B159" s="231"/>
      <c r="C159" s="232"/>
      <c r="D159" s="233"/>
      <c r="E159" s="234"/>
      <c r="F159" s="234"/>
      <c r="G159" s="228"/>
      <c r="H159" s="225"/>
      <c r="I159" s="226"/>
    </row>
    <row r="160" spans="1:9" ht="15.75" customHeight="1">
      <c r="A160" s="174" t="s">
        <v>2019</v>
      </c>
      <c r="B160" s="174" t="s">
        <v>5838</v>
      </c>
      <c r="C160" s="179" t="str">
        <f>VLOOKUP($A160,'[10]TPU 06_20'!$A$9:$D$4062,2,FALSE)</f>
        <v xml:space="preserve">COORDENADOR                                                                    </v>
      </c>
      <c r="D160" s="180" t="str">
        <f>VLOOKUP($A160,'[10]TPU 06_20'!$A$9:$D$4062,3,FALSE)</f>
        <v>hora</v>
      </c>
      <c r="E160" s="243">
        <f>VLOOKUP($A160,'TPU 06_20'!$A$9:$D$4062,4,FALSE)</f>
        <v>432.78378888888892</v>
      </c>
      <c r="F160" s="177">
        <f>12*22*2</f>
        <v>528</v>
      </c>
      <c r="G160" s="176">
        <f>E160*F160</f>
        <v>228509.84053333336</v>
      </c>
      <c r="H160" s="180" t="s">
        <v>5884</v>
      </c>
      <c r="I160" s="174" t="s">
        <v>5823</v>
      </c>
    </row>
    <row r="161" spans="1:9" ht="15.75" customHeight="1">
      <c r="A161" s="174" t="s">
        <v>5407</v>
      </c>
      <c r="B161" s="174" t="s">
        <v>5838</v>
      </c>
      <c r="C161" s="179" t="str">
        <f>VLOOKUP($A161,'[10]TPU 06_20'!$A$9:$D$4062,2,FALSE)</f>
        <v>Engenheiro de projetos pleno</v>
      </c>
      <c r="D161" s="180" t="str">
        <f>VLOOKUP($A161,'[10]TPU 06_20'!$A$9:$D$4062,3,FALSE)</f>
        <v>mês</v>
      </c>
      <c r="E161" s="243">
        <f>VLOOKUP($A161,'TPU 06_20'!$A$9:$D$4062,4,FALSE)</f>
        <v>27380.272462916178</v>
      </c>
      <c r="F161" s="177">
        <v>6</v>
      </c>
      <c r="G161" s="176">
        <f>E161*F161</f>
        <v>164281.63477749706</v>
      </c>
      <c r="H161" s="180" t="s">
        <v>5886</v>
      </c>
      <c r="I161" s="174" t="s">
        <v>5823</v>
      </c>
    </row>
    <row r="163" spans="1:9" ht="15.75" customHeight="1">
      <c r="A163" s="266" t="s">
        <v>5885</v>
      </c>
      <c r="B163" s="266"/>
      <c r="C163" s="267"/>
      <c r="D163" s="268"/>
      <c r="E163" s="269"/>
      <c r="F163" s="269"/>
      <c r="G163" s="270">
        <f>SUM(G164:G166)</f>
        <v>112991.529614959</v>
      </c>
      <c r="H163" s="257"/>
      <c r="I163" s="270"/>
    </row>
    <row r="164" spans="1:9" ht="15.75" customHeight="1">
      <c r="A164" s="174" t="s">
        <v>5405</v>
      </c>
      <c r="B164" s="174" t="s">
        <v>5838</v>
      </c>
      <c r="C164" s="179" t="str">
        <f>VLOOKUP($A164,'[10]TPU 06_20'!$A$9:$D$4062,2,FALSE)</f>
        <v>Engenheiro de projetos júnior</v>
      </c>
      <c r="D164" s="180" t="str">
        <f>VLOOKUP($A164,'[10]TPU 06_20'!$A$9:$D$4062,3,FALSE)</f>
        <v>mês</v>
      </c>
      <c r="E164" s="243">
        <f>VLOOKUP($A164,'TPU 06_20'!$A$9:$D$4062,4,FALSE)</f>
        <v>24155.529590767041</v>
      </c>
      <c r="F164" s="236">
        <v>3</v>
      </c>
      <c r="G164" s="176">
        <f t="shared" ref="G164" si="26">E164*F164</f>
        <v>72466.588772301126</v>
      </c>
      <c r="H164" s="180" t="s">
        <v>5886</v>
      </c>
      <c r="I164" s="174" t="s">
        <v>5809</v>
      </c>
    </row>
    <row r="165" spans="1:9" ht="15.75" customHeight="1">
      <c r="A165" s="174" t="s">
        <v>5475</v>
      </c>
      <c r="B165" s="174" t="s">
        <v>5838</v>
      </c>
      <c r="C165" s="242" t="str">
        <f>VLOOKUP($A165,'[10]TPU 06_20'!$A$9:$D$4062,2,FALSE)</f>
        <v>Técnico em geoprocessamento</v>
      </c>
      <c r="D165" s="180" t="str">
        <f>VLOOKUP($A165,'[10]TPU 06_20'!$A$9:$D$4062,3,FALSE)</f>
        <v>mês</v>
      </c>
      <c r="E165" s="243">
        <f>VLOOKUP($A165,'TPU 06_20'!$A$9:$D$4062,4,FALSE)</f>
        <v>6754.1568071096444</v>
      </c>
      <c r="F165" s="177">
        <v>3</v>
      </c>
      <c r="G165" s="176">
        <f>E165*F165</f>
        <v>20262.470421328933</v>
      </c>
      <c r="H165" s="180" t="s">
        <v>5886</v>
      </c>
      <c r="I165" s="175" t="s">
        <v>5831</v>
      </c>
    </row>
    <row r="166" spans="1:9" ht="15.75" customHeight="1">
      <c r="A166" s="174" t="s">
        <v>5475</v>
      </c>
      <c r="B166" s="174" t="s">
        <v>5838</v>
      </c>
      <c r="C166" s="242" t="str">
        <f>VLOOKUP($A166,'[10]TPU 06_20'!$A$9:$D$4062,2,FALSE)</f>
        <v>Técnico em geoprocessamento</v>
      </c>
      <c r="D166" s="180" t="str">
        <f>VLOOKUP($A166,'[10]TPU 06_20'!$A$9:$D$4062,3,FALSE)</f>
        <v>mês</v>
      </c>
      <c r="E166" s="243">
        <f>VLOOKUP($A166,'TPU 06_20'!$A$9:$D$4062,4,FALSE)</f>
        <v>6754.1568071096444</v>
      </c>
      <c r="F166" s="177">
        <v>3</v>
      </c>
      <c r="G166" s="176">
        <f>E166*F166</f>
        <v>20262.470421328933</v>
      </c>
      <c r="H166" s="180" t="s">
        <v>5886</v>
      </c>
      <c r="I166" s="175" t="s">
        <v>5831</v>
      </c>
    </row>
  </sheetData>
  <mergeCells count="2">
    <mergeCell ref="A1:C1"/>
    <mergeCell ref="A2:C2"/>
  </mergeCells>
  <pageMargins left="0.511811024" right="0.511811024" top="0.78740157499999996" bottom="0.78740157499999996" header="0.31496062000000002" footer="0.31496062000000002"/>
  <pageSetup paperSize="9"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1"/>
  <dimension ref="A1:S92"/>
  <sheetViews>
    <sheetView topLeftCell="A4" workbookViewId="0">
      <selection activeCell="L15" sqref="L15"/>
    </sheetView>
  </sheetViews>
  <sheetFormatPr defaultRowHeight="14.25"/>
  <cols>
    <col min="1" max="1" width="24.7109375" style="83" customWidth="1"/>
    <col min="2" max="3" width="21.28515625" style="83" customWidth="1"/>
    <col min="4" max="4" width="53.5703125" style="84" customWidth="1"/>
    <col min="5" max="5" width="19.85546875" style="84" bestFit="1" customWidth="1"/>
    <col min="6" max="6" width="15.85546875" style="84" bestFit="1" customWidth="1"/>
    <col min="7" max="7" width="15.7109375" style="83" customWidth="1"/>
    <col min="8" max="9" width="10.7109375" style="83" customWidth="1"/>
    <col min="10" max="10" width="15.7109375" style="83" customWidth="1"/>
    <col min="11" max="11" width="10.7109375" style="83" customWidth="1"/>
    <col min="12" max="12" width="10.7109375" style="85" customWidth="1"/>
    <col min="13" max="13" width="10.7109375" style="86" customWidth="1"/>
    <col min="14" max="15" width="15.7109375" style="86" customWidth="1"/>
    <col min="16" max="16" width="9.140625" style="31"/>
    <col min="17" max="18" width="9.140625" style="76"/>
    <col min="19" max="19" width="13.85546875" style="76" bestFit="1" customWidth="1"/>
    <col min="20" max="16384" width="9.140625" style="76"/>
  </cols>
  <sheetData>
    <row r="1" spans="1:19" s="31" customFormat="1" ht="15" customHeight="1">
      <c r="A1" s="319" t="s">
        <v>5493</v>
      </c>
      <c r="B1" s="320"/>
      <c r="C1" s="320"/>
      <c r="D1" s="320"/>
      <c r="E1" s="320"/>
      <c r="F1" s="320"/>
      <c r="G1" s="320"/>
      <c r="H1" s="320"/>
      <c r="I1" s="320"/>
      <c r="J1" s="320"/>
      <c r="K1" s="320"/>
      <c r="L1" s="320"/>
      <c r="M1" s="320"/>
      <c r="N1" s="320"/>
      <c r="O1" s="321"/>
    </row>
    <row r="2" spans="1:19" s="31" customFormat="1" ht="15" customHeight="1">
      <c r="A2" s="322"/>
      <c r="B2" s="323"/>
      <c r="C2" s="323"/>
      <c r="D2" s="323"/>
      <c r="E2" s="323"/>
      <c r="F2" s="323"/>
      <c r="G2" s="323"/>
      <c r="H2" s="323"/>
      <c r="I2" s="323"/>
      <c r="J2" s="323"/>
      <c r="K2" s="323"/>
      <c r="L2" s="323"/>
      <c r="M2" s="323"/>
      <c r="N2" s="323"/>
      <c r="O2" s="324"/>
    </row>
    <row r="3" spans="1:19" s="31" customFormat="1" ht="15" customHeight="1">
      <c r="A3" s="322"/>
      <c r="B3" s="323"/>
      <c r="C3" s="323"/>
      <c r="D3" s="323"/>
      <c r="E3" s="323"/>
      <c r="F3" s="323"/>
      <c r="G3" s="323"/>
      <c r="H3" s="323"/>
      <c r="I3" s="323"/>
      <c r="J3" s="323"/>
      <c r="K3" s="323"/>
      <c r="L3" s="323"/>
      <c r="M3" s="323"/>
      <c r="N3" s="323"/>
      <c r="O3" s="324"/>
    </row>
    <row r="4" spans="1:19" s="31" customFormat="1" ht="15" customHeight="1">
      <c r="A4" s="322"/>
      <c r="B4" s="323"/>
      <c r="C4" s="323"/>
      <c r="D4" s="323"/>
      <c r="E4" s="323"/>
      <c r="F4" s="323"/>
      <c r="G4" s="323"/>
      <c r="H4" s="323"/>
      <c r="I4" s="323"/>
      <c r="J4" s="323"/>
      <c r="K4" s="323"/>
      <c r="L4" s="323"/>
      <c r="M4" s="323"/>
      <c r="N4" s="323"/>
      <c r="O4" s="324"/>
    </row>
    <row r="5" spans="1:19" s="31" customFormat="1" ht="15" customHeight="1">
      <c r="A5" s="322"/>
      <c r="B5" s="323"/>
      <c r="C5" s="323"/>
      <c r="D5" s="323"/>
      <c r="E5" s="323"/>
      <c r="F5" s="323"/>
      <c r="G5" s="323"/>
      <c r="H5" s="323"/>
      <c r="I5" s="323"/>
      <c r="J5" s="323"/>
      <c r="K5" s="323"/>
      <c r="L5" s="323"/>
      <c r="M5" s="323"/>
      <c r="N5" s="323"/>
      <c r="O5" s="324"/>
    </row>
    <row r="6" spans="1:19" s="31" customFormat="1" ht="15.75" customHeight="1" thickBot="1">
      <c r="A6" s="325"/>
      <c r="B6" s="326"/>
      <c r="C6" s="326"/>
      <c r="D6" s="326"/>
      <c r="E6" s="326"/>
      <c r="F6" s="326"/>
      <c r="G6" s="326"/>
      <c r="H6" s="326"/>
      <c r="I6" s="326"/>
      <c r="J6" s="326"/>
      <c r="K6" s="326"/>
      <c r="L6" s="326"/>
      <c r="M6" s="326"/>
      <c r="N6" s="326"/>
      <c r="O6" s="327"/>
    </row>
    <row r="7" spans="1:19" s="31" customFormat="1" ht="30" customHeight="1" thickBot="1">
      <c r="A7" s="328" t="s">
        <v>5494</v>
      </c>
      <c r="B7" s="329"/>
      <c r="C7" s="329"/>
      <c r="D7" s="329"/>
      <c r="E7" s="329"/>
      <c r="F7" s="329"/>
      <c r="G7" s="329"/>
      <c r="H7" s="329"/>
      <c r="I7" s="329"/>
      <c r="J7" s="329"/>
      <c r="K7" s="329"/>
      <c r="L7" s="329"/>
      <c r="M7" s="329"/>
      <c r="N7" s="329"/>
      <c r="O7" s="330"/>
    </row>
    <row r="8" spans="1:19" s="31" customFormat="1" ht="24.95" customHeight="1">
      <c r="A8" s="331" t="str">
        <f>'[11]1 - RESUMO GERAL'!A8:D8</f>
        <v>OBJETIVO:</v>
      </c>
      <c r="B8" s="332"/>
      <c r="C8" s="332"/>
      <c r="D8" s="332"/>
      <c r="E8" s="332"/>
      <c r="F8" s="332"/>
      <c r="G8" s="332"/>
      <c r="H8" s="332"/>
      <c r="I8" s="332"/>
      <c r="J8" s="332"/>
      <c r="K8" s="332"/>
      <c r="L8" s="332"/>
      <c r="M8" s="332"/>
      <c r="N8" s="332"/>
      <c r="O8" s="333"/>
    </row>
    <row r="9" spans="1:19" s="31" customFormat="1" ht="24.95" customHeight="1">
      <c r="A9" s="334" t="s">
        <v>5562</v>
      </c>
      <c r="B9" s="335"/>
      <c r="C9" s="335"/>
      <c r="D9" s="335"/>
      <c r="E9" s="335"/>
      <c r="F9" s="335"/>
      <c r="G9" s="335"/>
      <c r="H9" s="335"/>
      <c r="I9" s="335"/>
      <c r="J9" s="335"/>
      <c r="K9" s="335"/>
      <c r="L9" s="335"/>
      <c r="M9" s="335"/>
      <c r="N9" s="335"/>
      <c r="O9" s="336"/>
    </row>
    <row r="10" spans="1:19" s="31" customFormat="1" ht="24.95" customHeight="1" thickBot="1">
      <c r="A10" s="337" t="s">
        <v>5563</v>
      </c>
      <c r="B10" s="338"/>
      <c r="C10" s="338"/>
      <c r="D10" s="338"/>
      <c r="E10" s="32"/>
      <c r="F10" s="32"/>
      <c r="G10" s="33"/>
      <c r="H10" s="33"/>
      <c r="I10" s="33"/>
      <c r="J10" s="33"/>
      <c r="K10" s="338"/>
      <c r="L10" s="338"/>
      <c r="M10" s="338"/>
      <c r="N10" s="338"/>
      <c r="O10" s="339"/>
    </row>
    <row r="11" spans="1:19" s="31" customFormat="1" ht="15.75" thickBot="1">
      <c r="A11" s="349"/>
      <c r="B11" s="350"/>
      <c r="C11" s="34"/>
      <c r="D11" s="35"/>
      <c r="E11" s="35"/>
      <c r="F11" s="35"/>
      <c r="G11" s="36"/>
      <c r="H11" s="36"/>
      <c r="I11" s="36"/>
      <c r="J11" s="36"/>
      <c r="K11" s="36"/>
      <c r="L11" s="37"/>
      <c r="M11" s="38"/>
      <c r="N11" s="38"/>
      <c r="O11" s="39"/>
    </row>
    <row r="12" spans="1:19" s="31" customFormat="1" ht="15.75" customHeight="1" thickBot="1">
      <c r="A12" s="351" t="s">
        <v>5495</v>
      </c>
      <c r="B12" s="351" t="s">
        <v>5496</v>
      </c>
      <c r="C12" s="351" t="s">
        <v>5497</v>
      </c>
      <c r="D12" s="353" t="s">
        <v>5498</v>
      </c>
      <c r="E12" s="352" t="s">
        <v>5499</v>
      </c>
      <c r="F12" s="352" t="s">
        <v>5500</v>
      </c>
      <c r="G12" s="351" t="s">
        <v>5501</v>
      </c>
      <c r="H12" s="356" t="s">
        <v>5502</v>
      </c>
      <c r="I12" s="357"/>
      <c r="J12" s="357"/>
      <c r="K12" s="356" t="s">
        <v>5503</v>
      </c>
      <c r="L12" s="357"/>
      <c r="M12" s="357"/>
      <c r="N12" s="358"/>
      <c r="O12" s="359" t="s">
        <v>5504</v>
      </c>
    </row>
    <row r="13" spans="1:19" s="43" customFormat="1" ht="39.950000000000003" customHeight="1" thickBot="1">
      <c r="A13" s="351"/>
      <c r="B13" s="351"/>
      <c r="C13" s="351"/>
      <c r="D13" s="354"/>
      <c r="E13" s="355"/>
      <c r="F13" s="355"/>
      <c r="G13" s="351"/>
      <c r="H13" s="41" t="s">
        <v>5505</v>
      </c>
      <c r="I13" s="42" t="s">
        <v>5506</v>
      </c>
      <c r="J13" s="42" t="s">
        <v>5507</v>
      </c>
      <c r="K13" s="41" t="s">
        <v>5508</v>
      </c>
      <c r="L13" s="41" t="s">
        <v>5509</v>
      </c>
      <c r="M13" s="42" t="s">
        <v>5506</v>
      </c>
      <c r="N13" s="42" t="s">
        <v>5507</v>
      </c>
      <c r="O13" s="360"/>
      <c r="S13" s="44"/>
    </row>
    <row r="14" spans="1:19" s="43" customFormat="1" ht="39.950000000000003" customHeight="1" thickBot="1">
      <c r="A14" s="352"/>
      <c r="B14" s="352"/>
      <c r="C14" s="352"/>
      <c r="D14" s="354"/>
      <c r="E14" s="355"/>
      <c r="F14" s="355"/>
      <c r="G14" s="352"/>
      <c r="H14" s="135" t="s">
        <v>5510</v>
      </c>
      <c r="I14" s="40" t="s">
        <v>5511</v>
      </c>
      <c r="J14" s="40" t="s">
        <v>5512</v>
      </c>
      <c r="K14" s="135" t="s">
        <v>5513</v>
      </c>
      <c r="L14" s="40" t="s">
        <v>5514</v>
      </c>
      <c r="M14" s="40" t="s">
        <v>5515</v>
      </c>
      <c r="N14" s="40" t="s">
        <v>5516</v>
      </c>
      <c r="O14" s="42" t="s">
        <v>5517</v>
      </c>
    </row>
    <row r="15" spans="1:19" s="45" customFormat="1" ht="20.100000000000001" customHeight="1">
      <c r="A15" s="340" t="e">
        <f>'Parte A'!#REF!</f>
        <v>#REF!</v>
      </c>
      <c r="B15" s="343" t="e">
        <f>'Parte A'!#REF!</f>
        <v>#REF!</v>
      </c>
      <c r="C15" s="137"/>
      <c r="D15" s="138" t="str">
        <f>'Parte B'!C20</f>
        <v>Engenheiro de projetos pleno</v>
      </c>
      <c r="E15" s="139"/>
      <c r="F15" s="139" t="s">
        <v>5554</v>
      </c>
      <c r="G15" s="140" t="s">
        <v>5520</v>
      </c>
      <c r="H15" s="137">
        <v>1</v>
      </c>
      <c r="I15" s="137">
        <f>Passagens!H23</f>
        <v>677</v>
      </c>
      <c r="J15" s="141">
        <f>I15*H15</f>
        <v>677</v>
      </c>
      <c r="K15" s="137">
        <v>1</v>
      </c>
      <c r="L15" s="142">
        <v>2</v>
      </c>
      <c r="M15" s="137">
        <f t="shared" ref="M15:M58" si="0">IF(ISNA(MATCH($F15,$B$74:$B$91,0))=FALSE,$B$73,IF(ISNA(MATCH($F15,$C$74:$C$91,0))=FALSE,$C$73,IF(ISNA(MATCH($F15,$D$74:$D$91,0))=FALSE,$D$73,$E$73)))</f>
        <v>200.6</v>
      </c>
      <c r="N15" s="143">
        <f>M15*L15*K15</f>
        <v>401.2</v>
      </c>
      <c r="O15" s="346">
        <f>SUM(J15:J18,N15:N18,)</f>
        <v>2864.3999999999996</v>
      </c>
    </row>
    <row r="16" spans="1:19" s="45" customFormat="1" ht="20.100000000000001" customHeight="1">
      <c r="A16" s="341"/>
      <c r="B16" s="344"/>
      <c r="C16" s="56"/>
      <c r="D16" s="144" t="s">
        <v>5406</v>
      </c>
      <c r="E16" s="51"/>
      <c r="F16" s="51" t="s">
        <v>5616</v>
      </c>
      <c r="G16" s="145"/>
      <c r="H16" s="56"/>
      <c r="I16" s="56"/>
      <c r="J16" s="146"/>
      <c r="K16" s="56">
        <v>1</v>
      </c>
      <c r="L16" s="147">
        <v>2</v>
      </c>
      <c r="M16" s="56">
        <f t="shared" si="0"/>
        <v>177</v>
      </c>
      <c r="N16" s="148">
        <f t="shared" ref="N16:N18" si="1">M16*L16*K16</f>
        <v>354</v>
      </c>
      <c r="O16" s="347"/>
    </row>
    <row r="17" spans="1:15" s="45" customFormat="1" ht="20.100000000000001" customHeight="1">
      <c r="A17" s="341"/>
      <c r="B17" s="344"/>
      <c r="C17" s="56"/>
      <c r="D17" s="144" t="s">
        <v>5408</v>
      </c>
      <c r="E17" s="51"/>
      <c r="F17" s="51" t="s">
        <v>5554</v>
      </c>
      <c r="G17" s="145" t="str">
        <f>G15</f>
        <v>DECOLAR</v>
      </c>
      <c r="H17" s="56">
        <v>1</v>
      </c>
      <c r="I17" s="56">
        <f>Passagens!H23</f>
        <v>677</v>
      </c>
      <c r="J17" s="146">
        <f>I17*H17</f>
        <v>677</v>
      </c>
      <c r="K17" s="56">
        <v>1</v>
      </c>
      <c r="L17" s="147">
        <v>2</v>
      </c>
      <c r="M17" s="56">
        <f t="shared" si="0"/>
        <v>200.6</v>
      </c>
      <c r="N17" s="148">
        <f t="shared" si="1"/>
        <v>401.2</v>
      </c>
      <c r="O17" s="347"/>
    </row>
    <row r="18" spans="1:15" s="45" customFormat="1" ht="20.100000000000001" customHeight="1" thickBot="1">
      <c r="A18" s="342"/>
      <c r="B18" s="345"/>
      <c r="C18" s="46"/>
      <c r="D18" s="149" t="s">
        <v>5408</v>
      </c>
      <c r="E18" s="132"/>
      <c r="F18" s="132" t="s">
        <v>5616</v>
      </c>
      <c r="G18" s="150"/>
      <c r="H18" s="46"/>
      <c r="I18" s="46"/>
      <c r="J18" s="47"/>
      <c r="K18" s="46">
        <v>1</v>
      </c>
      <c r="L18" s="151">
        <v>2</v>
      </c>
      <c r="M18" s="46">
        <f t="shared" si="0"/>
        <v>177</v>
      </c>
      <c r="N18" s="152">
        <f t="shared" si="1"/>
        <v>354</v>
      </c>
      <c r="O18" s="348"/>
    </row>
    <row r="19" spans="1:15" s="45" customFormat="1" ht="20.100000000000001" customHeight="1">
      <c r="A19" s="372">
        <v>2</v>
      </c>
      <c r="B19" s="373" t="s">
        <v>5522</v>
      </c>
      <c r="C19" s="54" t="str">
        <f>INDEX('[11]TAB. CONSULTORIA Jan 2020'!$A$5:$Y$84,MATCH('DIÁRIAS E PASSAGENS '!D19,'[11]TAB. CONSULTORIA Jan 2020'!$B$5:$B$84,0),1)</f>
        <v>P8003</v>
      </c>
      <c r="D19" s="136" t="str">
        <f>'[11]2 - EQUIPE '!D16</f>
        <v>Advogado sênior</v>
      </c>
      <c r="E19" s="50" t="s">
        <v>5519</v>
      </c>
      <c r="F19" s="50" t="s">
        <v>5519</v>
      </c>
      <c r="G19" s="52" t="s">
        <v>5520</v>
      </c>
      <c r="H19" s="52">
        <v>1</v>
      </c>
      <c r="I19" s="52">
        <v>300</v>
      </c>
      <c r="J19" s="53">
        <f>I19*H19</f>
        <v>300</v>
      </c>
      <c r="K19" s="54">
        <v>1</v>
      </c>
      <c r="L19" s="55">
        <v>1</v>
      </c>
      <c r="M19" s="54">
        <f t="shared" si="0"/>
        <v>200.6</v>
      </c>
      <c r="N19" s="57">
        <f>M19*L19*K19</f>
        <v>200.6</v>
      </c>
      <c r="O19" s="347">
        <f>SUM(N19:N58,J19:J58,)</f>
        <v>24024.600000000006</v>
      </c>
    </row>
    <row r="20" spans="1:15" s="45" customFormat="1" ht="20.100000000000001" customHeight="1">
      <c r="A20" s="372"/>
      <c r="B20" s="373"/>
      <c r="C20" s="48" t="str">
        <f>INDEX('[11]TAB. CONSULTORIA Jan 2020'!$A$5:$Y$84,MATCH('DIÁRIAS E PASSAGENS '!D20,'[11]TAB. CONSULTORIA Jan 2020'!$B$5:$B$84,0),1)</f>
        <v>P8007</v>
      </c>
      <c r="D20" s="49" t="str">
        <f>'[11]2 - EQUIPE '!D17</f>
        <v>Analista de desenvolvimento de sistemas júnior</v>
      </c>
      <c r="E20" s="51" t="s">
        <v>5519</v>
      </c>
      <c r="F20" s="51" t="s">
        <v>5519</v>
      </c>
      <c r="G20" s="52" t="s">
        <v>5520</v>
      </c>
      <c r="H20" s="52">
        <v>1</v>
      </c>
      <c r="I20" s="52">
        <v>400</v>
      </c>
      <c r="J20" s="53">
        <f>I20*H20</f>
        <v>400</v>
      </c>
      <c r="K20" s="54">
        <v>1</v>
      </c>
      <c r="L20" s="55">
        <v>1</v>
      </c>
      <c r="M20" s="56">
        <f t="shared" si="0"/>
        <v>200.6</v>
      </c>
      <c r="N20" s="57">
        <f>M20*L20*K20</f>
        <v>200.6</v>
      </c>
      <c r="O20" s="347"/>
    </row>
    <row r="21" spans="1:15" s="45" customFormat="1" ht="20.100000000000001" customHeight="1">
      <c r="A21" s="372"/>
      <c r="B21" s="373"/>
      <c r="C21" s="48" t="str">
        <f>INDEX('[11]TAB. CONSULTORIA Jan 2020'!$A$5:$Y$84,MATCH('DIÁRIAS E PASSAGENS '!D21,'[11]TAB. CONSULTORIA Jan 2020'!$B$5:$B$84,0),1)</f>
        <v>P8008</v>
      </c>
      <c r="D21" s="49" t="str">
        <f>'[11]2 - EQUIPE '!D18</f>
        <v>Analista de desenvolvimento de sistemas pleno</v>
      </c>
      <c r="E21" s="51" t="s">
        <v>5519</v>
      </c>
      <c r="F21" s="51" t="s">
        <v>5519</v>
      </c>
      <c r="G21" s="52" t="s">
        <v>5520</v>
      </c>
      <c r="H21" s="52">
        <v>1</v>
      </c>
      <c r="I21" s="52">
        <v>400</v>
      </c>
      <c r="J21" s="53">
        <f t="shared" ref="J21:J57" si="2">I21*H21</f>
        <v>400</v>
      </c>
      <c r="K21" s="54">
        <v>1</v>
      </c>
      <c r="L21" s="55">
        <v>1</v>
      </c>
      <c r="M21" s="56">
        <f t="shared" si="0"/>
        <v>200.6</v>
      </c>
      <c r="N21" s="57">
        <f t="shared" ref="N21:N57" si="3">M21*L21*K21</f>
        <v>200.6</v>
      </c>
      <c r="O21" s="347"/>
    </row>
    <row r="22" spans="1:15" s="45" customFormat="1" ht="20.100000000000001" customHeight="1">
      <c r="A22" s="372"/>
      <c r="B22" s="373"/>
      <c r="C22" s="48" t="str">
        <f>INDEX('[11]TAB. CONSULTORIA Jan 2020'!$A$5:$Y$84,MATCH('DIÁRIAS E PASSAGENS '!D22,'[11]TAB. CONSULTORIA Jan 2020'!$B$5:$B$84,0),1)</f>
        <v>P8009</v>
      </c>
      <c r="D22" s="49" t="str">
        <f>'[11]2 - EQUIPE '!D19</f>
        <v>Analista de desenvolvimento de sistemas sênior</v>
      </c>
      <c r="E22" s="51" t="s">
        <v>5519</v>
      </c>
      <c r="F22" s="51" t="s">
        <v>5519</v>
      </c>
      <c r="G22" s="52" t="s">
        <v>5520</v>
      </c>
      <c r="H22" s="52">
        <v>1</v>
      </c>
      <c r="I22" s="52">
        <v>400</v>
      </c>
      <c r="J22" s="53">
        <f t="shared" si="2"/>
        <v>400</v>
      </c>
      <c r="K22" s="54">
        <v>1</v>
      </c>
      <c r="L22" s="55">
        <v>1</v>
      </c>
      <c r="M22" s="56">
        <f t="shared" si="0"/>
        <v>200.6</v>
      </c>
      <c r="N22" s="57">
        <f t="shared" si="3"/>
        <v>200.6</v>
      </c>
      <c r="O22" s="347"/>
    </row>
    <row r="23" spans="1:15" s="45" customFormat="1" ht="20.100000000000001" customHeight="1">
      <c r="A23" s="372"/>
      <c r="B23" s="373"/>
      <c r="C23" s="48" t="str">
        <f>INDEX('[11]TAB. CONSULTORIA Jan 2020'!$A$5:$Y$84,MATCH('DIÁRIAS E PASSAGENS '!D23,'[11]TAB. CONSULTORIA Jan 2020'!$B$5:$B$84,0),1)</f>
        <v>P8013</v>
      </c>
      <c r="D23" s="49" t="str">
        <f>'[11]2 - EQUIPE '!D20</f>
        <v>Arquiteto júnior</v>
      </c>
      <c r="E23" s="51" t="s">
        <v>5519</v>
      </c>
      <c r="F23" s="51" t="s">
        <v>5519</v>
      </c>
      <c r="G23" s="52" t="s">
        <v>5520</v>
      </c>
      <c r="H23" s="52">
        <v>1</v>
      </c>
      <c r="I23" s="52">
        <v>400</v>
      </c>
      <c r="J23" s="53">
        <f t="shared" si="2"/>
        <v>400</v>
      </c>
      <c r="K23" s="54">
        <v>1</v>
      </c>
      <c r="L23" s="55">
        <v>1</v>
      </c>
      <c r="M23" s="56">
        <f t="shared" si="0"/>
        <v>200.6</v>
      </c>
      <c r="N23" s="57">
        <f t="shared" si="3"/>
        <v>200.6</v>
      </c>
      <c r="O23" s="347"/>
    </row>
    <row r="24" spans="1:15" s="45" customFormat="1" ht="20.100000000000001" customHeight="1">
      <c r="A24" s="372"/>
      <c r="B24" s="373"/>
      <c r="C24" s="48" t="str">
        <f>INDEX('[11]TAB. CONSULTORIA Jan 2020'!$A$5:$Y$84,MATCH('DIÁRIAS E PASSAGENS '!D24,'[11]TAB. CONSULTORIA Jan 2020'!$B$5:$B$84,0),1)</f>
        <v>P8014</v>
      </c>
      <c r="D24" s="49" t="str">
        <f>'[11]2 - EQUIPE '!D21</f>
        <v>Arquiteto pleno</v>
      </c>
      <c r="E24" s="51" t="s">
        <v>5519</v>
      </c>
      <c r="F24" s="51" t="s">
        <v>5519</v>
      </c>
      <c r="G24" s="52" t="s">
        <v>5520</v>
      </c>
      <c r="H24" s="52">
        <v>1</v>
      </c>
      <c r="I24" s="52">
        <v>400</v>
      </c>
      <c r="J24" s="53">
        <f t="shared" si="2"/>
        <v>400</v>
      </c>
      <c r="K24" s="54">
        <v>1</v>
      </c>
      <c r="L24" s="55">
        <v>1</v>
      </c>
      <c r="M24" s="56">
        <f t="shared" si="0"/>
        <v>200.6</v>
      </c>
      <c r="N24" s="57">
        <f t="shared" si="3"/>
        <v>200.6</v>
      </c>
      <c r="O24" s="347"/>
    </row>
    <row r="25" spans="1:15" s="45" customFormat="1" ht="20.100000000000001" customHeight="1">
      <c r="A25" s="372"/>
      <c r="B25" s="373"/>
      <c r="C25" s="48" t="str">
        <f>INDEX('[11]TAB. CONSULTORIA Jan 2020'!$A$5:$Y$84,MATCH('DIÁRIAS E PASSAGENS '!D25,'[11]TAB. CONSULTORIA Jan 2020'!$B$5:$B$84,0),1)</f>
        <v>P8015</v>
      </c>
      <c r="D25" s="49" t="str">
        <f>'[11]2 - EQUIPE '!D22</f>
        <v>Arquiteto sênior</v>
      </c>
      <c r="E25" s="51" t="s">
        <v>5519</v>
      </c>
      <c r="F25" s="51" t="s">
        <v>5519</v>
      </c>
      <c r="G25" s="52" t="s">
        <v>5520</v>
      </c>
      <c r="H25" s="52">
        <v>1</v>
      </c>
      <c r="I25" s="52">
        <v>400</v>
      </c>
      <c r="J25" s="53">
        <f t="shared" si="2"/>
        <v>400</v>
      </c>
      <c r="K25" s="54">
        <v>1</v>
      </c>
      <c r="L25" s="55">
        <v>1</v>
      </c>
      <c r="M25" s="56">
        <f t="shared" si="0"/>
        <v>200.6</v>
      </c>
      <c r="N25" s="57">
        <f t="shared" si="3"/>
        <v>200.6</v>
      </c>
      <c r="O25" s="347"/>
    </row>
    <row r="26" spans="1:15" s="45" customFormat="1" ht="20.100000000000001" customHeight="1">
      <c r="A26" s="372"/>
      <c r="B26" s="373"/>
      <c r="C26" s="48" t="str">
        <f>INDEX('[11]TAB. CONSULTORIA Jan 2020'!$A$5:$Y$84,MATCH('DIÁRIAS E PASSAGENS '!D26,'[11]TAB. CONSULTORIA Jan 2020'!$B$5:$B$84,0),1)</f>
        <v>P8019</v>
      </c>
      <c r="D26" s="49" t="str">
        <f>'[11]2 - EQUIPE '!D23</f>
        <v>Assistente social júnior</v>
      </c>
      <c r="E26" s="51" t="s">
        <v>5519</v>
      </c>
      <c r="F26" s="51" t="s">
        <v>5519</v>
      </c>
      <c r="G26" s="52" t="s">
        <v>5520</v>
      </c>
      <c r="H26" s="52">
        <v>1</v>
      </c>
      <c r="I26" s="52">
        <v>400</v>
      </c>
      <c r="J26" s="53">
        <f t="shared" si="2"/>
        <v>400</v>
      </c>
      <c r="K26" s="54">
        <v>1</v>
      </c>
      <c r="L26" s="55">
        <v>1</v>
      </c>
      <c r="M26" s="56">
        <f t="shared" si="0"/>
        <v>200.6</v>
      </c>
      <c r="N26" s="57">
        <f t="shared" si="3"/>
        <v>200.6</v>
      </c>
      <c r="O26" s="347"/>
    </row>
    <row r="27" spans="1:15" s="45" customFormat="1" ht="20.100000000000001" customHeight="1">
      <c r="A27" s="372"/>
      <c r="B27" s="373"/>
      <c r="C27" s="48" t="str">
        <f>INDEX('[11]TAB. CONSULTORIA Jan 2020'!$A$5:$Y$84,MATCH('DIÁRIAS E PASSAGENS '!D27,'[11]TAB. CONSULTORIA Jan 2020'!$B$5:$B$84,0),1)</f>
        <v>P8020</v>
      </c>
      <c r="D27" s="49" t="str">
        <f>'[11]2 - EQUIPE '!D24</f>
        <v>Assistente social pleno</v>
      </c>
      <c r="E27" s="51" t="s">
        <v>5519</v>
      </c>
      <c r="F27" s="51" t="s">
        <v>5519</v>
      </c>
      <c r="G27" s="52" t="s">
        <v>5520</v>
      </c>
      <c r="H27" s="52">
        <v>1</v>
      </c>
      <c r="I27" s="52">
        <v>400</v>
      </c>
      <c r="J27" s="53">
        <f t="shared" si="2"/>
        <v>400</v>
      </c>
      <c r="K27" s="54">
        <v>1</v>
      </c>
      <c r="L27" s="55">
        <v>1</v>
      </c>
      <c r="M27" s="56">
        <f t="shared" si="0"/>
        <v>200.6</v>
      </c>
      <c r="N27" s="57">
        <f t="shared" si="3"/>
        <v>200.6</v>
      </c>
      <c r="O27" s="347"/>
    </row>
    <row r="28" spans="1:15" s="45" customFormat="1" ht="20.100000000000001" customHeight="1">
      <c r="A28" s="372"/>
      <c r="B28" s="373"/>
      <c r="C28" s="48" t="str">
        <f>INDEX('[11]TAB. CONSULTORIA Jan 2020'!$A$5:$Y$84,MATCH('DIÁRIAS E PASSAGENS '!D28,'[11]TAB. CONSULTORIA Jan 2020'!$B$5:$B$84,0),1)</f>
        <v>P8021</v>
      </c>
      <c r="D28" s="49" t="str">
        <f>'[11]2 - EQUIPE '!D25</f>
        <v>Assistente social sênior</v>
      </c>
      <c r="E28" s="51" t="s">
        <v>5519</v>
      </c>
      <c r="F28" s="51" t="s">
        <v>5519</v>
      </c>
      <c r="G28" s="52" t="s">
        <v>5520</v>
      </c>
      <c r="H28" s="52">
        <v>1</v>
      </c>
      <c r="I28" s="52">
        <v>400</v>
      </c>
      <c r="J28" s="53">
        <f t="shared" si="2"/>
        <v>400</v>
      </c>
      <c r="K28" s="54">
        <v>1</v>
      </c>
      <c r="L28" s="55">
        <v>1</v>
      </c>
      <c r="M28" s="56">
        <f t="shared" si="0"/>
        <v>200.6</v>
      </c>
      <c r="N28" s="57">
        <f t="shared" si="3"/>
        <v>200.6</v>
      </c>
      <c r="O28" s="347"/>
    </row>
    <row r="29" spans="1:15" s="45" customFormat="1" ht="20.100000000000001" customHeight="1">
      <c r="A29" s="372"/>
      <c r="B29" s="373"/>
      <c r="C29" s="48" t="str">
        <f>INDEX('[11]TAB. CONSULTORIA Jan 2020'!$A$5:$Y$84,MATCH('DIÁRIAS E PASSAGENS '!D29,'[11]TAB. CONSULTORIA Jan 2020'!$B$5:$B$84,0),1)</f>
        <v>P8025</v>
      </c>
      <c r="D29" s="49" t="str">
        <f>'[11]2 - EQUIPE '!D26</f>
        <v>Auxiliar</v>
      </c>
      <c r="E29" s="51" t="s">
        <v>5519</v>
      </c>
      <c r="F29" s="51" t="s">
        <v>5519</v>
      </c>
      <c r="G29" s="52" t="s">
        <v>5520</v>
      </c>
      <c r="H29" s="52">
        <v>1</v>
      </c>
      <c r="I29" s="52">
        <v>400</v>
      </c>
      <c r="J29" s="53">
        <f t="shared" si="2"/>
        <v>400</v>
      </c>
      <c r="K29" s="54">
        <v>1</v>
      </c>
      <c r="L29" s="55">
        <v>1</v>
      </c>
      <c r="M29" s="56">
        <f t="shared" si="0"/>
        <v>200.6</v>
      </c>
      <c r="N29" s="57">
        <f t="shared" si="3"/>
        <v>200.6</v>
      </c>
      <c r="O29" s="347"/>
    </row>
    <row r="30" spans="1:15" s="45" customFormat="1" ht="20.100000000000001" customHeight="1">
      <c r="A30" s="372"/>
      <c r="B30" s="373"/>
      <c r="C30" s="48" t="str">
        <f>INDEX('[11]TAB. CONSULTORIA Jan 2020'!$A$5:$Y$84,MATCH('DIÁRIAS E PASSAGENS '!D30,'[11]TAB. CONSULTORIA Jan 2020'!$B$5:$B$84,0),1)</f>
        <v>P8026</v>
      </c>
      <c r="D30" s="49" t="str">
        <f>'[11]2 - EQUIPE '!D27</f>
        <v>Auxiliar administrativo</v>
      </c>
      <c r="E30" s="51" t="s">
        <v>5519</v>
      </c>
      <c r="F30" s="51" t="s">
        <v>5519</v>
      </c>
      <c r="G30" s="52" t="s">
        <v>5520</v>
      </c>
      <c r="H30" s="52">
        <v>1</v>
      </c>
      <c r="I30" s="52">
        <v>400</v>
      </c>
      <c r="J30" s="53">
        <f t="shared" si="2"/>
        <v>400</v>
      </c>
      <c r="K30" s="54">
        <v>1</v>
      </c>
      <c r="L30" s="55">
        <v>1</v>
      </c>
      <c r="M30" s="56">
        <f t="shared" si="0"/>
        <v>200.6</v>
      </c>
      <c r="N30" s="57">
        <f t="shared" si="3"/>
        <v>200.6</v>
      </c>
      <c r="O30" s="347"/>
    </row>
    <row r="31" spans="1:15" s="45" customFormat="1" ht="20.100000000000001" customHeight="1">
      <c r="A31" s="372"/>
      <c r="B31" s="373"/>
      <c r="C31" s="48" t="str">
        <f>INDEX('[11]TAB. CONSULTORIA Jan 2020'!$A$5:$Y$84,MATCH('DIÁRIAS E PASSAGENS '!D31,'[11]TAB. CONSULTORIA Jan 2020'!$B$5:$B$84,0),1)</f>
        <v>P8027</v>
      </c>
      <c r="D31" s="49" t="str">
        <f>'[11]2 - EQUIPE '!D28</f>
        <v>Auxiliar de laboratório</v>
      </c>
      <c r="E31" s="51" t="s">
        <v>5519</v>
      </c>
      <c r="F31" s="51" t="s">
        <v>5519</v>
      </c>
      <c r="G31" s="52" t="s">
        <v>5520</v>
      </c>
      <c r="H31" s="52">
        <v>1</v>
      </c>
      <c r="I31" s="52">
        <v>400</v>
      </c>
      <c r="J31" s="53">
        <f t="shared" si="2"/>
        <v>400</v>
      </c>
      <c r="K31" s="54">
        <v>1</v>
      </c>
      <c r="L31" s="55">
        <v>1</v>
      </c>
      <c r="M31" s="56">
        <f t="shared" si="0"/>
        <v>200.6</v>
      </c>
      <c r="N31" s="57">
        <f t="shared" si="3"/>
        <v>200.6</v>
      </c>
      <c r="O31" s="347"/>
    </row>
    <row r="32" spans="1:15" s="45" customFormat="1" ht="20.100000000000001" customHeight="1">
      <c r="A32" s="372"/>
      <c r="B32" s="373"/>
      <c r="C32" s="48" t="str">
        <f>INDEX('[11]TAB. CONSULTORIA Jan 2020'!$A$5:$Y$84,MATCH('DIÁRIAS E PASSAGENS '!D32,'[11]TAB. CONSULTORIA Jan 2020'!$B$5:$B$84,0),1)</f>
        <v>P8028</v>
      </c>
      <c r="D32" s="49" t="str">
        <f>'[11]2 - EQUIPE '!D29</f>
        <v>Auxiliar de topografia</v>
      </c>
      <c r="E32" s="51" t="s">
        <v>5519</v>
      </c>
      <c r="F32" s="51" t="s">
        <v>5519</v>
      </c>
      <c r="G32" s="52" t="s">
        <v>5520</v>
      </c>
      <c r="H32" s="52">
        <v>1</v>
      </c>
      <c r="I32" s="52">
        <v>400</v>
      </c>
      <c r="J32" s="53">
        <f t="shared" si="2"/>
        <v>400</v>
      </c>
      <c r="K32" s="54">
        <v>1</v>
      </c>
      <c r="L32" s="55">
        <v>1</v>
      </c>
      <c r="M32" s="56">
        <f t="shared" si="0"/>
        <v>200.6</v>
      </c>
      <c r="N32" s="57">
        <f t="shared" si="3"/>
        <v>200.6</v>
      </c>
      <c r="O32" s="347"/>
    </row>
    <row r="33" spans="1:15" s="45" customFormat="1" ht="20.100000000000001" customHeight="1">
      <c r="A33" s="372"/>
      <c r="B33" s="373"/>
      <c r="C33" s="48" t="str">
        <f>INDEX('[11]TAB. CONSULTORIA Jan 2020'!$A$5:$Y$84,MATCH('DIÁRIAS E PASSAGENS '!D33,'[11]TAB. CONSULTORIA Jan 2020'!$B$5:$B$84,0),1)</f>
        <v>P8032</v>
      </c>
      <c r="D33" s="49" t="str">
        <f>'[11]2 - EQUIPE '!D30</f>
        <v>Biólogo júnior</v>
      </c>
      <c r="E33" s="51" t="s">
        <v>5519</v>
      </c>
      <c r="F33" s="51" t="s">
        <v>5519</v>
      </c>
      <c r="G33" s="52" t="s">
        <v>5520</v>
      </c>
      <c r="H33" s="52">
        <v>1</v>
      </c>
      <c r="I33" s="52">
        <v>400</v>
      </c>
      <c r="J33" s="53">
        <f t="shared" si="2"/>
        <v>400</v>
      </c>
      <c r="K33" s="54">
        <v>1</v>
      </c>
      <c r="L33" s="55">
        <v>1</v>
      </c>
      <c r="M33" s="56">
        <f t="shared" si="0"/>
        <v>200.6</v>
      </c>
      <c r="N33" s="57">
        <f t="shared" si="3"/>
        <v>200.6</v>
      </c>
      <c r="O33" s="347"/>
    </row>
    <row r="34" spans="1:15" s="45" customFormat="1" ht="20.100000000000001" customHeight="1">
      <c r="A34" s="372"/>
      <c r="B34" s="373"/>
      <c r="C34" s="48" t="str">
        <f>INDEX('[11]TAB. CONSULTORIA Jan 2020'!$A$5:$Y$84,MATCH('DIÁRIAS E PASSAGENS '!D34,'[11]TAB. CONSULTORIA Jan 2020'!$B$5:$B$84,0),1)</f>
        <v>P8033</v>
      </c>
      <c r="D34" s="49" t="str">
        <f>'[11]2 - EQUIPE '!D31</f>
        <v>Biólogo pleno</v>
      </c>
      <c r="E34" s="51" t="s">
        <v>5519</v>
      </c>
      <c r="F34" s="51" t="s">
        <v>5519</v>
      </c>
      <c r="G34" s="52" t="s">
        <v>5520</v>
      </c>
      <c r="H34" s="52">
        <v>1</v>
      </c>
      <c r="I34" s="52">
        <v>400</v>
      </c>
      <c r="J34" s="53">
        <f t="shared" si="2"/>
        <v>400</v>
      </c>
      <c r="K34" s="54">
        <v>1</v>
      </c>
      <c r="L34" s="55">
        <v>1</v>
      </c>
      <c r="M34" s="56">
        <f t="shared" si="0"/>
        <v>200.6</v>
      </c>
      <c r="N34" s="57">
        <f t="shared" si="3"/>
        <v>200.6</v>
      </c>
      <c r="O34" s="347"/>
    </row>
    <row r="35" spans="1:15" s="45" customFormat="1" ht="20.100000000000001" customHeight="1">
      <c r="A35" s="372"/>
      <c r="B35" s="373"/>
      <c r="C35" s="48" t="str">
        <f>INDEX('[11]TAB. CONSULTORIA Jan 2020'!$A$5:$Y$84,MATCH('DIÁRIAS E PASSAGENS '!D35,'[11]TAB. CONSULTORIA Jan 2020'!$B$5:$B$84,0),1)</f>
        <v>P8034</v>
      </c>
      <c r="D35" s="49" t="str">
        <f>'[11]2 - EQUIPE '!D32</f>
        <v>Biólogo sênior</v>
      </c>
      <c r="E35" s="51" t="s">
        <v>5519</v>
      </c>
      <c r="F35" s="51" t="s">
        <v>5519</v>
      </c>
      <c r="G35" s="52" t="s">
        <v>5520</v>
      </c>
      <c r="H35" s="52">
        <v>1</v>
      </c>
      <c r="I35" s="52">
        <v>400</v>
      </c>
      <c r="J35" s="53">
        <f t="shared" si="2"/>
        <v>400</v>
      </c>
      <c r="K35" s="54">
        <v>1</v>
      </c>
      <c r="L35" s="55">
        <v>1</v>
      </c>
      <c r="M35" s="56">
        <f t="shared" si="0"/>
        <v>200.6</v>
      </c>
      <c r="N35" s="57">
        <f t="shared" si="3"/>
        <v>200.6</v>
      </c>
      <c r="O35" s="347"/>
    </row>
    <row r="36" spans="1:15" s="45" customFormat="1" ht="20.100000000000001" customHeight="1">
      <c r="A36" s="372"/>
      <c r="B36" s="373"/>
      <c r="C36" s="48" t="str">
        <f>INDEX('[11]TAB. CONSULTORIA Jan 2020'!$A$5:$Y$84,MATCH('DIÁRIAS E PASSAGENS '!D36,'[11]TAB. CONSULTORIA Jan 2020'!$B$5:$B$84,0),1)</f>
        <v>P8038</v>
      </c>
      <c r="D36" s="49" t="str">
        <f>'[11]2 - EQUIPE '!D33</f>
        <v>Chefe de escritório</v>
      </c>
      <c r="E36" s="51" t="s">
        <v>5519</v>
      </c>
      <c r="F36" s="51" t="s">
        <v>5519</v>
      </c>
      <c r="G36" s="52" t="s">
        <v>5520</v>
      </c>
      <c r="H36" s="52">
        <v>1</v>
      </c>
      <c r="I36" s="52">
        <v>400</v>
      </c>
      <c r="J36" s="53">
        <f t="shared" si="2"/>
        <v>400</v>
      </c>
      <c r="K36" s="54">
        <v>1</v>
      </c>
      <c r="L36" s="55">
        <v>1</v>
      </c>
      <c r="M36" s="56">
        <f t="shared" si="0"/>
        <v>200.6</v>
      </c>
      <c r="N36" s="57">
        <f t="shared" si="3"/>
        <v>200.6</v>
      </c>
      <c r="O36" s="347"/>
    </row>
    <row r="37" spans="1:15" s="45" customFormat="1" ht="20.100000000000001" customHeight="1">
      <c r="A37" s="372"/>
      <c r="B37" s="373"/>
      <c r="C37" s="48" t="str">
        <f>INDEX('[11]TAB. CONSULTORIA Jan 2020'!$A$5:$Y$84,MATCH('DIÁRIAS E PASSAGENS '!D37,'[11]TAB. CONSULTORIA Jan 2020'!$B$5:$B$84,0),1)</f>
        <v>P8040</v>
      </c>
      <c r="D37" s="49" t="str">
        <f>'[11]2 - EQUIPE '!D34</f>
        <v>Contador júnior</v>
      </c>
      <c r="E37" s="51" t="s">
        <v>5519</v>
      </c>
      <c r="F37" s="51" t="s">
        <v>5519</v>
      </c>
      <c r="G37" s="52" t="s">
        <v>5520</v>
      </c>
      <c r="H37" s="52">
        <v>1</v>
      </c>
      <c r="I37" s="52">
        <v>400</v>
      </c>
      <c r="J37" s="53">
        <f t="shared" si="2"/>
        <v>400</v>
      </c>
      <c r="K37" s="54">
        <v>1</v>
      </c>
      <c r="L37" s="55">
        <v>1</v>
      </c>
      <c r="M37" s="56">
        <f t="shared" si="0"/>
        <v>200.6</v>
      </c>
      <c r="N37" s="57">
        <f t="shared" si="3"/>
        <v>200.6</v>
      </c>
      <c r="O37" s="347"/>
    </row>
    <row r="38" spans="1:15" s="45" customFormat="1" ht="20.100000000000001" customHeight="1">
      <c r="A38" s="372"/>
      <c r="B38" s="373"/>
      <c r="C38" s="48" t="str">
        <f>INDEX('[11]TAB. CONSULTORIA Jan 2020'!$A$5:$Y$84,MATCH('DIÁRIAS E PASSAGENS '!D38,'[11]TAB. CONSULTORIA Jan 2020'!$B$5:$B$84,0),1)</f>
        <v>P8041</v>
      </c>
      <c r="D38" s="49" t="str">
        <f>'[11]2 - EQUIPE '!D35</f>
        <v>Contador pleno</v>
      </c>
      <c r="E38" s="51" t="s">
        <v>5519</v>
      </c>
      <c r="F38" s="51" t="s">
        <v>5519</v>
      </c>
      <c r="G38" s="52" t="s">
        <v>5520</v>
      </c>
      <c r="H38" s="52">
        <v>1</v>
      </c>
      <c r="I38" s="52">
        <v>400</v>
      </c>
      <c r="J38" s="53">
        <f t="shared" si="2"/>
        <v>400</v>
      </c>
      <c r="K38" s="54">
        <v>1</v>
      </c>
      <c r="L38" s="55">
        <v>1</v>
      </c>
      <c r="M38" s="56">
        <f t="shared" si="0"/>
        <v>200.6</v>
      </c>
      <c r="N38" s="57">
        <f t="shared" si="3"/>
        <v>200.6</v>
      </c>
      <c r="O38" s="347"/>
    </row>
    <row r="39" spans="1:15" s="45" customFormat="1" ht="20.100000000000001" customHeight="1">
      <c r="A39" s="372"/>
      <c r="B39" s="373"/>
      <c r="C39" s="48" t="str">
        <f>INDEX('[11]TAB. CONSULTORIA Jan 2020'!$A$5:$Y$84,MATCH('DIÁRIAS E PASSAGENS '!D39,'[11]TAB. CONSULTORIA Jan 2020'!$B$5:$B$84,0),1)</f>
        <v>P8042</v>
      </c>
      <c r="D39" s="49" t="str">
        <f>'[11]2 - EQUIPE '!D36</f>
        <v>Contador sênior</v>
      </c>
      <c r="E39" s="51" t="s">
        <v>5519</v>
      </c>
      <c r="F39" s="51" t="s">
        <v>5519</v>
      </c>
      <c r="G39" s="52" t="s">
        <v>5520</v>
      </c>
      <c r="H39" s="52">
        <v>1</v>
      </c>
      <c r="I39" s="52">
        <v>400</v>
      </c>
      <c r="J39" s="53">
        <f t="shared" si="2"/>
        <v>400</v>
      </c>
      <c r="K39" s="54">
        <v>1</v>
      </c>
      <c r="L39" s="55">
        <v>1</v>
      </c>
      <c r="M39" s="56">
        <f t="shared" si="0"/>
        <v>200.6</v>
      </c>
      <c r="N39" s="57">
        <f t="shared" si="3"/>
        <v>200.6</v>
      </c>
      <c r="O39" s="347"/>
    </row>
    <row r="40" spans="1:15" s="45" customFormat="1" ht="20.100000000000001" customHeight="1">
      <c r="A40" s="372"/>
      <c r="B40" s="373"/>
      <c r="C40" s="48" t="str">
        <f>INDEX('[11]TAB. CONSULTORIA Jan 2020'!$A$5:$Y$84,MATCH('DIÁRIAS E PASSAGENS '!D40,'[11]TAB. CONSULTORIA Jan 2020'!$B$5:$B$84,0),1)</f>
        <v>P8044</v>
      </c>
      <c r="D40" s="49" t="str">
        <f>'[11]2 - EQUIPE '!D37</f>
        <v>Coordenador ambiental</v>
      </c>
      <c r="E40" s="51" t="s">
        <v>5519</v>
      </c>
      <c r="F40" s="51" t="s">
        <v>5519</v>
      </c>
      <c r="G40" s="52" t="s">
        <v>5520</v>
      </c>
      <c r="H40" s="52">
        <v>1</v>
      </c>
      <c r="I40" s="52">
        <v>400</v>
      </c>
      <c r="J40" s="53">
        <f t="shared" si="2"/>
        <v>400</v>
      </c>
      <c r="K40" s="54">
        <v>1</v>
      </c>
      <c r="L40" s="55">
        <v>1</v>
      </c>
      <c r="M40" s="56">
        <f t="shared" si="0"/>
        <v>200.6</v>
      </c>
      <c r="N40" s="57">
        <f t="shared" si="3"/>
        <v>200.6</v>
      </c>
      <c r="O40" s="347"/>
    </row>
    <row r="41" spans="1:15" s="45" customFormat="1" ht="20.100000000000001" customHeight="1">
      <c r="A41" s="372"/>
      <c r="B41" s="373"/>
      <c r="C41" s="48" t="str">
        <f>INDEX('[11]TAB. CONSULTORIA Jan 2020'!$A$5:$Y$84,MATCH('DIÁRIAS E PASSAGENS '!D41,'[11]TAB. CONSULTORIA Jan 2020'!$B$5:$B$84,0),1)</f>
        <v>P8045</v>
      </c>
      <c r="D41" s="49" t="str">
        <f>'[11]2 - EQUIPE '!D38</f>
        <v>Economista júnior</v>
      </c>
      <c r="E41" s="51" t="s">
        <v>5519</v>
      </c>
      <c r="F41" s="51" t="s">
        <v>5519</v>
      </c>
      <c r="G41" s="52" t="s">
        <v>5520</v>
      </c>
      <c r="H41" s="52">
        <v>1</v>
      </c>
      <c r="I41" s="52">
        <v>400</v>
      </c>
      <c r="J41" s="53">
        <f t="shared" si="2"/>
        <v>400</v>
      </c>
      <c r="K41" s="54">
        <v>1</v>
      </c>
      <c r="L41" s="55">
        <v>1</v>
      </c>
      <c r="M41" s="56">
        <f t="shared" si="0"/>
        <v>200.6</v>
      </c>
      <c r="N41" s="57">
        <f t="shared" si="3"/>
        <v>200.6</v>
      </c>
      <c r="O41" s="347"/>
    </row>
    <row r="42" spans="1:15" s="45" customFormat="1" ht="20.100000000000001" customHeight="1">
      <c r="A42" s="372"/>
      <c r="B42" s="373"/>
      <c r="C42" s="48" t="str">
        <f>INDEX('[11]TAB. CONSULTORIA Jan 2020'!$A$5:$Y$84,MATCH('DIÁRIAS E PASSAGENS '!D42,'[11]TAB. CONSULTORIA Jan 2020'!$B$5:$B$84,0),1)</f>
        <v>P8046</v>
      </c>
      <c r="D42" s="49" t="str">
        <f>'[11]2 - EQUIPE '!D39</f>
        <v>Economista pleno</v>
      </c>
      <c r="E42" s="51" t="s">
        <v>5519</v>
      </c>
      <c r="F42" s="51" t="s">
        <v>5519</v>
      </c>
      <c r="G42" s="52" t="s">
        <v>5520</v>
      </c>
      <c r="H42" s="52">
        <v>1</v>
      </c>
      <c r="I42" s="52">
        <v>400</v>
      </c>
      <c r="J42" s="53">
        <f t="shared" si="2"/>
        <v>400</v>
      </c>
      <c r="K42" s="54">
        <v>1</v>
      </c>
      <c r="L42" s="55">
        <v>1</v>
      </c>
      <c r="M42" s="56">
        <f t="shared" si="0"/>
        <v>200.6</v>
      </c>
      <c r="N42" s="57">
        <f t="shared" si="3"/>
        <v>200.6</v>
      </c>
      <c r="O42" s="347"/>
    </row>
    <row r="43" spans="1:15" s="45" customFormat="1" ht="20.100000000000001" customHeight="1">
      <c r="A43" s="372"/>
      <c r="B43" s="373"/>
      <c r="C43" s="48" t="str">
        <f>INDEX('[11]TAB. CONSULTORIA Jan 2020'!$A$5:$Y$84,MATCH('DIÁRIAS E PASSAGENS '!D43,'[11]TAB. CONSULTORIA Jan 2020'!$B$5:$B$84,0),1)</f>
        <v>P8047</v>
      </c>
      <c r="D43" s="49" t="str">
        <f>'[11]2 - EQUIPE '!D40</f>
        <v>Economista sênior</v>
      </c>
      <c r="E43" s="51" t="s">
        <v>5519</v>
      </c>
      <c r="F43" s="51" t="s">
        <v>5519</v>
      </c>
      <c r="G43" s="52" t="s">
        <v>5520</v>
      </c>
      <c r="H43" s="52">
        <v>1</v>
      </c>
      <c r="I43" s="52">
        <v>400</v>
      </c>
      <c r="J43" s="53">
        <f t="shared" si="2"/>
        <v>400</v>
      </c>
      <c r="K43" s="54">
        <v>1</v>
      </c>
      <c r="L43" s="55">
        <v>1</v>
      </c>
      <c r="M43" s="56">
        <f t="shared" si="0"/>
        <v>200.6</v>
      </c>
      <c r="N43" s="57">
        <f t="shared" si="3"/>
        <v>200.6</v>
      </c>
      <c r="O43" s="347"/>
    </row>
    <row r="44" spans="1:15" s="45" customFormat="1" ht="20.100000000000001" customHeight="1">
      <c r="A44" s="372"/>
      <c r="B44" s="373"/>
      <c r="C44" s="48" t="str">
        <f>INDEX('[11]TAB. CONSULTORIA Jan 2020'!$A$5:$Y$84,MATCH('DIÁRIAS E PASSAGENS '!D44,'[11]TAB. CONSULTORIA Jan 2020'!$B$5:$B$84,0),1)</f>
        <v>P8051</v>
      </c>
      <c r="D44" s="49" t="str">
        <f>'[11]2 - EQUIPE '!D41</f>
        <v>Engenheiro agrimensor / Geógrafo júnior</v>
      </c>
      <c r="E44" s="51" t="s">
        <v>5519</v>
      </c>
      <c r="F44" s="51" t="s">
        <v>5519</v>
      </c>
      <c r="G44" s="52" t="s">
        <v>5520</v>
      </c>
      <c r="H44" s="52">
        <v>1</v>
      </c>
      <c r="I44" s="52">
        <v>400</v>
      </c>
      <c r="J44" s="53">
        <f t="shared" si="2"/>
        <v>400</v>
      </c>
      <c r="K44" s="54">
        <v>1</v>
      </c>
      <c r="L44" s="55">
        <v>1</v>
      </c>
      <c r="M44" s="56">
        <f t="shared" si="0"/>
        <v>200.6</v>
      </c>
      <c r="N44" s="57">
        <f t="shared" si="3"/>
        <v>200.6</v>
      </c>
      <c r="O44" s="347"/>
    </row>
    <row r="45" spans="1:15" s="45" customFormat="1" ht="20.100000000000001" customHeight="1">
      <c r="A45" s="372"/>
      <c r="B45" s="373"/>
      <c r="C45" s="48" t="str">
        <f>INDEX('[11]TAB. CONSULTORIA Jan 2020'!$A$5:$Y$84,MATCH('DIÁRIAS E PASSAGENS '!D45,'[11]TAB. CONSULTORIA Jan 2020'!$B$5:$B$84,0),1)</f>
        <v>P8052</v>
      </c>
      <c r="D45" s="49" t="str">
        <f>'[11]2 - EQUIPE '!D42</f>
        <v>Engenheiro agrimensor / Geógrafo pleno</v>
      </c>
      <c r="E45" s="51" t="s">
        <v>5519</v>
      </c>
      <c r="F45" s="51" t="s">
        <v>5519</v>
      </c>
      <c r="G45" s="52" t="s">
        <v>5520</v>
      </c>
      <c r="H45" s="52">
        <v>1</v>
      </c>
      <c r="I45" s="52">
        <v>400</v>
      </c>
      <c r="J45" s="53">
        <f t="shared" si="2"/>
        <v>400</v>
      </c>
      <c r="K45" s="54">
        <v>1</v>
      </c>
      <c r="L45" s="55">
        <v>1</v>
      </c>
      <c r="M45" s="56">
        <f t="shared" si="0"/>
        <v>200.6</v>
      </c>
      <c r="N45" s="57">
        <f t="shared" si="3"/>
        <v>200.6</v>
      </c>
      <c r="O45" s="347"/>
    </row>
    <row r="46" spans="1:15" s="45" customFormat="1" ht="20.100000000000001" customHeight="1">
      <c r="A46" s="372"/>
      <c r="B46" s="373"/>
      <c r="C46" s="48" t="str">
        <f>INDEX('[11]TAB. CONSULTORIA Jan 2020'!$A$5:$Y$84,MATCH('DIÁRIAS E PASSAGENS '!D46,'[11]TAB. CONSULTORIA Jan 2020'!$B$5:$B$84,0),1)</f>
        <v>P8053</v>
      </c>
      <c r="D46" s="49" t="str">
        <f>'[11]2 - EQUIPE '!D43</f>
        <v>Engenheiro agrimensor / Geógrafo sênior</v>
      </c>
      <c r="E46" s="51" t="s">
        <v>5519</v>
      </c>
      <c r="F46" s="51" t="s">
        <v>5519</v>
      </c>
      <c r="G46" s="52" t="s">
        <v>5520</v>
      </c>
      <c r="H46" s="52">
        <v>1</v>
      </c>
      <c r="I46" s="52">
        <v>400</v>
      </c>
      <c r="J46" s="53">
        <f t="shared" si="2"/>
        <v>400</v>
      </c>
      <c r="K46" s="54">
        <v>1</v>
      </c>
      <c r="L46" s="55">
        <v>1</v>
      </c>
      <c r="M46" s="56">
        <f t="shared" si="0"/>
        <v>200.6</v>
      </c>
      <c r="N46" s="57">
        <f t="shared" si="3"/>
        <v>200.6</v>
      </c>
      <c r="O46" s="347"/>
    </row>
    <row r="47" spans="1:15" s="45" customFormat="1" ht="20.100000000000001" customHeight="1">
      <c r="A47" s="372"/>
      <c r="B47" s="373"/>
      <c r="C47" s="48" t="str">
        <f>INDEX('[11]TAB. CONSULTORIA Jan 2020'!$A$5:$Y$84,MATCH('DIÁRIAS E PASSAGENS '!D47,'[11]TAB. CONSULTORIA Jan 2020'!$B$5:$B$84,0),1)</f>
        <v>P8054</v>
      </c>
      <c r="D47" s="49" t="str">
        <f>'[11]2 - EQUIPE '!D44</f>
        <v>Engenheiro agrônomo júnior</v>
      </c>
      <c r="E47" s="51" t="s">
        <v>5519</v>
      </c>
      <c r="F47" s="51" t="s">
        <v>5519</v>
      </c>
      <c r="G47" s="52" t="s">
        <v>5520</v>
      </c>
      <c r="H47" s="52">
        <v>1</v>
      </c>
      <c r="I47" s="52">
        <v>400</v>
      </c>
      <c r="J47" s="53">
        <f t="shared" si="2"/>
        <v>400</v>
      </c>
      <c r="K47" s="54">
        <v>1</v>
      </c>
      <c r="L47" s="55">
        <v>1</v>
      </c>
      <c r="M47" s="56">
        <f t="shared" si="0"/>
        <v>200.6</v>
      </c>
      <c r="N47" s="57">
        <f t="shared" si="3"/>
        <v>200.6</v>
      </c>
      <c r="O47" s="347"/>
    </row>
    <row r="48" spans="1:15" s="45" customFormat="1" ht="20.100000000000001" customHeight="1">
      <c r="A48" s="372"/>
      <c r="B48" s="373"/>
      <c r="C48" s="48" t="str">
        <f>INDEX('[11]TAB. CONSULTORIA Jan 2020'!$A$5:$Y$84,MATCH('DIÁRIAS E PASSAGENS '!D48,'[11]TAB. CONSULTORIA Jan 2020'!$B$5:$B$84,0),1)</f>
        <v>P8055</v>
      </c>
      <c r="D48" s="49" t="str">
        <f>'[11]2 - EQUIPE '!D45</f>
        <v>Engenheiro agrônomo pleno</v>
      </c>
      <c r="E48" s="51" t="s">
        <v>5519</v>
      </c>
      <c r="F48" s="51" t="s">
        <v>5519</v>
      </c>
      <c r="G48" s="52" t="s">
        <v>5520</v>
      </c>
      <c r="H48" s="52">
        <v>1</v>
      </c>
      <c r="I48" s="52">
        <v>400</v>
      </c>
      <c r="J48" s="53">
        <f t="shared" si="2"/>
        <v>400</v>
      </c>
      <c r="K48" s="54">
        <v>1</v>
      </c>
      <c r="L48" s="55">
        <v>1</v>
      </c>
      <c r="M48" s="56">
        <f t="shared" si="0"/>
        <v>200.6</v>
      </c>
      <c r="N48" s="57">
        <f t="shared" si="3"/>
        <v>200.6</v>
      </c>
      <c r="O48" s="347"/>
    </row>
    <row r="49" spans="1:15" s="45" customFormat="1" ht="20.100000000000001" customHeight="1">
      <c r="A49" s="372"/>
      <c r="B49" s="373"/>
      <c r="C49" s="48" t="str">
        <f>INDEX('[11]TAB. CONSULTORIA Jan 2020'!$A$5:$Y$84,MATCH('DIÁRIAS E PASSAGENS '!D49,'[11]TAB. CONSULTORIA Jan 2020'!$B$5:$B$84,0),1)</f>
        <v>P8056</v>
      </c>
      <c r="D49" s="49" t="str">
        <f>'[11]2 - EQUIPE '!D46</f>
        <v>Engenheiro agrônomo sênior</v>
      </c>
      <c r="E49" s="51" t="s">
        <v>5519</v>
      </c>
      <c r="F49" s="51" t="s">
        <v>5519</v>
      </c>
      <c r="G49" s="52" t="s">
        <v>5520</v>
      </c>
      <c r="H49" s="52">
        <v>1</v>
      </c>
      <c r="I49" s="52">
        <v>400</v>
      </c>
      <c r="J49" s="53">
        <f t="shared" si="2"/>
        <v>400</v>
      </c>
      <c r="K49" s="54">
        <v>1</v>
      </c>
      <c r="L49" s="55">
        <v>1</v>
      </c>
      <c r="M49" s="56">
        <f t="shared" si="0"/>
        <v>200.6</v>
      </c>
      <c r="N49" s="57">
        <f t="shared" si="3"/>
        <v>200.6</v>
      </c>
      <c r="O49" s="347"/>
    </row>
    <row r="50" spans="1:15" s="45" customFormat="1" ht="20.100000000000001" customHeight="1">
      <c r="A50" s="372"/>
      <c r="B50" s="373"/>
      <c r="C50" s="48" t="str">
        <f>INDEX('[11]TAB. CONSULTORIA Jan 2020'!$A$5:$Y$84,MATCH('DIÁRIAS E PASSAGENS '!D50,'[11]TAB. CONSULTORIA Jan 2020'!$B$5:$B$84,0),1)</f>
        <v>P8057</v>
      </c>
      <c r="D50" s="49" t="str">
        <f>'[11]2 - EQUIPE '!D47</f>
        <v>Engenheiro ambiental júnior</v>
      </c>
      <c r="E50" s="51" t="s">
        <v>5519</v>
      </c>
      <c r="F50" s="51" t="s">
        <v>5519</v>
      </c>
      <c r="G50" s="52" t="s">
        <v>5520</v>
      </c>
      <c r="H50" s="52">
        <v>1</v>
      </c>
      <c r="I50" s="52">
        <v>400</v>
      </c>
      <c r="J50" s="53">
        <f t="shared" si="2"/>
        <v>400</v>
      </c>
      <c r="K50" s="54">
        <v>1</v>
      </c>
      <c r="L50" s="55">
        <v>1</v>
      </c>
      <c r="M50" s="56">
        <f t="shared" si="0"/>
        <v>200.6</v>
      </c>
      <c r="N50" s="57">
        <f t="shared" si="3"/>
        <v>200.6</v>
      </c>
      <c r="O50" s="347"/>
    </row>
    <row r="51" spans="1:15" s="45" customFormat="1" ht="20.100000000000001" customHeight="1">
      <c r="A51" s="372"/>
      <c r="B51" s="373"/>
      <c r="C51" s="48" t="str">
        <f>INDEX('[11]TAB. CONSULTORIA Jan 2020'!$A$5:$Y$84,MATCH('DIÁRIAS E PASSAGENS '!D51,'[11]TAB. CONSULTORIA Jan 2020'!$B$5:$B$84,0),1)</f>
        <v>P8058</v>
      </c>
      <c r="D51" s="49" t="str">
        <f>'[11]2 - EQUIPE '!D48</f>
        <v>Engenheiro ambiental pleno</v>
      </c>
      <c r="E51" s="51" t="s">
        <v>5519</v>
      </c>
      <c r="F51" s="51" t="s">
        <v>5519</v>
      </c>
      <c r="G51" s="52" t="s">
        <v>5520</v>
      </c>
      <c r="H51" s="52">
        <v>1</v>
      </c>
      <c r="I51" s="52">
        <v>400</v>
      </c>
      <c r="J51" s="53">
        <f t="shared" si="2"/>
        <v>400</v>
      </c>
      <c r="K51" s="54">
        <v>1</v>
      </c>
      <c r="L51" s="55">
        <v>1</v>
      </c>
      <c r="M51" s="56">
        <f t="shared" si="0"/>
        <v>200.6</v>
      </c>
      <c r="N51" s="57">
        <f t="shared" si="3"/>
        <v>200.6</v>
      </c>
      <c r="O51" s="347"/>
    </row>
    <row r="52" spans="1:15" s="45" customFormat="1" ht="20.100000000000001" customHeight="1">
      <c r="A52" s="372"/>
      <c r="B52" s="373"/>
      <c r="C52" s="48" t="str">
        <f>INDEX('[11]TAB. CONSULTORIA Jan 2020'!$A$5:$Y$84,MATCH('DIÁRIAS E PASSAGENS '!D52,'[11]TAB. CONSULTORIA Jan 2020'!$B$5:$B$84,0),1)</f>
        <v>P8059</v>
      </c>
      <c r="D52" s="49" t="str">
        <f>'[11]2 - EQUIPE '!D49</f>
        <v>Engenheiro ambiental sênior</v>
      </c>
      <c r="E52" s="51" t="s">
        <v>5519</v>
      </c>
      <c r="F52" s="51" t="s">
        <v>5519</v>
      </c>
      <c r="G52" s="52" t="s">
        <v>5520</v>
      </c>
      <c r="H52" s="52">
        <v>1</v>
      </c>
      <c r="I52" s="52">
        <v>400</v>
      </c>
      <c r="J52" s="53">
        <f t="shared" si="2"/>
        <v>400</v>
      </c>
      <c r="K52" s="54">
        <v>1</v>
      </c>
      <c r="L52" s="55">
        <v>1</v>
      </c>
      <c r="M52" s="56">
        <f t="shared" si="0"/>
        <v>200.6</v>
      </c>
      <c r="N52" s="57">
        <f t="shared" si="3"/>
        <v>200.6</v>
      </c>
      <c r="O52" s="347"/>
    </row>
    <row r="53" spans="1:15" s="45" customFormat="1" ht="20.100000000000001" customHeight="1">
      <c r="A53" s="372"/>
      <c r="B53" s="373"/>
      <c r="C53" s="48" t="str">
        <f>INDEX('[11]TAB. CONSULTORIA Jan 2020'!$A$5:$Y$84,MATCH('DIÁRIAS E PASSAGENS '!D53,'[11]TAB. CONSULTORIA Jan 2020'!$B$5:$B$84,0),1)</f>
        <v>P8060</v>
      </c>
      <c r="D53" s="49" t="str">
        <f>'[11]2 - EQUIPE '!D50</f>
        <v>Engenheiro consultor especial</v>
      </c>
      <c r="E53" s="51" t="s">
        <v>5519</v>
      </c>
      <c r="F53" s="51" t="s">
        <v>5519</v>
      </c>
      <c r="G53" s="52" t="s">
        <v>5520</v>
      </c>
      <c r="H53" s="52">
        <v>1</v>
      </c>
      <c r="I53" s="52">
        <v>400</v>
      </c>
      <c r="J53" s="53">
        <f t="shared" si="2"/>
        <v>400</v>
      </c>
      <c r="K53" s="54">
        <v>1</v>
      </c>
      <c r="L53" s="55">
        <v>1</v>
      </c>
      <c r="M53" s="56">
        <f t="shared" si="0"/>
        <v>200.6</v>
      </c>
      <c r="N53" s="57">
        <f t="shared" si="3"/>
        <v>200.6</v>
      </c>
      <c r="O53" s="347"/>
    </row>
    <row r="54" spans="1:15" s="45" customFormat="1" ht="20.100000000000001" customHeight="1">
      <c r="A54" s="372"/>
      <c r="B54" s="373"/>
      <c r="C54" s="48" t="str">
        <f>INDEX('[11]TAB. CONSULTORIA Jan 2020'!$A$5:$Y$84,MATCH('DIÁRIAS E PASSAGENS '!D54,'[11]TAB. CONSULTORIA Jan 2020'!$B$5:$B$84,0),1)</f>
        <v>P8061</v>
      </c>
      <c r="D54" s="49" t="str">
        <f>'[11]2 - EQUIPE '!D51</f>
        <v>Engenheiro coordenador</v>
      </c>
      <c r="E54" s="51" t="s">
        <v>5519</v>
      </c>
      <c r="F54" s="51" t="s">
        <v>5519</v>
      </c>
      <c r="G54" s="52" t="s">
        <v>5520</v>
      </c>
      <c r="H54" s="52">
        <v>1</v>
      </c>
      <c r="I54" s="52">
        <v>400</v>
      </c>
      <c r="J54" s="53">
        <f t="shared" si="2"/>
        <v>400</v>
      </c>
      <c r="K54" s="54">
        <v>1</v>
      </c>
      <c r="L54" s="55">
        <v>1</v>
      </c>
      <c r="M54" s="56">
        <f t="shared" si="0"/>
        <v>200.6</v>
      </c>
      <c r="N54" s="57">
        <f t="shared" si="3"/>
        <v>200.6</v>
      </c>
      <c r="O54" s="347"/>
    </row>
    <row r="55" spans="1:15" s="45" customFormat="1" ht="20.100000000000001" customHeight="1">
      <c r="A55" s="372"/>
      <c r="B55" s="373"/>
      <c r="C55" s="48" t="str">
        <f>INDEX('[11]TAB. CONSULTORIA Jan 2020'!$A$5:$Y$84,MATCH('DIÁRIAS E PASSAGENS '!D55,'[11]TAB. CONSULTORIA Jan 2020'!$B$5:$B$84,0),1)</f>
        <v>P8062</v>
      </c>
      <c r="D55" s="49" t="str">
        <f>'[11]2 - EQUIPE '!D52</f>
        <v>Engenheiro de pesca júnior</v>
      </c>
      <c r="E55" s="51" t="s">
        <v>5519</v>
      </c>
      <c r="F55" s="51" t="s">
        <v>5519</v>
      </c>
      <c r="G55" s="52" t="s">
        <v>5520</v>
      </c>
      <c r="H55" s="52">
        <v>1</v>
      </c>
      <c r="I55" s="52">
        <v>400</v>
      </c>
      <c r="J55" s="53">
        <f t="shared" si="2"/>
        <v>400</v>
      </c>
      <c r="K55" s="54">
        <v>1</v>
      </c>
      <c r="L55" s="55">
        <v>1</v>
      </c>
      <c r="M55" s="56">
        <f t="shared" si="0"/>
        <v>200.6</v>
      </c>
      <c r="N55" s="57">
        <f t="shared" si="3"/>
        <v>200.6</v>
      </c>
      <c r="O55" s="347"/>
    </row>
    <row r="56" spans="1:15" s="45" customFormat="1" ht="20.100000000000001" customHeight="1">
      <c r="A56" s="372"/>
      <c r="B56" s="373"/>
      <c r="C56" s="48" t="str">
        <f>INDEX('[11]TAB. CONSULTORIA Jan 2020'!$A$5:$Y$84,MATCH('DIÁRIAS E PASSAGENS '!D56,'[11]TAB. CONSULTORIA Jan 2020'!$B$5:$B$84,0),1)</f>
        <v>P8063</v>
      </c>
      <c r="D56" s="49" t="str">
        <f>'[11]2 - EQUIPE '!D53</f>
        <v>Engenheiro de pesca pleno</v>
      </c>
      <c r="E56" s="51" t="s">
        <v>5519</v>
      </c>
      <c r="F56" s="51" t="s">
        <v>5519</v>
      </c>
      <c r="G56" s="52" t="s">
        <v>5520</v>
      </c>
      <c r="H56" s="52">
        <v>1</v>
      </c>
      <c r="I56" s="52">
        <v>400</v>
      </c>
      <c r="J56" s="53">
        <f t="shared" si="2"/>
        <v>400</v>
      </c>
      <c r="K56" s="54">
        <v>1</v>
      </c>
      <c r="L56" s="55">
        <v>1</v>
      </c>
      <c r="M56" s="56">
        <f t="shared" si="0"/>
        <v>200.6</v>
      </c>
      <c r="N56" s="57">
        <f t="shared" si="3"/>
        <v>200.6</v>
      </c>
      <c r="O56" s="347"/>
    </row>
    <row r="57" spans="1:15" s="45" customFormat="1" ht="20.100000000000001" customHeight="1">
      <c r="A57" s="372"/>
      <c r="B57" s="373"/>
      <c r="C57" s="48" t="str">
        <f>INDEX('[11]TAB. CONSULTORIA Jan 2020'!$A$5:$Y$84,MATCH('DIÁRIAS E PASSAGENS '!D57,'[11]TAB. CONSULTORIA Jan 2020'!$B$5:$B$84,0),1)</f>
        <v>P8064</v>
      </c>
      <c r="D57" s="49" t="str">
        <f>'[11]2 - EQUIPE '!D54</f>
        <v>Engenheiro de pesca sênior</v>
      </c>
      <c r="E57" s="51" t="s">
        <v>5519</v>
      </c>
      <c r="F57" s="51" t="s">
        <v>5519</v>
      </c>
      <c r="G57" s="52" t="s">
        <v>5520</v>
      </c>
      <c r="H57" s="52">
        <v>1</v>
      </c>
      <c r="I57" s="52">
        <v>400</v>
      </c>
      <c r="J57" s="53">
        <f t="shared" si="2"/>
        <v>400</v>
      </c>
      <c r="K57" s="54">
        <v>1</v>
      </c>
      <c r="L57" s="55">
        <v>1</v>
      </c>
      <c r="M57" s="56">
        <f t="shared" si="0"/>
        <v>200.6</v>
      </c>
      <c r="N57" s="57">
        <f t="shared" si="3"/>
        <v>200.6</v>
      </c>
      <c r="O57" s="347"/>
    </row>
    <row r="58" spans="1:15" s="45" customFormat="1" ht="20.100000000000001" customHeight="1" thickBot="1">
      <c r="A58" s="372"/>
      <c r="B58" s="373"/>
      <c r="C58" s="58" t="str">
        <f>INDEX('[11]TAB. CONSULTORIA Jan 2020'!$A$5:$Y$84,MATCH('DIÁRIAS E PASSAGENS '!D58,'[11]TAB. CONSULTORIA Jan 2020'!$B$5:$B$84,0),1)</f>
        <v>P8065</v>
      </c>
      <c r="D58" s="59" t="str">
        <f>'[11]2 - EQUIPE '!D55</f>
        <v>Engenheiro de projetos júnior</v>
      </c>
      <c r="E58" s="132" t="s">
        <v>5519</v>
      </c>
      <c r="F58" s="132" t="s">
        <v>5519</v>
      </c>
      <c r="G58" s="60" t="s">
        <v>5520</v>
      </c>
      <c r="H58" s="60">
        <v>1</v>
      </c>
      <c r="I58" s="60">
        <v>300</v>
      </c>
      <c r="J58" s="61">
        <f>I58*H58</f>
        <v>300</v>
      </c>
      <c r="K58" s="62">
        <v>1</v>
      </c>
      <c r="L58" s="63">
        <v>2</v>
      </c>
      <c r="M58" s="64">
        <f t="shared" si="0"/>
        <v>200.6</v>
      </c>
      <c r="N58" s="57">
        <f>M58*L58*K58</f>
        <v>401.2</v>
      </c>
      <c r="O58" s="347"/>
    </row>
    <row r="59" spans="1:15" s="45" customFormat="1" ht="30" customHeight="1" thickBot="1">
      <c r="A59" s="65"/>
      <c r="B59" s="66"/>
      <c r="C59" s="67"/>
      <c r="D59" s="68"/>
      <c r="E59" s="66"/>
      <c r="F59" s="66"/>
      <c r="G59" s="69"/>
      <c r="H59" s="69"/>
      <c r="I59" s="69"/>
      <c r="J59" s="69"/>
      <c r="K59" s="70"/>
      <c r="L59" s="70"/>
      <c r="M59" s="70"/>
      <c r="N59" s="71" t="s">
        <v>5524</v>
      </c>
      <c r="O59" s="72">
        <f>SUM(O15:O58)</f>
        <v>26889.000000000007</v>
      </c>
    </row>
    <row r="60" spans="1:15" ht="30" customHeight="1">
      <c r="A60" s="73" t="s">
        <v>5525</v>
      </c>
      <c r="B60" s="36"/>
      <c r="C60" s="36"/>
      <c r="D60" s="35"/>
      <c r="E60" s="35"/>
      <c r="F60" s="35"/>
      <c r="G60" s="36"/>
      <c r="H60" s="36"/>
      <c r="I60" s="36"/>
      <c r="J60" s="36"/>
      <c r="K60" s="36"/>
      <c r="L60" s="37"/>
      <c r="M60" s="74"/>
      <c r="N60" s="74"/>
      <c r="O60" s="75"/>
    </row>
    <row r="61" spans="1:15" ht="30" customHeight="1">
      <c r="A61" s="374" t="s">
        <v>5526</v>
      </c>
      <c r="B61" s="375"/>
      <c r="C61" s="375"/>
      <c r="D61" s="375"/>
      <c r="E61" s="375"/>
      <c r="F61" s="375"/>
      <c r="G61" s="375"/>
      <c r="H61" s="375"/>
      <c r="I61" s="375"/>
      <c r="J61" s="375"/>
      <c r="K61" s="375"/>
      <c r="L61" s="375"/>
      <c r="M61" s="375"/>
      <c r="N61" s="375"/>
      <c r="O61" s="376"/>
    </row>
    <row r="62" spans="1:15" ht="30" customHeight="1">
      <c r="A62" s="374" t="s">
        <v>5527</v>
      </c>
      <c r="B62" s="375"/>
      <c r="C62" s="375"/>
      <c r="D62" s="375"/>
      <c r="E62" s="375"/>
      <c r="F62" s="375"/>
      <c r="G62" s="375"/>
      <c r="H62" s="375"/>
      <c r="I62" s="375"/>
      <c r="J62" s="375"/>
      <c r="K62" s="375"/>
      <c r="L62" s="375"/>
      <c r="M62" s="375"/>
      <c r="N62" s="375"/>
      <c r="O62" s="376"/>
    </row>
    <row r="63" spans="1:15" ht="30" customHeight="1">
      <c r="A63" s="374" t="s">
        <v>5528</v>
      </c>
      <c r="B63" s="375"/>
      <c r="C63" s="375"/>
      <c r="D63" s="375"/>
      <c r="E63" s="375"/>
      <c r="F63" s="375"/>
      <c r="G63" s="375"/>
      <c r="H63" s="375"/>
      <c r="I63" s="375"/>
      <c r="J63" s="375"/>
      <c r="K63" s="375"/>
      <c r="L63" s="375"/>
      <c r="M63" s="375"/>
      <c r="N63" s="375"/>
      <c r="O63" s="376"/>
    </row>
    <row r="64" spans="1:15" ht="30" customHeight="1">
      <c r="A64" s="361" t="s">
        <v>5529</v>
      </c>
      <c r="B64" s="362"/>
      <c r="C64" s="362"/>
      <c r="D64" s="362"/>
      <c r="E64" s="362"/>
      <c r="F64" s="362"/>
      <c r="G64" s="362"/>
      <c r="H64" s="362"/>
      <c r="I64" s="362"/>
      <c r="J64" s="362"/>
      <c r="K64" s="362"/>
      <c r="L64" s="362"/>
      <c r="M64" s="362"/>
      <c r="N64" s="362"/>
      <c r="O64" s="363"/>
    </row>
    <row r="65" spans="1:16" s="78" customFormat="1" ht="30" customHeight="1">
      <c r="A65" s="364" t="s">
        <v>5530</v>
      </c>
      <c r="B65" s="365"/>
      <c r="C65" s="365"/>
      <c r="D65" s="365"/>
      <c r="E65" s="365"/>
      <c r="F65" s="365"/>
      <c r="G65" s="365"/>
      <c r="H65" s="365"/>
      <c r="I65" s="365"/>
      <c r="J65" s="365"/>
      <c r="K65" s="365"/>
      <c r="L65" s="365"/>
      <c r="M65" s="365"/>
      <c r="N65" s="365"/>
      <c r="O65" s="366"/>
      <c r="P65" s="77"/>
    </row>
    <row r="66" spans="1:16" s="78" customFormat="1" ht="30" customHeight="1">
      <c r="A66" s="79" t="s">
        <v>5531</v>
      </c>
      <c r="B66" s="80"/>
      <c r="C66" s="80"/>
      <c r="D66" s="80"/>
      <c r="E66" s="80"/>
      <c r="F66" s="80"/>
      <c r="G66" s="80"/>
      <c r="H66" s="80"/>
      <c r="I66" s="80"/>
      <c r="J66" s="80"/>
      <c r="K66" s="80"/>
      <c r="L66" s="80"/>
      <c r="M66" s="80"/>
      <c r="N66" s="80"/>
      <c r="O66" s="81"/>
      <c r="P66" s="77"/>
    </row>
    <row r="67" spans="1:16" s="78" customFormat="1" ht="30" customHeight="1" thickBot="1">
      <c r="A67" s="367" t="s">
        <v>5532</v>
      </c>
      <c r="B67" s="368"/>
      <c r="C67" s="368"/>
      <c r="D67" s="368"/>
      <c r="E67" s="368"/>
      <c r="F67" s="368"/>
      <c r="G67" s="368"/>
      <c r="H67" s="368"/>
      <c r="I67" s="368"/>
      <c r="J67" s="368"/>
      <c r="K67" s="368"/>
      <c r="L67" s="368"/>
      <c r="M67" s="368"/>
      <c r="N67" s="368"/>
      <c r="O67" s="369"/>
      <c r="P67" s="77"/>
    </row>
    <row r="71" spans="1:16" ht="15">
      <c r="A71" s="82" t="s">
        <v>5533</v>
      </c>
    </row>
    <row r="72" spans="1:16" ht="51.75" customHeight="1">
      <c r="A72" s="87" t="s">
        <v>5534</v>
      </c>
      <c r="B72" s="87" t="s">
        <v>5535</v>
      </c>
      <c r="C72" s="88" t="s">
        <v>5536</v>
      </c>
      <c r="D72" s="87" t="s">
        <v>5537</v>
      </c>
      <c r="E72" s="87" t="s">
        <v>5538</v>
      </c>
      <c r="F72" s="89"/>
    </row>
    <row r="73" spans="1:16" ht="15" customHeight="1">
      <c r="A73" s="90"/>
      <c r="B73" s="91">
        <v>224.2</v>
      </c>
      <c r="C73" s="91">
        <v>212.4</v>
      </c>
      <c r="D73" s="91">
        <v>200.6</v>
      </c>
      <c r="E73" s="91">
        <v>177</v>
      </c>
      <c r="F73" s="92"/>
    </row>
    <row r="74" spans="1:16" ht="15" customHeight="1">
      <c r="A74" s="370" t="s">
        <v>5539</v>
      </c>
      <c r="B74" s="93" t="s">
        <v>5518</v>
      </c>
      <c r="C74" s="93" t="s">
        <v>5619</v>
      </c>
      <c r="D74" s="93" t="s">
        <v>5540</v>
      </c>
      <c r="E74" s="94"/>
      <c r="F74" s="95"/>
    </row>
    <row r="75" spans="1:16">
      <c r="A75" s="370"/>
      <c r="B75" s="93" t="s">
        <v>5618</v>
      </c>
      <c r="C75" s="93" t="s">
        <v>5541</v>
      </c>
      <c r="D75" s="93" t="s">
        <v>5542</v>
      </c>
      <c r="E75" s="94"/>
      <c r="F75" s="95"/>
    </row>
    <row r="76" spans="1:16">
      <c r="A76" s="370"/>
      <c r="B76" s="93" t="s">
        <v>5543</v>
      </c>
      <c r="C76" s="93" t="s">
        <v>5544</v>
      </c>
      <c r="D76" s="93" t="s">
        <v>5523</v>
      </c>
      <c r="E76" s="94"/>
      <c r="F76" s="95"/>
    </row>
    <row r="77" spans="1:16">
      <c r="A77" s="370"/>
      <c r="B77" s="93"/>
      <c r="C77" s="93" t="s">
        <v>5545</v>
      </c>
      <c r="D77" s="93" t="s">
        <v>5546</v>
      </c>
      <c r="E77" s="94"/>
      <c r="F77" s="95"/>
    </row>
    <row r="78" spans="1:16">
      <c r="A78" s="370"/>
      <c r="B78" s="93"/>
      <c r="C78" s="93" t="s">
        <v>5547</v>
      </c>
      <c r="D78" s="93" t="s">
        <v>5519</v>
      </c>
      <c r="E78" s="94"/>
      <c r="F78" s="95"/>
    </row>
    <row r="79" spans="1:16">
      <c r="A79" s="370"/>
      <c r="B79" s="93"/>
      <c r="C79" s="93" t="s">
        <v>5521</v>
      </c>
      <c r="D79" s="93" t="s">
        <v>5548</v>
      </c>
      <c r="E79" s="94"/>
      <c r="F79" s="95"/>
    </row>
    <row r="80" spans="1:16">
      <c r="A80" s="370"/>
      <c r="B80" s="93"/>
      <c r="C80" s="93"/>
      <c r="D80" s="93" t="s">
        <v>5549</v>
      </c>
      <c r="E80" s="94"/>
      <c r="F80" s="95"/>
    </row>
    <row r="81" spans="1:6">
      <c r="A81" s="370"/>
      <c r="B81" s="93"/>
      <c r="C81" s="96"/>
      <c r="D81" s="93" t="s">
        <v>5550</v>
      </c>
      <c r="E81" s="94"/>
      <c r="F81" s="95"/>
    </row>
    <row r="82" spans="1:6">
      <c r="A82" s="370"/>
      <c r="B82" s="93"/>
      <c r="C82" s="96"/>
      <c r="D82" s="93" t="s">
        <v>5551</v>
      </c>
      <c r="E82" s="94"/>
      <c r="F82" s="95"/>
    </row>
    <row r="83" spans="1:6">
      <c r="A83" s="370"/>
      <c r="B83" s="97"/>
      <c r="C83" s="96"/>
      <c r="D83" s="93" t="s">
        <v>5552</v>
      </c>
      <c r="E83" s="98"/>
      <c r="F83" s="76"/>
    </row>
    <row r="84" spans="1:6" ht="15" customHeight="1">
      <c r="A84" s="370"/>
      <c r="B84" s="97"/>
      <c r="C84" s="99"/>
      <c r="D84" s="93" t="s">
        <v>5553</v>
      </c>
      <c r="E84" s="99"/>
      <c r="F84" s="100"/>
    </row>
    <row r="85" spans="1:6" ht="15" customHeight="1">
      <c r="A85" s="370"/>
      <c r="B85" s="97"/>
      <c r="C85" s="99"/>
      <c r="D85" s="93" t="s">
        <v>5554</v>
      </c>
      <c r="E85" s="99"/>
      <c r="F85" s="100"/>
    </row>
    <row r="86" spans="1:6" ht="15" customHeight="1">
      <c r="A86" s="370"/>
      <c r="B86" s="97"/>
      <c r="C86" s="99"/>
      <c r="D86" s="93" t="s">
        <v>5555</v>
      </c>
      <c r="E86" s="99"/>
      <c r="F86" s="100"/>
    </row>
    <row r="87" spans="1:6" ht="15" customHeight="1">
      <c r="A87" s="370"/>
      <c r="B87" s="97"/>
      <c r="C87" s="99"/>
      <c r="D87" s="93" t="s">
        <v>5556</v>
      </c>
      <c r="E87" s="99"/>
      <c r="F87" s="100"/>
    </row>
    <row r="88" spans="1:6" ht="15" customHeight="1">
      <c r="A88" s="370"/>
      <c r="B88" s="97"/>
      <c r="C88" s="99"/>
      <c r="D88" s="93" t="s">
        <v>5557</v>
      </c>
      <c r="E88" s="99"/>
      <c r="F88" s="100"/>
    </row>
    <row r="89" spans="1:6" ht="15" customHeight="1">
      <c r="A89" s="370"/>
      <c r="B89" s="97"/>
      <c r="C89" s="99"/>
      <c r="D89" s="93" t="s">
        <v>5558</v>
      </c>
      <c r="E89" s="99"/>
      <c r="F89" s="100"/>
    </row>
    <row r="90" spans="1:6" ht="15" customHeight="1">
      <c r="A90" s="370"/>
      <c r="B90" s="97"/>
      <c r="C90" s="99"/>
      <c r="D90" s="93" t="s">
        <v>5559</v>
      </c>
      <c r="E90" s="99"/>
      <c r="F90" s="100"/>
    </row>
    <row r="91" spans="1:6" ht="15" customHeight="1">
      <c r="A91" s="371"/>
      <c r="B91" s="101"/>
      <c r="C91" s="102"/>
      <c r="D91" s="103" t="s">
        <v>5560</v>
      </c>
      <c r="E91" s="102"/>
      <c r="F91" s="100"/>
    </row>
    <row r="92" spans="1:6">
      <c r="A92" s="104" t="s">
        <v>5561</v>
      </c>
      <c r="B92" s="76"/>
      <c r="C92" s="76"/>
      <c r="D92" s="76"/>
      <c r="E92" s="76"/>
      <c r="F92" s="76"/>
    </row>
  </sheetData>
  <mergeCells count="30">
    <mergeCell ref="A64:O64"/>
    <mergeCell ref="A65:O65"/>
    <mergeCell ref="A67:O67"/>
    <mergeCell ref="A74:A91"/>
    <mergeCell ref="A19:A58"/>
    <mergeCell ref="B19:B58"/>
    <mergeCell ref="O19:O58"/>
    <mergeCell ref="A61:O61"/>
    <mergeCell ref="A62:O62"/>
    <mergeCell ref="A63:O63"/>
    <mergeCell ref="A15:A18"/>
    <mergeCell ref="B15:B18"/>
    <mergeCell ref="O15:O18"/>
    <mergeCell ref="A11:B11"/>
    <mergeCell ref="A12:A14"/>
    <mergeCell ref="B12:B14"/>
    <mergeCell ref="C12:C14"/>
    <mergeCell ref="D12:D14"/>
    <mergeCell ref="E12:E14"/>
    <mergeCell ref="F12:F14"/>
    <mergeCell ref="G12:G14"/>
    <mergeCell ref="H12:J12"/>
    <mergeCell ref="K12:N12"/>
    <mergeCell ref="O12:O13"/>
    <mergeCell ref="A1:O6"/>
    <mergeCell ref="A7:O7"/>
    <mergeCell ref="A8:O8"/>
    <mergeCell ref="A9:O9"/>
    <mergeCell ref="A10:D10"/>
    <mergeCell ref="K10:O10"/>
  </mergeCells>
  <hyperlinks>
    <hyperlink ref="A92" r:id="rId1"/>
  </hyperlinks>
  <printOptions horizontalCentered="1"/>
  <pageMargins left="0.51181102362204722" right="0.51181102362204722" top="0.78740157480314965" bottom="0.78740157480314965" header="0.31496062992125984" footer="0.31496062992125984"/>
  <pageSetup paperSize="9" scale="41" fitToHeight="0" orientation="landscape" r:id="rId2"/>
  <drawing r:id="rId3"/>
  <legacyDrawing r:id="rId4"/>
  <extLst>
    <ext xmlns:x14="http://schemas.microsoft.com/office/spreadsheetml/2009/9/main" uri="{CCE6A557-97BC-4b89-ADB6-D9C93CAAB3DF}">
      <x14:dataValidations xmlns:xm="http://schemas.microsoft.com/office/excel/2006/main" count="2">
        <x14:dataValidation type="list" allowBlank="1" showInputMessage="1">
          <x14:formula1>
            <xm:f>[11]Tabelas!#REF!</xm:f>
          </x14:formula1>
          <xm:sqref>E59:F59</xm:sqref>
        </x14:dataValidation>
        <x14:dataValidation type="list" allowBlank="1" showInputMessage="1">
          <x14:formula1>
            <xm:f>Plan4!$I$1:$I$27</xm:f>
          </x14:formula1>
          <xm:sqref>E15:F58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1">
    <tabColor theme="9" tint="-0.249977111117893"/>
    <outlinePr summaryBelow="0" summaryRight="0"/>
  </sheetPr>
  <dimension ref="A1:N2440"/>
  <sheetViews>
    <sheetView workbookViewId="0">
      <selection activeCell="M2081" sqref="M2081"/>
    </sheetView>
  </sheetViews>
  <sheetFormatPr defaultColWidth="14.42578125" defaultRowHeight="15.75" customHeight="1"/>
  <cols>
    <col min="1" max="1" width="14.42578125" style="399"/>
    <col min="2" max="2" width="81.140625" style="399" customWidth="1"/>
    <col min="3" max="3" width="19.5703125" style="399" customWidth="1"/>
    <col min="4" max="4" width="32.140625" style="402" customWidth="1"/>
    <col min="5" max="5" width="28.42578125" style="398" customWidth="1"/>
    <col min="6" max="16384" width="14.42578125" style="399"/>
  </cols>
  <sheetData>
    <row r="1" spans="1:7" ht="14.25">
      <c r="A1" s="396" t="s">
        <v>38</v>
      </c>
      <c r="B1" s="397"/>
      <c r="C1" s="397"/>
      <c r="D1" s="397"/>
    </row>
    <row r="2" spans="1:7" ht="15.75" customHeight="1">
      <c r="A2" s="400" t="s">
        <v>39</v>
      </c>
      <c r="B2" s="397"/>
      <c r="C2" s="397"/>
      <c r="D2" s="397"/>
    </row>
    <row r="3" spans="1:7" ht="15.75" customHeight="1">
      <c r="C3" s="401"/>
      <c r="D3" s="397"/>
      <c r="E3" s="397"/>
      <c r="F3" s="397"/>
    </row>
    <row r="4" spans="1:7" ht="15.75" customHeight="1">
      <c r="A4" s="400" t="s">
        <v>3971</v>
      </c>
      <c r="B4" s="397"/>
      <c r="C4" s="397"/>
      <c r="D4" s="397"/>
    </row>
    <row r="5" spans="1:7" ht="14.25">
      <c r="A5" s="396" t="s">
        <v>3972</v>
      </c>
      <c r="B5" s="397"/>
      <c r="C5" s="397"/>
      <c r="D5" s="397"/>
    </row>
    <row r="6" spans="1:7" ht="15.75" customHeight="1">
      <c r="A6" s="400" t="s">
        <v>8336</v>
      </c>
      <c r="B6" s="397"/>
      <c r="C6" s="397"/>
    </row>
    <row r="9" spans="1:7" ht="15">
      <c r="A9" s="403" t="s">
        <v>43</v>
      </c>
      <c r="B9" s="403" t="s">
        <v>1</v>
      </c>
      <c r="C9" s="403" t="s">
        <v>6</v>
      </c>
      <c r="D9" s="404" t="s">
        <v>8335</v>
      </c>
      <c r="E9" s="405" t="s">
        <v>8</v>
      </c>
      <c r="G9" s="406" t="s">
        <v>5765</v>
      </c>
    </row>
    <row r="10" spans="1:7" ht="15.75" customHeight="1">
      <c r="A10" s="407"/>
      <c r="B10" s="408"/>
      <c r="C10" s="407"/>
      <c r="D10" s="409"/>
    </row>
    <row r="11" spans="1:7" ht="15.75" customHeight="1">
      <c r="A11" s="410" t="s">
        <v>5900</v>
      </c>
      <c r="B11" s="411" t="s">
        <v>5901</v>
      </c>
      <c r="C11" s="410" t="s">
        <v>47</v>
      </c>
      <c r="D11" s="412">
        <f>((G11*100)/135)*1.4357</f>
        <v>136.71054444444448</v>
      </c>
      <c r="E11" s="398" t="s">
        <v>5902</v>
      </c>
      <c r="G11" s="412">
        <v>128.55000000000001</v>
      </c>
    </row>
    <row r="12" spans="1:7" ht="15.75" customHeight="1">
      <c r="A12" s="410" t="s">
        <v>5903</v>
      </c>
      <c r="B12" s="411" t="s">
        <v>5904</v>
      </c>
      <c r="C12" s="410" t="s">
        <v>47</v>
      </c>
      <c r="D12" s="412">
        <f t="shared" ref="D12:D75" si="0">((G12*100)/135)*1.4357</f>
        <v>150.74850000000001</v>
      </c>
      <c r="E12" s="398" t="s">
        <v>5902</v>
      </c>
      <c r="G12" s="412">
        <v>141.75</v>
      </c>
    </row>
    <row r="13" spans="1:7" ht="15.75" customHeight="1">
      <c r="A13" s="410" t="s">
        <v>5905</v>
      </c>
      <c r="B13" s="411" t="s">
        <v>5906</v>
      </c>
      <c r="C13" s="410" t="s">
        <v>47</v>
      </c>
      <c r="D13" s="412">
        <f t="shared" si="0"/>
        <v>130.14886370370368</v>
      </c>
      <c r="E13" s="398" t="s">
        <v>5902</v>
      </c>
      <c r="G13" s="412">
        <v>122.38</v>
      </c>
    </row>
    <row r="14" spans="1:7" ht="15.75" customHeight="1">
      <c r="A14" s="410" t="s">
        <v>5907</v>
      </c>
      <c r="B14" s="411" t="s">
        <v>5908</v>
      </c>
      <c r="C14" s="410" t="s">
        <v>47</v>
      </c>
      <c r="D14" s="412">
        <f t="shared" si="0"/>
        <v>177.61204222222221</v>
      </c>
      <c r="E14" s="398" t="s">
        <v>5902</v>
      </c>
      <c r="G14" s="412">
        <v>167.01</v>
      </c>
    </row>
    <row r="15" spans="1:7" ht="15.75" customHeight="1">
      <c r="A15" s="410" t="s">
        <v>5909</v>
      </c>
      <c r="B15" s="411" t="s">
        <v>5910</v>
      </c>
      <c r="C15" s="410" t="s">
        <v>47</v>
      </c>
      <c r="D15" s="412">
        <f t="shared" si="0"/>
        <v>147.50488148148148</v>
      </c>
      <c r="E15" s="398" t="s">
        <v>5902</v>
      </c>
      <c r="G15" s="412">
        <v>138.69999999999999</v>
      </c>
    </row>
    <row r="16" spans="1:7" ht="15.75" customHeight="1">
      <c r="A16" s="410" t="s">
        <v>5911</v>
      </c>
      <c r="B16" s="411" t="s">
        <v>5912</v>
      </c>
      <c r="C16" s="410" t="s">
        <v>47</v>
      </c>
      <c r="D16" s="412">
        <f t="shared" si="0"/>
        <v>201.25323555555556</v>
      </c>
      <c r="E16" s="398" t="s">
        <v>5902</v>
      </c>
      <c r="G16" s="412">
        <v>189.24</v>
      </c>
    </row>
    <row r="17" spans="1:7" ht="15.75" customHeight="1">
      <c r="A17" s="410" t="s">
        <v>5913</v>
      </c>
      <c r="B17" s="411" t="s">
        <v>5914</v>
      </c>
      <c r="C17" s="410" t="s">
        <v>60</v>
      </c>
      <c r="D17" s="412">
        <f t="shared" si="0"/>
        <v>1165.7139562962964</v>
      </c>
      <c r="E17" s="398" t="s">
        <v>5902</v>
      </c>
      <c r="G17" s="412">
        <v>1096.1300000000001</v>
      </c>
    </row>
    <row r="18" spans="1:7" ht="15.75" customHeight="1">
      <c r="A18" s="410" t="s">
        <v>5915</v>
      </c>
      <c r="B18" s="411" t="s">
        <v>5916</v>
      </c>
      <c r="C18" s="410" t="s">
        <v>60</v>
      </c>
      <c r="D18" s="412">
        <f t="shared" si="0"/>
        <v>3959.5223474074073</v>
      </c>
      <c r="E18" s="398" t="s">
        <v>5902</v>
      </c>
      <c r="G18" s="412">
        <v>3723.17</v>
      </c>
    </row>
    <row r="19" spans="1:7" ht="15.75" customHeight="1">
      <c r="A19" s="410" t="s">
        <v>5917</v>
      </c>
      <c r="B19" s="411" t="s">
        <v>5918</v>
      </c>
      <c r="C19" s="410" t="s">
        <v>65</v>
      </c>
      <c r="D19" s="412">
        <f t="shared" si="0"/>
        <v>11.857818518518519</v>
      </c>
      <c r="E19" s="398" t="s">
        <v>5902</v>
      </c>
      <c r="G19" s="412">
        <v>11.15</v>
      </c>
    </row>
    <row r="20" spans="1:7" ht="15.75" customHeight="1">
      <c r="A20" s="410" t="s">
        <v>5919</v>
      </c>
      <c r="B20" s="411" t="s">
        <v>5920</v>
      </c>
      <c r="C20" s="410" t="s">
        <v>47</v>
      </c>
      <c r="D20" s="412">
        <f t="shared" si="0"/>
        <v>8.4546777777777784</v>
      </c>
      <c r="E20" s="398" t="s">
        <v>5902</v>
      </c>
      <c r="G20" s="412">
        <v>7.95</v>
      </c>
    </row>
    <row r="21" spans="1:7" ht="15.75" customHeight="1">
      <c r="A21" s="410" t="s">
        <v>5921</v>
      </c>
      <c r="B21" s="411" t="s">
        <v>5922</v>
      </c>
      <c r="C21" s="410" t="s">
        <v>70</v>
      </c>
      <c r="D21" s="412">
        <f t="shared" si="0"/>
        <v>1837.7385392592594</v>
      </c>
      <c r="E21" s="398" t="s">
        <v>5902</v>
      </c>
      <c r="G21" s="412">
        <v>1728.04</v>
      </c>
    </row>
    <row r="22" spans="1:7" ht="15.75" customHeight="1">
      <c r="A22" s="410" t="s">
        <v>5923</v>
      </c>
      <c r="B22" s="411" t="s">
        <v>5924</v>
      </c>
      <c r="C22" s="410" t="s">
        <v>70</v>
      </c>
      <c r="D22" s="412">
        <f t="shared" si="0"/>
        <v>2025.0708022222223</v>
      </c>
      <c r="E22" s="398" t="s">
        <v>5902</v>
      </c>
      <c r="G22" s="412">
        <v>1904.19</v>
      </c>
    </row>
    <row r="23" spans="1:7" ht="15.75" customHeight="1">
      <c r="A23" s="410" t="s">
        <v>5925</v>
      </c>
      <c r="B23" s="411" t="s">
        <v>5926</v>
      </c>
      <c r="C23" s="410" t="s">
        <v>75</v>
      </c>
      <c r="D23" s="412">
        <f t="shared" si="0"/>
        <v>11738.804305925925</v>
      </c>
      <c r="E23" s="398" t="s">
        <v>5902</v>
      </c>
      <c r="G23" s="412">
        <v>11038.09</v>
      </c>
    </row>
    <row r="24" spans="1:7" ht="15.75" customHeight="1">
      <c r="A24" s="410" t="s">
        <v>5927</v>
      </c>
      <c r="B24" s="411" t="s">
        <v>5928</v>
      </c>
      <c r="C24" s="410" t="s">
        <v>78</v>
      </c>
      <c r="D24" s="412">
        <f t="shared" si="0"/>
        <v>1367.0310007407406</v>
      </c>
      <c r="E24" s="398" t="s">
        <v>5902</v>
      </c>
      <c r="G24" s="412">
        <v>1285.43</v>
      </c>
    </row>
    <row r="25" spans="1:7" ht="15.75" customHeight="1">
      <c r="A25" s="410" t="s">
        <v>5929</v>
      </c>
      <c r="B25" s="411" t="s">
        <v>5930</v>
      </c>
      <c r="C25" s="410" t="s">
        <v>78</v>
      </c>
      <c r="D25" s="412">
        <f t="shared" si="0"/>
        <v>3645.4124570370373</v>
      </c>
      <c r="E25" s="398" t="s">
        <v>5902</v>
      </c>
      <c r="G25" s="412">
        <v>3427.81</v>
      </c>
    </row>
    <row r="26" spans="1:7" ht="15.75" customHeight="1">
      <c r="A26" s="410" t="s">
        <v>5931</v>
      </c>
      <c r="B26" s="411" t="s">
        <v>5932</v>
      </c>
      <c r="C26" s="410" t="s">
        <v>47</v>
      </c>
      <c r="D26" s="412">
        <f t="shared" si="0"/>
        <v>307.58011407407412</v>
      </c>
      <c r="E26" s="398" t="s">
        <v>5902</v>
      </c>
      <c r="G26" s="412">
        <v>289.22000000000003</v>
      </c>
    </row>
    <row r="27" spans="1:7" ht="15.75" customHeight="1">
      <c r="A27" s="410" t="s">
        <v>5933</v>
      </c>
      <c r="B27" s="411" t="s">
        <v>5934</v>
      </c>
      <c r="C27" s="410" t="s">
        <v>47</v>
      </c>
      <c r="D27" s="412">
        <f t="shared" si="0"/>
        <v>313.26973999999996</v>
      </c>
      <c r="E27" s="398" t="s">
        <v>5902</v>
      </c>
      <c r="G27" s="412">
        <v>294.57</v>
      </c>
    </row>
    <row r="28" spans="1:7" ht="15.75" customHeight="1">
      <c r="A28" s="410" t="s">
        <v>5935</v>
      </c>
      <c r="B28" s="411" t="s">
        <v>5936</v>
      </c>
      <c r="C28" s="410" t="s">
        <v>47</v>
      </c>
      <c r="D28" s="412">
        <f t="shared" si="0"/>
        <v>421.48961555555553</v>
      </c>
      <c r="E28" s="398" t="s">
        <v>5902</v>
      </c>
      <c r="G28" s="412">
        <v>396.33</v>
      </c>
    </row>
    <row r="29" spans="1:7" ht="15.75" customHeight="1">
      <c r="A29" s="410" t="s">
        <v>5937</v>
      </c>
      <c r="B29" s="411" t="s">
        <v>5938</v>
      </c>
      <c r="C29" s="410" t="s">
        <v>47</v>
      </c>
      <c r="D29" s="412">
        <f t="shared" si="0"/>
        <v>455.68054518518522</v>
      </c>
      <c r="E29" s="398" t="s">
        <v>5902</v>
      </c>
      <c r="G29" s="412">
        <v>428.48</v>
      </c>
    </row>
    <row r="30" spans="1:7" ht="15.75" customHeight="1">
      <c r="A30" s="410" t="s">
        <v>5939</v>
      </c>
      <c r="B30" s="411" t="s">
        <v>5940</v>
      </c>
      <c r="C30" s="410" t="s">
        <v>47</v>
      </c>
      <c r="D30" s="412">
        <f t="shared" si="0"/>
        <v>616.21307481481472</v>
      </c>
      <c r="E30" s="398" t="s">
        <v>5902</v>
      </c>
      <c r="G30" s="412">
        <v>579.42999999999995</v>
      </c>
    </row>
    <row r="31" spans="1:7" ht="15.75" customHeight="1">
      <c r="A31" s="410" t="s">
        <v>5941</v>
      </c>
      <c r="B31" s="411" t="s">
        <v>5942</v>
      </c>
      <c r="C31" s="410" t="s">
        <v>47</v>
      </c>
      <c r="D31" s="412">
        <f t="shared" si="0"/>
        <v>656.52965777777774</v>
      </c>
      <c r="E31" s="398" t="s">
        <v>5902</v>
      </c>
      <c r="G31" s="412">
        <v>617.34</v>
      </c>
    </row>
    <row r="32" spans="1:7" ht="15.75" customHeight="1">
      <c r="A32" s="410" t="s">
        <v>5943</v>
      </c>
      <c r="B32" s="411" t="s">
        <v>5944</v>
      </c>
      <c r="C32" s="410" t="s">
        <v>47</v>
      </c>
      <c r="D32" s="412">
        <f t="shared" si="0"/>
        <v>712.01148666666666</v>
      </c>
      <c r="E32" s="398" t="s">
        <v>5902</v>
      </c>
      <c r="G32" s="412">
        <v>669.51</v>
      </c>
    </row>
    <row r="33" spans="1:7" ht="15.75" customHeight="1">
      <c r="A33" s="410" t="s">
        <v>5945</v>
      </c>
      <c r="B33" s="411" t="s">
        <v>5946</v>
      </c>
      <c r="C33" s="410" t="s">
        <v>47</v>
      </c>
      <c r="D33" s="412">
        <f t="shared" si="0"/>
        <v>814.53110148148153</v>
      </c>
      <c r="E33" s="398" t="s">
        <v>5902</v>
      </c>
      <c r="G33" s="412">
        <v>765.91</v>
      </c>
    </row>
    <row r="34" spans="1:7" ht="15.75" customHeight="1">
      <c r="A34" s="410" t="s">
        <v>5947</v>
      </c>
      <c r="B34" s="411" t="s">
        <v>5948</v>
      </c>
      <c r="C34" s="410" t="s">
        <v>47</v>
      </c>
      <c r="D34" s="412">
        <f t="shared" si="0"/>
        <v>786.05106740740734</v>
      </c>
      <c r="E34" s="398" t="s">
        <v>5902</v>
      </c>
      <c r="G34" s="412">
        <v>739.13</v>
      </c>
    </row>
    <row r="35" spans="1:7" ht="15.75" customHeight="1">
      <c r="A35" s="410" t="s">
        <v>5949</v>
      </c>
      <c r="B35" s="411" t="s">
        <v>5950</v>
      </c>
      <c r="C35" s="410" t="s">
        <v>47</v>
      </c>
      <c r="D35" s="412">
        <f t="shared" si="0"/>
        <v>808.83084074074065</v>
      </c>
      <c r="E35" s="398" t="s">
        <v>5902</v>
      </c>
      <c r="G35" s="412">
        <v>760.55</v>
      </c>
    </row>
    <row r="36" spans="1:7" ht="15.75" customHeight="1">
      <c r="A36" s="410" t="s">
        <v>5951</v>
      </c>
      <c r="B36" s="411" t="s">
        <v>5952</v>
      </c>
      <c r="C36" s="410" t="s">
        <v>47</v>
      </c>
      <c r="D36" s="412">
        <f t="shared" si="0"/>
        <v>934.14086370370364</v>
      </c>
      <c r="E36" s="398" t="s">
        <v>5902</v>
      </c>
      <c r="G36" s="412">
        <v>878.38</v>
      </c>
    </row>
    <row r="37" spans="1:7" ht="14.25">
      <c r="A37" s="410" t="s">
        <v>5953</v>
      </c>
      <c r="B37" s="411" t="s">
        <v>5954</v>
      </c>
      <c r="C37" s="410" t="s">
        <v>47</v>
      </c>
      <c r="D37" s="412">
        <f t="shared" si="0"/>
        <v>1247.4106037037036</v>
      </c>
      <c r="E37" s="398" t="s">
        <v>5902</v>
      </c>
      <c r="G37" s="412">
        <v>1172.95</v>
      </c>
    </row>
    <row r="38" spans="1:7" ht="14.25">
      <c r="A38" s="410" t="s">
        <v>5955</v>
      </c>
      <c r="B38" s="411" t="s">
        <v>5956</v>
      </c>
      <c r="C38" s="410" t="s">
        <v>47</v>
      </c>
      <c r="D38" s="412">
        <f t="shared" si="0"/>
        <v>89.024034814814812</v>
      </c>
      <c r="E38" s="398" t="s">
        <v>5902</v>
      </c>
      <c r="G38" s="412">
        <v>83.71</v>
      </c>
    </row>
    <row r="39" spans="1:7" ht="14.25">
      <c r="A39" s="410" t="s">
        <v>5957</v>
      </c>
      <c r="B39" s="411" t="s">
        <v>5958</v>
      </c>
      <c r="C39" s="410" t="s">
        <v>47</v>
      </c>
      <c r="D39" s="412">
        <f t="shared" si="0"/>
        <v>109.15573925925925</v>
      </c>
      <c r="E39" s="398" t="s">
        <v>5902</v>
      </c>
      <c r="G39" s="412">
        <v>102.64</v>
      </c>
    </row>
    <row r="40" spans="1:7" ht="28.5">
      <c r="A40" s="410" t="s">
        <v>3973</v>
      </c>
      <c r="B40" s="411" t="s">
        <v>5959</v>
      </c>
      <c r="C40" s="410" t="s">
        <v>60</v>
      </c>
      <c r="D40" s="412">
        <f t="shared" si="0"/>
        <v>2755.1614740740738</v>
      </c>
      <c r="E40" s="398" t="s">
        <v>5902</v>
      </c>
      <c r="G40" s="412">
        <v>2590.6999999999998</v>
      </c>
    </row>
    <row r="41" spans="1:7" ht="28.5">
      <c r="A41" s="410" t="s">
        <v>3974</v>
      </c>
      <c r="B41" s="411" t="s">
        <v>5960</v>
      </c>
      <c r="C41" s="410" t="s">
        <v>60</v>
      </c>
      <c r="D41" s="412">
        <f t="shared" si="0"/>
        <v>2820.9803429629628</v>
      </c>
      <c r="E41" s="398" t="s">
        <v>5902</v>
      </c>
      <c r="G41" s="412">
        <v>2652.59</v>
      </c>
    </row>
    <row r="42" spans="1:7" ht="28.5">
      <c r="A42" s="410" t="s">
        <v>3975</v>
      </c>
      <c r="B42" s="411" t="s">
        <v>5961</v>
      </c>
      <c r="C42" s="410" t="s">
        <v>115</v>
      </c>
      <c r="D42" s="412">
        <f t="shared" si="0"/>
        <v>2762.5420355555552</v>
      </c>
      <c r="E42" s="398" t="s">
        <v>5902</v>
      </c>
      <c r="G42" s="412">
        <v>2597.64</v>
      </c>
    </row>
    <row r="43" spans="1:7" ht="14.25">
      <c r="A43" s="410" t="s">
        <v>3958</v>
      </c>
      <c r="B43" s="411" t="s">
        <v>5962</v>
      </c>
      <c r="C43" s="410" t="s">
        <v>115</v>
      </c>
      <c r="D43" s="412">
        <f t="shared" si="0"/>
        <v>2076.6390192592589</v>
      </c>
      <c r="E43" s="398" t="s">
        <v>5902</v>
      </c>
      <c r="G43" s="412">
        <v>1952.68</v>
      </c>
    </row>
    <row r="44" spans="1:7" ht="28.5">
      <c r="A44" s="410" t="s">
        <v>3976</v>
      </c>
      <c r="B44" s="411" t="s">
        <v>5963</v>
      </c>
      <c r="C44" s="410" t="s">
        <v>115</v>
      </c>
      <c r="D44" s="412">
        <f t="shared" si="0"/>
        <v>2258.0795948148148</v>
      </c>
      <c r="E44" s="398" t="s">
        <v>5902</v>
      </c>
      <c r="G44" s="412">
        <v>2123.29</v>
      </c>
    </row>
    <row r="45" spans="1:7" ht="28.5">
      <c r="A45" s="410" t="s">
        <v>3977</v>
      </c>
      <c r="B45" s="411" t="s">
        <v>5964</v>
      </c>
      <c r="C45" s="410" t="s">
        <v>115</v>
      </c>
      <c r="D45" s="412">
        <f t="shared" si="0"/>
        <v>1729.0720014814815</v>
      </c>
      <c r="E45" s="398" t="s">
        <v>5902</v>
      </c>
      <c r="G45" s="412">
        <v>1625.86</v>
      </c>
    </row>
    <row r="46" spans="1:7" ht="28.5">
      <c r="A46" s="410" t="s">
        <v>3978</v>
      </c>
      <c r="B46" s="411" t="s">
        <v>123</v>
      </c>
      <c r="C46" s="410" t="s">
        <v>60</v>
      </c>
      <c r="D46" s="412">
        <f t="shared" si="0"/>
        <v>5931.3127274074077</v>
      </c>
      <c r="E46" s="398" t="s">
        <v>5902</v>
      </c>
      <c r="G46" s="412">
        <v>5577.26</v>
      </c>
    </row>
    <row r="47" spans="1:7" ht="28.5">
      <c r="A47" s="410" t="s">
        <v>3979</v>
      </c>
      <c r="B47" s="411" t="s">
        <v>125</v>
      </c>
      <c r="C47" s="410" t="s">
        <v>60</v>
      </c>
      <c r="D47" s="412">
        <f t="shared" si="0"/>
        <v>5502.059697037037</v>
      </c>
      <c r="E47" s="398" t="s">
        <v>5902</v>
      </c>
      <c r="G47" s="412">
        <v>5173.63</v>
      </c>
    </row>
    <row r="48" spans="1:7" ht="28.5">
      <c r="A48" s="410" t="s">
        <v>3980</v>
      </c>
      <c r="B48" s="411" t="s">
        <v>127</v>
      </c>
      <c r="C48" s="410" t="s">
        <v>128</v>
      </c>
      <c r="D48" s="412">
        <f t="shared" si="0"/>
        <v>5292.8941592592591</v>
      </c>
      <c r="E48" s="398" t="s">
        <v>5902</v>
      </c>
      <c r="G48" s="412">
        <v>4976.95</v>
      </c>
    </row>
    <row r="49" spans="1:7" ht="28.5">
      <c r="A49" s="410" t="s">
        <v>3957</v>
      </c>
      <c r="B49" s="411" t="s">
        <v>5965</v>
      </c>
      <c r="C49" s="410" t="s">
        <v>128</v>
      </c>
      <c r="D49" s="412">
        <f t="shared" si="0"/>
        <v>4805.6175792592594</v>
      </c>
      <c r="E49" s="398" t="s">
        <v>5902</v>
      </c>
      <c r="G49" s="412">
        <v>4518.76</v>
      </c>
    </row>
    <row r="50" spans="1:7" ht="28.5">
      <c r="A50" s="410" t="s">
        <v>3981</v>
      </c>
      <c r="B50" s="411" t="s">
        <v>5966</v>
      </c>
      <c r="C50" s="410" t="s">
        <v>60</v>
      </c>
      <c r="D50" s="412">
        <f t="shared" si="0"/>
        <v>9274.6219999999994</v>
      </c>
      <c r="E50" s="398" t="s">
        <v>5902</v>
      </c>
      <c r="G50" s="412">
        <v>8721</v>
      </c>
    </row>
    <row r="51" spans="1:7" ht="28.5">
      <c r="A51" s="410" t="s">
        <v>3982</v>
      </c>
      <c r="B51" s="411" t="s">
        <v>5967</v>
      </c>
      <c r="C51" s="410" t="s">
        <v>8338</v>
      </c>
      <c r="D51" s="412">
        <f t="shared" si="0"/>
        <v>3.2755229629629632</v>
      </c>
      <c r="E51" s="398" t="s">
        <v>5902</v>
      </c>
      <c r="G51" s="412">
        <v>3.08</v>
      </c>
    </row>
    <row r="52" spans="1:7" ht="28.5">
      <c r="A52" s="410" t="s">
        <v>3983</v>
      </c>
      <c r="B52" s="411" t="s">
        <v>137</v>
      </c>
      <c r="C52" s="410" t="s">
        <v>47</v>
      </c>
      <c r="D52" s="412">
        <f t="shared" si="0"/>
        <v>6.1894622222222218</v>
      </c>
      <c r="E52" s="398" t="s">
        <v>5902</v>
      </c>
      <c r="G52" s="412">
        <v>5.82</v>
      </c>
    </row>
    <row r="53" spans="1:7" ht="28.5">
      <c r="A53" s="410" t="s">
        <v>3984</v>
      </c>
      <c r="B53" s="411" t="s">
        <v>5968</v>
      </c>
      <c r="C53" s="410" t="s">
        <v>115</v>
      </c>
      <c r="D53" s="412">
        <f t="shared" si="0"/>
        <v>10353.683485185184</v>
      </c>
      <c r="E53" s="398" t="s">
        <v>5902</v>
      </c>
      <c r="G53" s="412">
        <v>9735.65</v>
      </c>
    </row>
    <row r="54" spans="1:7" ht="28.5">
      <c r="A54" s="410" t="s">
        <v>3985</v>
      </c>
      <c r="B54" s="411" t="s">
        <v>141</v>
      </c>
      <c r="C54" s="410" t="s">
        <v>115</v>
      </c>
      <c r="D54" s="412">
        <f t="shared" si="0"/>
        <v>14649.978513333333</v>
      </c>
      <c r="E54" s="398" t="s">
        <v>5902</v>
      </c>
      <c r="G54" s="412">
        <v>13775.49</v>
      </c>
    </row>
    <row r="55" spans="1:7" ht="28.5">
      <c r="A55" s="410" t="s">
        <v>3986</v>
      </c>
      <c r="B55" s="411" t="s">
        <v>5969</v>
      </c>
      <c r="C55" s="410" t="s">
        <v>128</v>
      </c>
      <c r="D55" s="412">
        <f t="shared" si="0"/>
        <v>3908.6985674074072</v>
      </c>
      <c r="E55" s="398" t="s">
        <v>5902</v>
      </c>
      <c r="G55" s="412">
        <v>3675.38</v>
      </c>
    </row>
    <row r="56" spans="1:7" ht="28.5">
      <c r="A56" s="410" t="s">
        <v>3987</v>
      </c>
      <c r="B56" s="411" t="s">
        <v>5970</v>
      </c>
      <c r="C56" s="410" t="s">
        <v>47</v>
      </c>
      <c r="D56" s="412">
        <f t="shared" si="0"/>
        <v>5.7534348148148142</v>
      </c>
      <c r="E56" s="398" t="s">
        <v>5902</v>
      </c>
      <c r="G56" s="412">
        <v>5.41</v>
      </c>
    </row>
    <row r="57" spans="1:7" ht="28.5">
      <c r="A57" s="410" t="s">
        <v>3988</v>
      </c>
      <c r="B57" s="411" t="s">
        <v>147</v>
      </c>
      <c r="C57" s="410" t="s">
        <v>115</v>
      </c>
      <c r="D57" s="412">
        <f t="shared" si="0"/>
        <v>3376.0006933333334</v>
      </c>
      <c r="E57" s="398" t="s">
        <v>5902</v>
      </c>
      <c r="G57" s="412">
        <v>3174.48</v>
      </c>
    </row>
    <row r="58" spans="1:7" ht="14.25">
      <c r="A58" s="410" t="s">
        <v>3967</v>
      </c>
      <c r="B58" s="411" t="s">
        <v>5971</v>
      </c>
      <c r="C58" s="410" t="s">
        <v>60</v>
      </c>
      <c r="D58" s="412">
        <f t="shared" si="0"/>
        <v>273.74013333333329</v>
      </c>
      <c r="E58" s="398" t="s">
        <v>5902</v>
      </c>
      <c r="G58" s="412">
        <v>257.39999999999998</v>
      </c>
    </row>
    <row r="59" spans="1:7" ht="28.5">
      <c r="A59" s="410" t="s">
        <v>3968</v>
      </c>
      <c r="B59" s="411" t="s">
        <v>5972</v>
      </c>
      <c r="C59" s="410" t="s">
        <v>47</v>
      </c>
      <c r="D59" s="412">
        <f t="shared" si="0"/>
        <v>9.5500637037037031</v>
      </c>
      <c r="E59" s="398" t="s">
        <v>5902</v>
      </c>
      <c r="G59" s="412">
        <v>8.98</v>
      </c>
    </row>
    <row r="60" spans="1:7" ht="28.5">
      <c r="A60" s="410" t="s">
        <v>3989</v>
      </c>
      <c r="B60" s="411" t="s">
        <v>5973</v>
      </c>
      <c r="C60" s="410" t="s">
        <v>154</v>
      </c>
      <c r="D60" s="412">
        <f t="shared" si="0"/>
        <v>2666.3395007407403</v>
      </c>
      <c r="E60" s="398" t="s">
        <v>5902</v>
      </c>
      <c r="G60" s="412">
        <v>2507.1799999999998</v>
      </c>
    </row>
    <row r="61" spans="1:7" ht="14.25">
      <c r="A61" s="410" t="s">
        <v>3966</v>
      </c>
      <c r="B61" s="411" t="s">
        <v>5974</v>
      </c>
      <c r="C61" s="410" t="s">
        <v>60</v>
      </c>
      <c r="D61" s="412">
        <f t="shared" si="0"/>
        <v>2735.0935785185184</v>
      </c>
      <c r="E61" s="398" t="s">
        <v>5902</v>
      </c>
      <c r="G61" s="412">
        <v>2571.83</v>
      </c>
    </row>
    <row r="62" spans="1:7" ht="28.5">
      <c r="A62" s="410" t="s">
        <v>3990</v>
      </c>
      <c r="B62" s="411" t="s">
        <v>5975</v>
      </c>
      <c r="C62" s="410" t="s">
        <v>60</v>
      </c>
      <c r="D62" s="412">
        <f t="shared" si="0"/>
        <v>3044.8219251851847</v>
      </c>
      <c r="E62" s="398" t="s">
        <v>5902</v>
      </c>
      <c r="G62" s="412">
        <v>2863.07</v>
      </c>
    </row>
    <row r="63" spans="1:7" ht="28.5">
      <c r="A63" s="410" t="s">
        <v>3991</v>
      </c>
      <c r="B63" s="411" t="s">
        <v>5976</v>
      </c>
      <c r="C63" s="410" t="s">
        <v>60</v>
      </c>
      <c r="D63" s="412">
        <f t="shared" si="0"/>
        <v>11819.001444444444</v>
      </c>
      <c r="E63" s="398" t="s">
        <v>5902</v>
      </c>
      <c r="G63" s="412">
        <v>11113.5</v>
      </c>
    </row>
    <row r="64" spans="1:7" ht="28.5">
      <c r="A64" s="410" t="s">
        <v>3992</v>
      </c>
      <c r="B64" s="411" t="s">
        <v>5977</v>
      </c>
      <c r="C64" s="410" t="s">
        <v>47</v>
      </c>
      <c r="D64" s="412">
        <f t="shared" si="0"/>
        <v>3.7647244444444445</v>
      </c>
      <c r="E64" s="398" t="s">
        <v>5902</v>
      </c>
      <c r="G64" s="412">
        <v>3.54</v>
      </c>
    </row>
    <row r="65" spans="1:7" ht="14.25">
      <c r="A65" s="410" t="s">
        <v>3964</v>
      </c>
      <c r="B65" s="411" t="s">
        <v>5978</v>
      </c>
      <c r="C65" s="410" t="s">
        <v>47</v>
      </c>
      <c r="D65" s="412">
        <f t="shared" si="0"/>
        <v>11.187825185185185</v>
      </c>
      <c r="E65" s="398" t="s">
        <v>5902</v>
      </c>
      <c r="G65" s="412">
        <v>10.52</v>
      </c>
    </row>
    <row r="66" spans="1:7" ht="28.5">
      <c r="A66" s="410" t="s">
        <v>3993</v>
      </c>
      <c r="B66" s="411" t="s">
        <v>5979</v>
      </c>
      <c r="C66" s="410" t="s">
        <v>47</v>
      </c>
      <c r="D66" s="412">
        <f t="shared" si="0"/>
        <v>9.6564118518518516</v>
      </c>
      <c r="E66" s="398" t="s">
        <v>5902</v>
      </c>
      <c r="G66" s="412">
        <v>9.08</v>
      </c>
    </row>
    <row r="67" spans="1:7" ht="14.25">
      <c r="A67" s="410" t="s">
        <v>3994</v>
      </c>
      <c r="B67" s="411" t="s">
        <v>5980</v>
      </c>
      <c r="C67" s="410" t="s">
        <v>169</v>
      </c>
      <c r="D67" s="412">
        <f t="shared" si="0"/>
        <v>5846.7340451851851</v>
      </c>
      <c r="E67" s="398" t="s">
        <v>5902</v>
      </c>
      <c r="G67" s="412">
        <v>5497.73</v>
      </c>
    </row>
    <row r="68" spans="1:7" ht="28.5">
      <c r="A68" s="410" t="s">
        <v>3956</v>
      </c>
      <c r="B68" s="411" t="s">
        <v>171</v>
      </c>
      <c r="C68" s="410" t="s">
        <v>172</v>
      </c>
      <c r="D68" s="412">
        <f t="shared" si="0"/>
        <v>63996.231786666664</v>
      </c>
      <c r="E68" s="398" t="s">
        <v>5902</v>
      </c>
      <c r="G68" s="412">
        <v>60176.160000000003</v>
      </c>
    </row>
    <row r="69" spans="1:7" ht="28.5">
      <c r="A69" s="410" t="s">
        <v>3995</v>
      </c>
      <c r="B69" s="411" t="s">
        <v>5981</v>
      </c>
      <c r="C69" s="410" t="s">
        <v>60</v>
      </c>
      <c r="D69" s="412">
        <f t="shared" si="0"/>
        <v>149.35533925925924</v>
      </c>
      <c r="E69" s="398" t="s">
        <v>5902</v>
      </c>
      <c r="G69" s="412">
        <v>140.44</v>
      </c>
    </row>
    <row r="70" spans="1:7" ht="28.5">
      <c r="A70" s="410" t="s">
        <v>3955</v>
      </c>
      <c r="B70" s="411" t="s">
        <v>5982</v>
      </c>
      <c r="C70" s="410" t="s">
        <v>60</v>
      </c>
      <c r="D70" s="412">
        <f t="shared" si="0"/>
        <v>1323.0560414814813</v>
      </c>
      <c r="E70" s="398" t="s">
        <v>5902</v>
      </c>
      <c r="G70" s="412">
        <v>1244.08</v>
      </c>
    </row>
    <row r="71" spans="1:7" ht="28.5">
      <c r="A71" s="410" t="s">
        <v>3996</v>
      </c>
      <c r="B71" s="411" t="s">
        <v>5983</v>
      </c>
      <c r="C71" s="410" t="s">
        <v>60</v>
      </c>
      <c r="D71" s="412">
        <f t="shared" si="0"/>
        <v>2098.5892770370369</v>
      </c>
      <c r="E71" s="398" t="s">
        <v>5902</v>
      </c>
      <c r="G71" s="412">
        <v>1973.32</v>
      </c>
    </row>
    <row r="72" spans="1:7" ht="28.5">
      <c r="A72" s="410" t="s">
        <v>3997</v>
      </c>
      <c r="B72" s="411" t="s">
        <v>5984</v>
      </c>
      <c r="C72" s="410" t="s">
        <v>60</v>
      </c>
      <c r="D72" s="412">
        <f t="shared" si="0"/>
        <v>3487.0281600000003</v>
      </c>
      <c r="E72" s="398" t="s">
        <v>5902</v>
      </c>
      <c r="G72" s="412">
        <v>3278.88</v>
      </c>
    </row>
    <row r="73" spans="1:7" ht="14.25">
      <c r="A73" s="410" t="s">
        <v>3959</v>
      </c>
      <c r="B73" s="411" t="s">
        <v>5985</v>
      </c>
      <c r="C73" s="410" t="s">
        <v>183</v>
      </c>
      <c r="D73" s="412">
        <f t="shared" si="0"/>
        <v>40508.924223703703</v>
      </c>
      <c r="E73" s="398" t="s">
        <v>5902</v>
      </c>
      <c r="G73" s="412">
        <v>38090.86</v>
      </c>
    </row>
    <row r="74" spans="1:7" ht="28.5">
      <c r="A74" s="410" t="s">
        <v>3998</v>
      </c>
      <c r="B74" s="411" t="s">
        <v>5986</v>
      </c>
      <c r="C74" s="410" t="s">
        <v>8339</v>
      </c>
      <c r="D74" s="412">
        <f t="shared" si="0"/>
        <v>1409.4001029629628</v>
      </c>
      <c r="E74" s="398" t="s">
        <v>5902</v>
      </c>
      <c r="G74" s="412">
        <v>1325.27</v>
      </c>
    </row>
    <row r="75" spans="1:7" ht="28.5">
      <c r="A75" s="410" t="s">
        <v>3999</v>
      </c>
      <c r="B75" s="411" t="s">
        <v>5987</v>
      </c>
      <c r="C75" s="410" t="s">
        <v>8339</v>
      </c>
      <c r="D75" s="412">
        <f t="shared" si="0"/>
        <v>4031.6902007407402</v>
      </c>
      <c r="E75" s="398" t="s">
        <v>5902</v>
      </c>
      <c r="G75" s="412">
        <v>3791.03</v>
      </c>
    </row>
    <row r="76" spans="1:7" ht="28.5">
      <c r="A76" s="410" t="s">
        <v>3963</v>
      </c>
      <c r="B76" s="411" t="s">
        <v>5988</v>
      </c>
      <c r="C76" s="410" t="s">
        <v>60</v>
      </c>
      <c r="D76" s="412">
        <f t="shared" ref="D76:D139" si="1">((G76*100)/135)*1.4357</f>
        <v>276.68597703703705</v>
      </c>
      <c r="E76" s="398" t="s">
        <v>5902</v>
      </c>
      <c r="G76" s="412">
        <v>260.17</v>
      </c>
    </row>
    <row r="77" spans="1:7" ht="28.5">
      <c r="A77" s="410" t="s">
        <v>3961</v>
      </c>
      <c r="B77" s="411" t="s">
        <v>5989</v>
      </c>
      <c r="C77" s="410" t="s">
        <v>8339</v>
      </c>
      <c r="D77" s="412">
        <f t="shared" si="1"/>
        <v>9605.5774370370382</v>
      </c>
      <c r="E77" s="398" t="s">
        <v>5902</v>
      </c>
      <c r="G77" s="412">
        <v>9032.2000000000007</v>
      </c>
    </row>
    <row r="78" spans="1:7" ht="28.5">
      <c r="A78" s="410" t="s">
        <v>4000</v>
      </c>
      <c r="B78" s="411" t="s">
        <v>194</v>
      </c>
      <c r="C78" s="410" t="s">
        <v>8339</v>
      </c>
      <c r="D78" s="412">
        <f t="shared" si="1"/>
        <v>46038.910944444448</v>
      </c>
      <c r="E78" s="398" t="s">
        <v>5902</v>
      </c>
      <c r="G78" s="412">
        <v>43290.75</v>
      </c>
    </row>
    <row r="79" spans="1:7" ht="28.5">
      <c r="A79" s="410" t="s">
        <v>4001</v>
      </c>
      <c r="B79" s="411" t="s">
        <v>196</v>
      </c>
      <c r="C79" s="410" t="s">
        <v>8339</v>
      </c>
      <c r="D79" s="412">
        <f t="shared" si="1"/>
        <v>1948.3299785185186</v>
      </c>
      <c r="E79" s="398" t="s">
        <v>5902</v>
      </c>
      <c r="G79" s="412">
        <v>1832.03</v>
      </c>
    </row>
    <row r="80" spans="1:7" ht="28.5">
      <c r="A80" s="410" t="s">
        <v>3960</v>
      </c>
      <c r="B80" s="411" t="s">
        <v>198</v>
      </c>
      <c r="C80" s="410" t="s">
        <v>8339</v>
      </c>
      <c r="D80" s="412">
        <f t="shared" si="1"/>
        <v>22324.645798518519</v>
      </c>
      <c r="E80" s="398" t="s">
        <v>5902</v>
      </c>
      <c r="G80" s="412">
        <v>20992.04</v>
      </c>
    </row>
    <row r="81" spans="1:7" ht="28.5">
      <c r="A81" s="410" t="s">
        <v>3962</v>
      </c>
      <c r="B81" s="411" t="s">
        <v>5990</v>
      </c>
      <c r="C81" s="410" t="s">
        <v>8339</v>
      </c>
      <c r="D81" s="412">
        <f t="shared" si="1"/>
        <v>3204.929062222222</v>
      </c>
      <c r="E81" s="398" t="s">
        <v>5902</v>
      </c>
      <c r="G81" s="412">
        <v>3013.62</v>
      </c>
    </row>
    <row r="82" spans="1:7" ht="14.25">
      <c r="A82" s="410" t="s">
        <v>5991</v>
      </c>
      <c r="B82" s="411" t="s">
        <v>5992</v>
      </c>
      <c r="C82" s="410" t="s">
        <v>47</v>
      </c>
      <c r="D82" s="412">
        <f t="shared" si="1"/>
        <v>18.238707407407404</v>
      </c>
      <c r="E82" s="398" t="s">
        <v>5902</v>
      </c>
      <c r="G82" s="412">
        <v>17.149999999999999</v>
      </c>
    </row>
    <row r="83" spans="1:7" ht="14.25">
      <c r="A83" s="410" t="s">
        <v>5993</v>
      </c>
      <c r="B83" s="411" t="s">
        <v>5994</v>
      </c>
      <c r="C83" s="410" t="s">
        <v>47</v>
      </c>
      <c r="D83" s="412">
        <f t="shared" si="1"/>
        <v>61.458594814814816</v>
      </c>
      <c r="E83" s="398" t="s">
        <v>5902</v>
      </c>
      <c r="G83" s="412">
        <v>57.79</v>
      </c>
    </row>
    <row r="84" spans="1:7" ht="14.25">
      <c r="A84" s="410" t="s">
        <v>5995</v>
      </c>
      <c r="B84" s="411" t="s">
        <v>5996</v>
      </c>
      <c r="C84" s="410" t="s">
        <v>47</v>
      </c>
      <c r="D84" s="412">
        <f t="shared" si="1"/>
        <v>86.035651851851853</v>
      </c>
      <c r="E84" s="398" t="s">
        <v>5902</v>
      </c>
      <c r="G84" s="412">
        <v>80.900000000000006</v>
      </c>
    </row>
    <row r="85" spans="1:7" ht="14.25">
      <c r="A85" s="410" t="s">
        <v>5997</v>
      </c>
      <c r="B85" s="411" t="s">
        <v>5998</v>
      </c>
      <c r="C85" s="410" t="s">
        <v>47</v>
      </c>
      <c r="D85" s="412">
        <f t="shared" si="1"/>
        <v>163.73360888888891</v>
      </c>
      <c r="E85" s="398" t="s">
        <v>5902</v>
      </c>
      <c r="G85" s="412">
        <v>153.96</v>
      </c>
    </row>
    <row r="86" spans="1:7" ht="14.25">
      <c r="A86" s="410" t="s">
        <v>5999</v>
      </c>
      <c r="B86" s="411" t="s">
        <v>6000</v>
      </c>
      <c r="C86" s="410" t="s">
        <v>47</v>
      </c>
      <c r="D86" s="412">
        <f t="shared" si="1"/>
        <v>196.47820370370368</v>
      </c>
      <c r="E86" s="398" t="s">
        <v>5902</v>
      </c>
      <c r="G86" s="412">
        <v>184.75</v>
      </c>
    </row>
    <row r="87" spans="1:7" ht="14.25">
      <c r="A87" s="410" t="s">
        <v>6001</v>
      </c>
      <c r="B87" s="411" t="s">
        <v>6002</v>
      </c>
      <c r="C87" s="410" t="s">
        <v>47</v>
      </c>
      <c r="D87" s="412">
        <f t="shared" si="1"/>
        <v>121.21561925925926</v>
      </c>
      <c r="E87" s="398" t="s">
        <v>5902</v>
      </c>
      <c r="G87" s="412">
        <v>113.98</v>
      </c>
    </row>
    <row r="88" spans="1:7" ht="14.25">
      <c r="A88" s="410" t="s">
        <v>6003</v>
      </c>
      <c r="B88" s="411" t="s">
        <v>6004</v>
      </c>
      <c r="C88" s="410" t="s">
        <v>47</v>
      </c>
      <c r="D88" s="412">
        <f t="shared" si="1"/>
        <v>103.90214074074073</v>
      </c>
      <c r="E88" s="398" t="s">
        <v>5902</v>
      </c>
      <c r="G88" s="412">
        <v>97.7</v>
      </c>
    </row>
    <row r="89" spans="1:7" ht="14.25">
      <c r="A89" s="410" t="s">
        <v>6005</v>
      </c>
      <c r="B89" s="411" t="s">
        <v>6006</v>
      </c>
      <c r="C89" s="410" t="s">
        <v>47</v>
      </c>
      <c r="D89" s="412">
        <f t="shared" si="1"/>
        <v>24.938640740740741</v>
      </c>
      <c r="E89" s="398" t="s">
        <v>5902</v>
      </c>
      <c r="G89" s="412">
        <v>23.45</v>
      </c>
    </row>
    <row r="90" spans="1:7" ht="14.25">
      <c r="A90" s="410" t="s">
        <v>6007</v>
      </c>
      <c r="B90" s="411" t="s">
        <v>6008</v>
      </c>
      <c r="C90" s="410" t="s">
        <v>47</v>
      </c>
      <c r="D90" s="412">
        <f t="shared" si="1"/>
        <v>16.079839999999997</v>
      </c>
      <c r="E90" s="398" t="s">
        <v>5902</v>
      </c>
      <c r="G90" s="412">
        <v>15.12</v>
      </c>
    </row>
    <row r="91" spans="1:7" ht="14.25">
      <c r="A91" s="410" t="s">
        <v>6009</v>
      </c>
      <c r="B91" s="411" t="s">
        <v>6010</v>
      </c>
      <c r="C91" s="410" t="s">
        <v>60</v>
      </c>
      <c r="D91" s="412">
        <f t="shared" si="1"/>
        <v>11.432425925925925</v>
      </c>
      <c r="E91" s="398" t="s">
        <v>5902</v>
      </c>
      <c r="G91" s="412">
        <v>10.75</v>
      </c>
    </row>
    <row r="92" spans="1:7" ht="16.5">
      <c r="A92" s="410" t="s">
        <v>4002</v>
      </c>
      <c r="B92" s="411" t="s">
        <v>6011</v>
      </c>
      <c r="C92" s="410" t="s">
        <v>8338</v>
      </c>
      <c r="D92" s="412">
        <f t="shared" si="1"/>
        <v>64.393803703703711</v>
      </c>
      <c r="E92" s="398" t="s">
        <v>5902</v>
      </c>
      <c r="G92" s="412">
        <v>60.55</v>
      </c>
    </row>
    <row r="93" spans="1:7" ht="14.25">
      <c r="A93" s="410" t="s">
        <v>6012</v>
      </c>
      <c r="B93" s="411" t="s">
        <v>6013</v>
      </c>
      <c r="C93" s="410" t="s">
        <v>47</v>
      </c>
      <c r="D93" s="412">
        <f t="shared" si="1"/>
        <v>69.977081481481477</v>
      </c>
      <c r="E93" s="398" t="s">
        <v>5902</v>
      </c>
      <c r="G93" s="412">
        <v>65.8</v>
      </c>
    </row>
    <row r="94" spans="1:7" ht="14.25">
      <c r="A94" s="410" t="s">
        <v>6014</v>
      </c>
      <c r="B94" s="411" t="s">
        <v>6015</v>
      </c>
      <c r="C94" s="410" t="s">
        <v>47</v>
      </c>
      <c r="D94" s="412">
        <f t="shared" si="1"/>
        <v>78.070175555555551</v>
      </c>
      <c r="E94" s="398" t="s">
        <v>5902</v>
      </c>
      <c r="G94" s="412">
        <v>73.41</v>
      </c>
    </row>
    <row r="95" spans="1:7" ht="14.25">
      <c r="A95" s="410" t="s">
        <v>6016</v>
      </c>
      <c r="B95" s="411" t="s">
        <v>6017</v>
      </c>
      <c r="C95" s="410" t="s">
        <v>47</v>
      </c>
      <c r="D95" s="412">
        <f t="shared" si="1"/>
        <v>30.532553333333333</v>
      </c>
      <c r="E95" s="398" t="s">
        <v>5902</v>
      </c>
      <c r="G95" s="412">
        <v>28.71</v>
      </c>
    </row>
    <row r="96" spans="1:7" ht="16.5">
      <c r="A96" s="410" t="s">
        <v>6018</v>
      </c>
      <c r="B96" s="411" t="s">
        <v>6019</v>
      </c>
      <c r="C96" s="410" t="s">
        <v>8340</v>
      </c>
      <c r="D96" s="412">
        <f t="shared" si="1"/>
        <v>470.76071259259254</v>
      </c>
      <c r="E96" s="398" t="s">
        <v>5902</v>
      </c>
      <c r="G96" s="412">
        <v>442.66</v>
      </c>
    </row>
    <row r="97" spans="1:7" ht="16.5">
      <c r="A97" s="410" t="s">
        <v>6020</v>
      </c>
      <c r="B97" s="411" t="s">
        <v>6021</v>
      </c>
      <c r="C97" s="410" t="s">
        <v>8340</v>
      </c>
      <c r="D97" s="412">
        <f t="shared" si="1"/>
        <v>252.64066074074074</v>
      </c>
      <c r="E97" s="398" t="s">
        <v>5902</v>
      </c>
      <c r="G97" s="412">
        <v>237.56</v>
      </c>
    </row>
    <row r="98" spans="1:7" ht="16.5">
      <c r="A98" s="410" t="s">
        <v>6022</v>
      </c>
      <c r="B98" s="411" t="s">
        <v>6023</v>
      </c>
      <c r="C98" s="410" t="s">
        <v>8340</v>
      </c>
      <c r="D98" s="412">
        <f t="shared" si="1"/>
        <v>234.71036296296299</v>
      </c>
      <c r="E98" s="398" t="s">
        <v>5902</v>
      </c>
      <c r="G98" s="412">
        <v>220.7</v>
      </c>
    </row>
    <row r="99" spans="1:7" ht="16.5">
      <c r="A99" s="410" t="s">
        <v>6024</v>
      </c>
      <c r="B99" s="411" t="s">
        <v>6025</v>
      </c>
      <c r="C99" s="410" t="s">
        <v>8338</v>
      </c>
      <c r="D99" s="412">
        <f t="shared" si="1"/>
        <v>56.726102222222224</v>
      </c>
      <c r="E99" s="398" t="s">
        <v>5902</v>
      </c>
      <c r="G99" s="412">
        <v>53.34</v>
      </c>
    </row>
    <row r="100" spans="1:7" ht="16.5">
      <c r="A100" s="410" t="s">
        <v>6026</v>
      </c>
      <c r="B100" s="411" t="s">
        <v>6027</v>
      </c>
      <c r="C100" s="410" t="s">
        <v>8338</v>
      </c>
      <c r="D100" s="412">
        <f t="shared" si="1"/>
        <v>27.352743703703702</v>
      </c>
      <c r="E100" s="398" t="s">
        <v>5902</v>
      </c>
      <c r="G100" s="412">
        <v>25.72</v>
      </c>
    </row>
    <row r="101" spans="1:7" ht="16.5">
      <c r="A101" s="410" t="s">
        <v>6028</v>
      </c>
      <c r="B101" s="411" t="s">
        <v>6029</v>
      </c>
      <c r="C101" s="410" t="s">
        <v>8340</v>
      </c>
      <c r="D101" s="412">
        <f t="shared" si="1"/>
        <v>40.89086296296297</v>
      </c>
      <c r="E101" s="398" t="s">
        <v>5902</v>
      </c>
      <c r="G101" s="412">
        <v>38.450000000000003</v>
      </c>
    </row>
    <row r="102" spans="1:7" ht="14.25">
      <c r="A102" s="410" t="s">
        <v>6030</v>
      </c>
      <c r="B102" s="411" t="s">
        <v>6031</v>
      </c>
      <c r="C102" s="410" t="s">
        <v>47</v>
      </c>
      <c r="D102" s="412">
        <f t="shared" si="1"/>
        <v>1062.2265733333334</v>
      </c>
      <c r="E102" s="398" t="s">
        <v>5902</v>
      </c>
      <c r="G102" s="412">
        <v>998.82</v>
      </c>
    </row>
    <row r="103" spans="1:7" ht="14.25">
      <c r="A103" s="410" t="s">
        <v>6032</v>
      </c>
      <c r="B103" s="411" t="s">
        <v>6033</v>
      </c>
      <c r="C103" s="410" t="s">
        <v>60</v>
      </c>
      <c r="D103" s="412">
        <f t="shared" si="1"/>
        <v>49.568871851851853</v>
      </c>
      <c r="E103" s="398" t="s">
        <v>5902</v>
      </c>
      <c r="G103" s="412">
        <v>46.61</v>
      </c>
    </row>
    <row r="104" spans="1:7" ht="14.25">
      <c r="A104" s="410" t="s">
        <v>6034</v>
      </c>
      <c r="B104" s="411" t="s">
        <v>6035</v>
      </c>
      <c r="C104" s="410" t="s">
        <v>60</v>
      </c>
      <c r="D104" s="412">
        <f t="shared" si="1"/>
        <v>106.20989555555555</v>
      </c>
      <c r="E104" s="398" t="s">
        <v>5902</v>
      </c>
      <c r="G104" s="412">
        <v>99.87</v>
      </c>
    </row>
    <row r="105" spans="1:7" ht="14.25">
      <c r="A105" s="410" t="s">
        <v>6036</v>
      </c>
      <c r="B105" s="411" t="s">
        <v>6037</v>
      </c>
      <c r="C105" s="410" t="s">
        <v>60</v>
      </c>
      <c r="D105" s="412">
        <f t="shared" si="1"/>
        <v>276.18614074074077</v>
      </c>
      <c r="E105" s="398" t="s">
        <v>5902</v>
      </c>
      <c r="G105" s="412">
        <v>259.7</v>
      </c>
    </row>
    <row r="106" spans="1:7" ht="14.25">
      <c r="A106" s="410" t="s">
        <v>6038</v>
      </c>
      <c r="B106" s="411" t="s">
        <v>6039</v>
      </c>
      <c r="C106" s="410" t="s">
        <v>60</v>
      </c>
      <c r="D106" s="412">
        <f t="shared" si="1"/>
        <v>382.38540148148144</v>
      </c>
      <c r="E106" s="398" t="s">
        <v>5902</v>
      </c>
      <c r="G106" s="412">
        <v>359.56</v>
      </c>
    </row>
    <row r="107" spans="1:7" ht="14.25">
      <c r="A107" s="410" t="s">
        <v>6040</v>
      </c>
      <c r="B107" s="411" t="s">
        <v>6041</v>
      </c>
      <c r="C107" s="410" t="s">
        <v>60</v>
      </c>
      <c r="D107" s="412">
        <f t="shared" si="1"/>
        <v>424.89275629629628</v>
      </c>
      <c r="E107" s="398" t="s">
        <v>5902</v>
      </c>
      <c r="G107" s="412">
        <v>399.53</v>
      </c>
    </row>
    <row r="108" spans="1:7" ht="14.25">
      <c r="A108" s="410" t="s">
        <v>6042</v>
      </c>
      <c r="B108" s="411" t="s">
        <v>6043</v>
      </c>
      <c r="C108" s="410" t="s">
        <v>232</v>
      </c>
      <c r="D108" s="412">
        <f t="shared" si="1"/>
        <v>538.19607333333329</v>
      </c>
      <c r="E108" s="398" t="s">
        <v>5902</v>
      </c>
      <c r="G108" s="412">
        <v>506.07</v>
      </c>
    </row>
    <row r="109" spans="1:7" ht="14.25">
      <c r="A109" s="410" t="s">
        <v>6044</v>
      </c>
      <c r="B109" s="411" t="s">
        <v>6045</v>
      </c>
      <c r="C109" s="410" t="s">
        <v>60</v>
      </c>
      <c r="D109" s="412">
        <f t="shared" si="1"/>
        <v>191.20333555555555</v>
      </c>
      <c r="E109" s="398" t="s">
        <v>5902</v>
      </c>
      <c r="G109" s="412">
        <v>179.79</v>
      </c>
    </row>
    <row r="110" spans="1:7" ht="28.5">
      <c r="A110" s="410" t="s">
        <v>6046</v>
      </c>
      <c r="B110" s="411" t="s">
        <v>6047</v>
      </c>
      <c r="C110" s="410" t="s">
        <v>60</v>
      </c>
      <c r="D110" s="412">
        <f t="shared" si="1"/>
        <v>311.58943925925922</v>
      </c>
      <c r="E110" s="398" t="s">
        <v>5902</v>
      </c>
      <c r="G110" s="412">
        <v>292.99</v>
      </c>
    </row>
    <row r="111" spans="1:7" ht="14.25">
      <c r="A111" s="410" t="s">
        <v>6048</v>
      </c>
      <c r="B111" s="411" t="s">
        <v>6049</v>
      </c>
      <c r="C111" s="410" t="s">
        <v>60</v>
      </c>
      <c r="D111" s="412">
        <f t="shared" si="1"/>
        <v>184.10991407407406</v>
      </c>
      <c r="E111" s="398" t="s">
        <v>5902</v>
      </c>
      <c r="G111" s="412">
        <v>173.12</v>
      </c>
    </row>
    <row r="112" spans="1:7" ht="14.25">
      <c r="A112" s="410" t="s">
        <v>6050</v>
      </c>
      <c r="B112" s="411" t="s">
        <v>6051</v>
      </c>
      <c r="C112" s="410" t="s">
        <v>60</v>
      </c>
      <c r="D112" s="412">
        <f t="shared" si="1"/>
        <v>141.62382888888888</v>
      </c>
      <c r="E112" s="398" t="s">
        <v>5902</v>
      </c>
      <c r="G112" s="412">
        <v>133.16999999999999</v>
      </c>
    </row>
    <row r="113" spans="1:7" ht="14.25">
      <c r="A113" s="410" t="s">
        <v>6052</v>
      </c>
      <c r="B113" s="411" t="s">
        <v>6053</v>
      </c>
      <c r="C113" s="410" t="s">
        <v>47</v>
      </c>
      <c r="D113" s="412">
        <f t="shared" si="1"/>
        <v>1.552682962962963</v>
      </c>
      <c r="E113" s="398" t="s">
        <v>5902</v>
      </c>
      <c r="G113" s="412">
        <v>1.46</v>
      </c>
    </row>
    <row r="114" spans="1:7" ht="14.25">
      <c r="A114" s="410" t="s">
        <v>6054</v>
      </c>
      <c r="B114" s="411" t="s">
        <v>6055</v>
      </c>
      <c r="C114" s="410" t="s">
        <v>47</v>
      </c>
      <c r="D114" s="412">
        <f t="shared" si="1"/>
        <v>72.359280000000012</v>
      </c>
      <c r="E114" s="398" t="s">
        <v>5902</v>
      </c>
      <c r="G114" s="412">
        <v>68.040000000000006</v>
      </c>
    </row>
    <row r="115" spans="1:7" ht="14.25">
      <c r="A115" s="410" t="s">
        <v>6056</v>
      </c>
      <c r="B115" s="411" t="s">
        <v>6057</v>
      </c>
      <c r="C115" s="410" t="s">
        <v>47</v>
      </c>
      <c r="D115" s="412">
        <f t="shared" si="1"/>
        <v>75.666707407407415</v>
      </c>
      <c r="E115" s="398" t="s">
        <v>5902</v>
      </c>
      <c r="G115" s="412">
        <v>71.150000000000006</v>
      </c>
    </row>
    <row r="116" spans="1:7" ht="14.25">
      <c r="A116" s="410" t="s">
        <v>6058</v>
      </c>
      <c r="B116" s="411" t="s">
        <v>6059</v>
      </c>
      <c r="C116" s="410" t="s">
        <v>47</v>
      </c>
      <c r="D116" s="412">
        <f t="shared" si="1"/>
        <v>80.909671111111109</v>
      </c>
      <c r="E116" s="398" t="s">
        <v>5902</v>
      </c>
      <c r="G116" s="412">
        <v>76.08</v>
      </c>
    </row>
    <row r="117" spans="1:7" ht="14.25">
      <c r="A117" s="410" t="s">
        <v>6060</v>
      </c>
      <c r="B117" s="411" t="s">
        <v>6061</v>
      </c>
      <c r="C117" s="410" t="s">
        <v>47</v>
      </c>
      <c r="D117" s="412">
        <f t="shared" si="1"/>
        <v>85.716607407407395</v>
      </c>
      <c r="E117" s="398" t="s">
        <v>5902</v>
      </c>
      <c r="G117" s="412">
        <v>80.599999999999994</v>
      </c>
    </row>
    <row r="118" spans="1:7" ht="14.25">
      <c r="A118" s="410" t="s">
        <v>6062</v>
      </c>
      <c r="B118" s="411" t="s">
        <v>6063</v>
      </c>
      <c r="C118" s="410" t="s">
        <v>47</v>
      </c>
      <c r="D118" s="412">
        <f t="shared" si="1"/>
        <v>76.240987407407403</v>
      </c>
      <c r="E118" s="398" t="s">
        <v>5902</v>
      </c>
      <c r="G118" s="412">
        <v>71.69</v>
      </c>
    </row>
    <row r="119" spans="1:7" ht="16.5">
      <c r="A119" s="410" t="s">
        <v>6064</v>
      </c>
      <c r="B119" s="411" t="s">
        <v>6065</v>
      </c>
      <c r="C119" s="410" t="s">
        <v>8340</v>
      </c>
      <c r="D119" s="412">
        <f t="shared" si="1"/>
        <v>449.18267333333336</v>
      </c>
      <c r="E119" s="398" t="s">
        <v>5902</v>
      </c>
      <c r="G119" s="412">
        <v>422.37</v>
      </c>
    </row>
    <row r="120" spans="1:7" ht="14.25">
      <c r="A120" s="410" t="s">
        <v>6066</v>
      </c>
      <c r="B120" s="411" t="s">
        <v>6067</v>
      </c>
      <c r="C120" s="410" t="s">
        <v>47</v>
      </c>
      <c r="D120" s="412">
        <f t="shared" si="1"/>
        <v>55.779603703703707</v>
      </c>
      <c r="E120" s="398" t="s">
        <v>5902</v>
      </c>
      <c r="G120" s="412">
        <v>52.45</v>
      </c>
    </row>
    <row r="121" spans="1:7" ht="14.25">
      <c r="A121" s="410" t="s">
        <v>6068</v>
      </c>
      <c r="B121" s="411" t="s">
        <v>6069</v>
      </c>
      <c r="C121" s="410" t="s">
        <v>47</v>
      </c>
      <c r="D121" s="412">
        <f t="shared" si="1"/>
        <v>1.8610925925925925</v>
      </c>
      <c r="E121" s="398" t="s">
        <v>5902</v>
      </c>
      <c r="G121" s="412">
        <v>1.75</v>
      </c>
    </row>
    <row r="122" spans="1:7" ht="16.5">
      <c r="A122" s="410" t="s">
        <v>6070</v>
      </c>
      <c r="B122" s="411" t="s">
        <v>6071</v>
      </c>
      <c r="C122" s="410" t="s">
        <v>8338</v>
      </c>
      <c r="D122" s="412">
        <f t="shared" si="1"/>
        <v>0.39348814814814814</v>
      </c>
      <c r="E122" s="398" t="s">
        <v>5902</v>
      </c>
      <c r="G122" s="412">
        <v>0.37</v>
      </c>
    </row>
    <row r="123" spans="1:7" ht="16.5">
      <c r="A123" s="410" t="s">
        <v>6072</v>
      </c>
      <c r="B123" s="411" t="s">
        <v>6073</v>
      </c>
      <c r="C123" s="410" t="s">
        <v>8338</v>
      </c>
      <c r="D123" s="412">
        <f t="shared" si="1"/>
        <v>0.71253259259259261</v>
      </c>
      <c r="E123" s="398" t="s">
        <v>5902</v>
      </c>
      <c r="G123" s="412">
        <v>0.67</v>
      </c>
    </row>
    <row r="124" spans="1:7" ht="16.5">
      <c r="A124" s="410" t="s">
        <v>6074</v>
      </c>
      <c r="B124" s="411" t="s">
        <v>6075</v>
      </c>
      <c r="C124" s="410" t="s">
        <v>8338</v>
      </c>
      <c r="D124" s="412">
        <f t="shared" si="1"/>
        <v>4.6155096296296296</v>
      </c>
      <c r="E124" s="398" t="s">
        <v>5902</v>
      </c>
      <c r="G124" s="412">
        <v>4.34</v>
      </c>
    </row>
    <row r="125" spans="1:7" ht="14.25">
      <c r="A125" s="410" t="s">
        <v>6076</v>
      </c>
      <c r="B125" s="411" t="s">
        <v>6077</v>
      </c>
      <c r="C125" s="410" t="s">
        <v>60</v>
      </c>
      <c r="D125" s="412">
        <f t="shared" si="1"/>
        <v>76.421779259259253</v>
      </c>
      <c r="E125" s="398" t="s">
        <v>5902</v>
      </c>
      <c r="G125" s="412">
        <v>71.86</v>
      </c>
    </row>
    <row r="126" spans="1:7" ht="14.25">
      <c r="A126" s="410" t="s">
        <v>6078</v>
      </c>
      <c r="B126" s="411" t="s">
        <v>6079</v>
      </c>
      <c r="C126" s="410" t="s">
        <v>60</v>
      </c>
      <c r="D126" s="412">
        <f t="shared" si="1"/>
        <v>21.833274814814814</v>
      </c>
      <c r="E126" s="398" t="s">
        <v>5902</v>
      </c>
      <c r="G126" s="412">
        <v>20.53</v>
      </c>
    </row>
    <row r="127" spans="1:7" ht="16.5">
      <c r="A127" s="410" t="s">
        <v>6080</v>
      </c>
      <c r="B127" s="411" t="s">
        <v>6081</v>
      </c>
      <c r="C127" s="410" t="s">
        <v>8338</v>
      </c>
      <c r="D127" s="412">
        <f t="shared" si="1"/>
        <v>0.55301037037037037</v>
      </c>
      <c r="E127" s="398" t="s">
        <v>5902</v>
      </c>
      <c r="G127" s="412">
        <v>0.52</v>
      </c>
    </row>
    <row r="128" spans="1:7" ht="16.5">
      <c r="A128" s="410" t="s">
        <v>6082</v>
      </c>
      <c r="B128" s="411" t="s">
        <v>6083</v>
      </c>
      <c r="C128" s="410" t="s">
        <v>8340</v>
      </c>
      <c r="D128" s="412">
        <f t="shared" si="1"/>
        <v>7.4124659259259262</v>
      </c>
      <c r="E128" s="398" t="s">
        <v>5902</v>
      </c>
      <c r="G128" s="412">
        <v>6.97</v>
      </c>
    </row>
    <row r="129" spans="1:7" ht="16.5">
      <c r="A129" s="410" t="s">
        <v>6084</v>
      </c>
      <c r="B129" s="411" t="s">
        <v>6085</v>
      </c>
      <c r="C129" s="410" t="s">
        <v>8340</v>
      </c>
      <c r="D129" s="412">
        <f t="shared" si="1"/>
        <v>27.884484444444443</v>
      </c>
      <c r="E129" s="398" t="s">
        <v>5902</v>
      </c>
      <c r="G129" s="412">
        <v>26.22</v>
      </c>
    </row>
    <row r="130" spans="1:7" ht="16.5">
      <c r="A130" s="410" t="s">
        <v>6086</v>
      </c>
      <c r="B130" s="411" t="s">
        <v>6087</v>
      </c>
      <c r="C130" s="410" t="s">
        <v>8340</v>
      </c>
      <c r="D130" s="412">
        <f t="shared" si="1"/>
        <v>44.166385925925923</v>
      </c>
      <c r="E130" s="398" t="s">
        <v>5902</v>
      </c>
      <c r="G130" s="412">
        <v>41.53</v>
      </c>
    </row>
    <row r="131" spans="1:7" ht="16.5">
      <c r="A131" s="410" t="s">
        <v>6088</v>
      </c>
      <c r="B131" s="411" t="s">
        <v>6089</v>
      </c>
      <c r="C131" s="410" t="s">
        <v>8340</v>
      </c>
      <c r="D131" s="412">
        <f t="shared" si="1"/>
        <v>16.154283703703705</v>
      </c>
      <c r="E131" s="398" t="s">
        <v>5902</v>
      </c>
      <c r="G131" s="412">
        <v>15.19</v>
      </c>
    </row>
    <row r="132" spans="1:7" ht="16.5">
      <c r="A132" s="410" t="s">
        <v>6090</v>
      </c>
      <c r="B132" s="411" t="s">
        <v>6091</v>
      </c>
      <c r="C132" s="410" t="s">
        <v>8340</v>
      </c>
      <c r="D132" s="412">
        <f t="shared" si="1"/>
        <v>3.1372703703703704</v>
      </c>
      <c r="E132" s="398" t="s">
        <v>5902</v>
      </c>
      <c r="G132" s="412">
        <v>2.95</v>
      </c>
    </row>
    <row r="133" spans="1:7" ht="16.5">
      <c r="A133" s="410" t="s">
        <v>6092</v>
      </c>
      <c r="B133" s="411" t="s">
        <v>6093</v>
      </c>
      <c r="C133" s="410" t="s">
        <v>8340</v>
      </c>
      <c r="D133" s="412">
        <f t="shared" si="1"/>
        <v>7.1040562962962959</v>
      </c>
      <c r="E133" s="398" t="s">
        <v>5902</v>
      </c>
      <c r="G133" s="412">
        <v>6.68</v>
      </c>
    </row>
    <row r="134" spans="1:7" ht="16.5">
      <c r="A134" s="410" t="s">
        <v>6094</v>
      </c>
      <c r="B134" s="411" t="s">
        <v>6095</v>
      </c>
      <c r="C134" s="410" t="s">
        <v>8340</v>
      </c>
      <c r="D134" s="412">
        <f t="shared" si="1"/>
        <v>5.8491481481481484</v>
      </c>
      <c r="E134" s="398" t="s">
        <v>5902</v>
      </c>
      <c r="G134" s="412">
        <v>5.5</v>
      </c>
    </row>
    <row r="135" spans="1:7" ht="28.5">
      <c r="A135" s="410" t="s">
        <v>6096</v>
      </c>
      <c r="B135" s="411" t="s">
        <v>6097</v>
      </c>
      <c r="C135" s="410" t="s">
        <v>8340</v>
      </c>
      <c r="D135" s="412">
        <f t="shared" si="1"/>
        <v>2.999017777777778</v>
      </c>
      <c r="E135" s="398" t="s">
        <v>5902</v>
      </c>
      <c r="G135" s="412">
        <v>2.82</v>
      </c>
    </row>
    <row r="136" spans="1:7" ht="28.5">
      <c r="A136" s="410" t="s">
        <v>6098</v>
      </c>
      <c r="B136" s="411" t="s">
        <v>6099</v>
      </c>
      <c r="C136" s="410" t="s">
        <v>8340</v>
      </c>
      <c r="D136" s="412">
        <f t="shared" si="1"/>
        <v>27.171951851851855</v>
      </c>
      <c r="E136" s="398" t="s">
        <v>5902</v>
      </c>
      <c r="G136" s="412">
        <v>25.55</v>
      </c>
    </row>
    <row r="137" spans="1:7" ht="16.5">
      <c r="A137" s="410" t="s">
        <v>6100</v>
      </c>
      <c r="B137" s="411" t="s">
        <v>6101</v>
      </c>
      <c r="C137" s="410" t="s">
        <v>8341</v>
      </c>
      <c r="D137" s="412">
        <f t="shared" si="1"/>
        <v>5.4769296296296295</v>
      </c>
      <c r="E137" s="398" t="s">
        <v>5902</v>
      </c>
      <c r="G137" s="412">
        <v>5.15</v>
      </c>
    </row>
    <row r="138" spans="1:7" ht="16.5">
      <c r="A138" s="410" t="s">
        <v>6102</v>
      </c>
      <c r="B138" s="411" t="s">
        <v>6103</v>
      </c>
      <c r="C138" s="410" t="s">
        <v>8341</v>
      </c>
      <c r="D138" s="412">
        <f t="shared" si="1"/>
        <v>3.2223488888888889</v>
      </c>
      <c r="E138" s="398" t="s">
        <v>5902</v>
      </c>
      <c r="G138" s="412">
        <v>3.03</v>
      </c>
    </row>
    <row r="139" spans="1:7" ht="16.5">
      <c r="A139" s="410" t="s">
        <v>6104</v>
      </c>
      <c r="B139" s="411" t="s">
        <v>6105</v>
      </c>
      <c r="C139" s="410" t="s">
        <v>8341</v>
      </c>
      <c r="D139" s="412">
        <f t="shared" si="1"/>
        <v>2.5098162962962962</v>
      </c>
      <c r="E139" s="398" t="s">
        <v>5902</v>
      </c>
      <c r="G139" s="412">
        <v>2.36</v>
      </c>
    </row>
    <row r="140" spans="1:7" ht="16.5">
      <c r="A140" s="410" t="s">
        <v>6106</v>
      </c>
      <c r="B140" s="411" t="s">
        <v>6107</v>
      </c>
      <c r="C140" s="410" t="s">
        <v>8341</v>
      </c>
      <c r="D140" s="412">
        <f t="shared" ref="D140:D203" si="2">((G140*100)/135)*1.4357</f>
        <v>2.0950585185185187</v>
      </c>
      <c r="E140" s="398" t="s">
        <v>5902</v>
      </c>
      <c r="G140" s="412">
        <v>1.97</v>
      </c>
    </row>
    <row r="141" spans="1:7" ht="16.5">
      <c r="A141" s="410" t="s">
        <v>6108</v>
      </c>
      <c r="B141" s="411" t="s">
        <v>6109</v>
      </c>
      <c r="C141" s="410" t="s">
        <v>8341</v>
      </c>
      <c r="D141" s="412">
        <f t="shared" si="2"/>
        <v>1.8504577777777778</v>
      </c>
      <c r="E141" s="398" t="s">
        <v>5902</v>
      </c>
      <c r="G141" s="412">
        <v>1.74</v>
      </c>
    </row>
    <row r="142" spans="1:7" ht="16.5">
      <c r="A142" s="410" t="s">
        <v>6110</v>
      </c>
      <c r="B142" s="411" t="s">
        <v>6111</v>
      </c>
      <c r="C142" s="410" t="s">
        <v>8341</v>
      </c>
      <c r="D142" s="412">
        <f t="shared" si="2"/>
        <v>1.4569696296296297</v>
      </c>
      <c r="E142" s="398" t="s">
        <v>5902</v>
      </c>
      <c r="G142" s="412">
        <v>1.37</v>
      </c>
    </row>
    <row r="143" spans="1:7" ht="16.5">
      <c r="A143" s="410" t="s">
        <v>6112</v>
      </c>
      <c r="B143" s="411" t="s">
        <v>6113</v>
      </c>
      <c r="C143" s="410" t="s">
        <v>8341</v>
      </c>
      <c r="D143" s="412">
        <f t="shared" si="2"/>
        <v>9.4330807407407402</v>
      </c>
      <c r="E143" s="398" t="s">
        <v>5902</v>
      </c>
      <c r="G143" s="412">
        <v>8.8699999999999992</v>
      </c>
    </row>
    <row r="144" spans="1:7" ht="16.5">
      <c r="A144" s="410" t="s">
        <v>6114</v>
      </c>
      <c r="B144" s="411" t="s">
        <v>6115</v>
      </c>
      <c r="C144" s="410" t="s">
        <v>8341</v>
      </c>
      <c r="D144" s="412">
        <f t="shared" si="2"/>
        <v>6.8807251851851854</v>
      </c>
      <c r="E144" s="398" t="s">
        <v>5902</v>
      </c>
      <c r="G144" s="412">
        <v>6.47</v>
      </c>
    </row>
    <row r="145" spans="1:7" ht="16.5">
      <c r="A145" s="410" t="s">
        <v>6116</v>
      </c>
      <c r="B145" s="411" t="s">
        <v>6117</v>
      </c>
      <c r="C145" s="410" t="s">
        <v>8341</v>
      </c>
      <c r="D145" s="412">
        <f t="shared" si="2"/>
        <v>5.1366155555555553</v>
      </c>
      <c r="E145" s="398" t="s">
        <v>5902</v>
      </c>
      <c r="G145" s="412">
        <v>4.83</v>
      </c>
    </row>
    <row r="146" spans="1:7" ht="16.5">
      <c r="A146" s="410" t="s">
        <v>6118</v>
      </c>
      <c r="B146" s="411" t="s">
        <v>6119</v>
      </c>
      <c r="C146" s="410" t="s">
        <v>8341</v>
      </c>
      <c r="D146" s="412">
        <f t="shared" si="2"/>
        <v>3.5307585185185184</v>
      </c>
      <c r="E146" s="398" t="s">
        <v>5902</v>
      </c>
      <c r="G146" s="412">
        <v>3.32</v>
      </c>
    </row>
    <row r="147" spans="1:7" ht="16.5">
      <c r="A147" s="410" t="s">
        <v>6120</v>
      </c>
      <c r="B147" s="411" t="s">
        <v>6121</v>
      </c>
      <c r="C147" s="410" t="s">
        <v>8341</v>
      </c>
      <c r="D147" s="412">
        <f t="shared" si="2"/>
        <v>5.8704177777777771</v>
      </c>
      <c r="E147" s="398" t="s">
        <v>5902</v>
      </c>
      <c r="G147" s="412">
        <v>5.52</v>
      </c>
    </row>
    <row r="148" spans="1:7" ht="16.5">
      <c r="A148" s="410" t="s">
        <v>6122</v>
      </c>
      <c r="B148" s="411" t="s">
        <v>6123</v>
      </c>
      <c r="C148" s="410" t="s">
        <v>8341</v>
      </c>
      <c r="D148" s="412">
        <f t="shared" si="2"/>
        <v>3.6583762962962965</v>
      </c>
      <c r="E148" s="398" t="s">
        <v>5902</v>
      </c>
      <c r="G148" s="412">
        <v>3.44</v>
      </c>
    </row>
    <row r="149" spans="1:7" ht="16.5">
      <c r="A149" s="410" t="s">
        <v>6124</v>
      </c>
      <c r="B149" s="411" t="s">
        <v>6125</v>
      </c>
      <c r="C149" s="410" t="s">
        <v>8340</v>
      </c>
      <c r="D149" s="412">
        <f t="shared" si="2"/>
        <v>4.1901170370370373</v>
      </c>
      <c r="E149" s="398" t="s">
        <v>5902</v>
      </c>
      <c r="G149" s="412">
        <v>3.94</v>
      </c>
    </row>
    <row r="150" spans="1:7" ht="16.5">
      <c r="A150" s="410" t="s">
        <v>6126</v>
      </c>
      <c r="B150" s="411" t="s">
        <v>6127</v>
      </c>
      <c r="C150" s="410" t="s">
        <v>8340</v>
      </c>
      <c r="D150" s="412">
        <f t="shared" si="2"/>
        <v>199.67928296296296</v>
      </c>
      <c r="E150" s="398" t="s">
        <v>5902</v>
      </c>
      <c r="G150" s="412">
        <v>187.76</v>
      </c>
    </row>
    <row r="151" spans="1:7" ht="16.5">
      <c r="A151" s="410" t="s">
        <v>6128</v>
      </c>
      <c r="B151" s="411" t="s">
        <v>6129</v>
      </c>
      <c r="C151" s="410" t="s">
        <v>8340</v>
      </c>
      <c r="D151" s="412">
        <f t="shared" si="2"/>
        <v>175.62333185185184</v>
      </c>
      <c r="E151" s="398" t="s">
        <v>5902</v>
      </c>
      <c r="G151" s="412">
        <v>165.14</v>
      </c>
    </row>
    <row r="152" spans="1:7" ht="16.5">
      <c r="A152" s="410" t="s">
        <v>6130</v>
      </c>
      <c r="B152" s="411" t="s">
        <v>6131</v>
      </c>
      <c r="C152" s="410" t="s">
        <v>8340</v>
      </c>
      <c r="D152" s="412">
        <f t="shared" si="2"/>
        <v>2.999017777777778</v>
      </c>
      <c r="E152" s="398" t="s">
        <v>5902</v>
      </c>
      <c r="G152" s="412">
        <v>2.82</v>
      </c>
    </row>
    <row r="153" spans="1:7" ht="14.25">
      <c r="A153" s="410" t="s">
        <v>6132</v>
      </c>
      <c r="B153" s="411" t="s">
        <v>6133</v>
      </c>
      <c r="C153" s="410" t="s">
        <v>47</v>
      </c>
      <c r="D153" s="412">
        <f t="shared" si="2"/>
        <v>10.900685185185186</v>
      </c>
      <c r="E153" s="398" t="s">
        <v>5902</v>
      </c>
      <c r="G153" s="412">
        <v>10.25</v>
      </c>
    </row>
    <row r="154" spans="1:7" ht="28.5">
      <c r="A154" s="410" t="s">
        <v>6134</v>
      </c>
      <c r="B154" s="411" t="s">
        <v>6135</v>
      </c>
      <c r="C154" s="410" t="s">
        <v>8338</v>
      </c>
      <c r="D154" s="412">
        <f t="shared" si="2"/>
        <v>22.194858518518519</v>
      </c>
      <c r="E154" s="398" t="s">
        <v>5902</v>
      </c>
      <c r="G154" s="412">
        <v>20.87</v>
      </c>
    </row>
    <row r="155" spans="1:7" ht="28.5">
      <c r="A155" s="410" t="s">
        <v>6136</v>
      </c>
      <c r="B155" s="411" t="s">
        <v>6137</v>
      </c>
      <c r="C155" s="410" t="s">
        <v>8338</v>
      </c>
      <c r="D155" s="412">
        <f t="shared" si="2"/>
        <v>25.38530296296296</v>
      </c>
      <c r="E155" s="398" t="s">
        <v>5902</v>
      </c>
      <c r="G155" s="412">
        <v>23.87</v>
      </c>
    </row>
    <row r="156" spans="1:7" ht="28.5">
      <c r="A156" s="410" t="s">
        <v>6138</v>
      </c>
      <c r="B156" s="411" t="s">
        <v>6139</v>
      </c>
      <c r="C156" s="410" t="s">
        <v>8338</v>
      </c>
      <c r="D156" s="412">
        <f t="shared" si="2"/>
        <v>28.586382222222223</v>
      </c>
      <c r="E156" s="398" t="s">
        <v>5902</v>
      </c>
      <c r="G156" s="412">
        <v>26.88</v>
      </c>
    </row>
    <row r="157" spans="1:7" ht="28.5">
      <c r="A157" s="410" t="s">
        <v>6140</v>
      </c>
      <c r="B157" s="411" t="s">
        <v>6141</v>
      </c>
      <c r="C157" s="410" t="s">
        <v>8338</v>
      </c>
      <c r="D157" s="412">
        <f t="shared" si="2"/>
        <v>31.755557037037033</v>
      </c>
      <c r="E157" s="398" t="s">
        <v>5902</v>
      </c>
      <c r="G157" s="412">
        <v>29.86</v>
      </c>
    </row>
    <row r="158" spans="1:7" ht="28.5">
      <c r="A158" s="410" t="s">
        <v>6142</v>
      </c>
      <c r="B158" s="411" t="s">
        <v>6143</v>
      </c>
      <c r="C158" s="410" t="s">
        <v>8338</v>
      </c>
      <c r="D158" s="412">
        <f t="shared" si="2"/>
        <v>36.530588888888886</v>
      </c>
      <c r="E158" s="398" t="s">
        <v>5902</v>
      </c>
      <c r="G158" s="412">
        <v>34.35</v>
      </c>
    </row>
    <row r="159" spans="1:7" ht="28.5">
      <c r="A159" s="410" t="s">
        <v>6144</v>
      </c>
      <c r="B159" s="411" t="s">
        <v>6145</v>
      </c>
      <c r="C159" s="410" t="s">
        <v>8338</v>
      </c>
      <c r="D159" s="412">
        <f t="shared" si="2"/>
        <v>40.550548888888891</v>
      </c>
      <c r="E159" s="398" t="s">
        <v>5902</v>
      </c>
      <c r="G159" s="412">
        <v>38.130000000000003</v>
      </c>
    </row>
    <row r="160" spans="1:7" ht="28.5">
      <c r="A160" s="410" t="s">
        <v>6146</v>
      </c>
      <c r="B160" s="411" t="s">
        <v>6147</v>
      </c>
      <c r="C160" s="410" t="s">
        <v>8338</v>
      </c>
      <c r="D160" s="412">
        <f t="shared" si="2"/>
        <v>23.428497037037037</v>
      </c>
      <c r="E160" s="398" t="s">
        <v>5902</v>
      </c>
      <c r="G160" s="412">
        <v>22.03</v>
      </c>
    </row>
    <row r="161" spans="1:7" ht="28.5">
      <c r="A161" s="410" t="s">
        <v>6148</v>
      </c>
      <c r="B161" s="411" t="s">
        <v>6149</v>
      </c>
      <c r="C161" s="410" t="s">
        <v>8338</v>
      </c>
      <c r="D161" s="412">
        <f t="shared" si="2"/>
        <v>26.810368148148147</v>
      </c>
      <c r="E161" s="398" t="s">
        <v>5902</v>
      </c>
      <c r="G161" s="412">
        <v>25.21</v>
      </c>
    </row>
    <row r="162" spans="1:7" ht="28.5">
      <c r="A162" s="410" t="s">
        <v>6150</v>
      </c>
      <c r="B162" s="411" t="s">
        <v>6151</v>
      </c>
      <c r="C162" s="410" t="s">
        <v>8338</v>
      </c>
      <c r="D162" s="412">
        <f t="shared" si="2"/>
        <v>30.170969629629631</v>
      </c>
      <c r="E162" s="398" t="s">
        <v>5902</v>
      </c>
      <c r="G162" s="412">
        <v>28.37</v>
      </c>
    </row>
    <row r="163" spans="1:7" ht="28.5">
      <c r="A163" s="410" t="s">
        <v>6152</v>
      </c>
      <c r="B163" s="411" t="s">
        <v>6153</v>
      </c>
      <c r="C163" s="410" t="s">
        <v>8338</v>
      </c>
      <c r="D163" s="412">
        <f t="shared" si="2"/>
        <v>33.542205925925927</v>
      </c>
      <c r="E163" s="398" t="s">
        <v>5902</v>
      </c>
      <c r="G163" s="412">
        <v>31.54</v>
      </c>
    </row>
    <row r="164" spans="1:7" ht="28.5">
      <c r="A164" s="410" t="s">
        <v>6154</v>
      </c>
      <c r="B164" s="411" t="s">
        <v>6155</v>
      </c>
      <c r="C164" s="410" t="s">
        <v>8338</v>
      </c>
      <c r="D164" s="412">
        <f t="shared" si="2"/>
        <v>38.593742962962963</v>
      </c>
      <c r="E164" s="398" t="s">
        <v>5902</v>
      </c>
      <c r="G164" s="412">
        <v>36.29</v>
      </c>
    </row>
    <row r="165" spans="1:7" ht="28.5">
      <c r="A165" s="410" t="s">
        <v>6156</v>
      </c>
      <c r="B165" s="411" t="s">
        <v>6157</v>
      </c>
      <c r="C165" s="410" t="s">
        <v>8338</v>
      </c>
      <c r="D165" s="412">
        <f t="shared" si="2"/>
        <v>42.805129629629626</v>
      </c>
      <c r="E165" s="398" t="s">
        <v>5902</v>
      </c>
      <c r="G165" s="412">
        <v>40.25</v>
      </c>
    </row>
    <row r="166" spans="1:7" ht="28.5">
      <c r="A166" s="410" t="s">
        <v>6158</v>
      </c>
      <c r="B166" s="411" t="s">
        <v>6159</v>
      </c>
      <c r="C166" s="410" t="s">
        <v>8338</v>
      </c>
      <c r="D166" s="412">
        <f t="shared" si="2"/>
        <v>24.65150074074074</v>
      </c>
      <c r="E166" s="398" t="s">
        <v>5902</v>
      </c>
      <c r="G166" s="412">
        <v>23.18</v>
      </c>
    </row>
    <row r="167" spans="1:7" ht="28.5">
      <c r="A167" s="410" t="s">
        <v>6160</v>
      </c>
      <c r="B167" s="411" t="s">
        <v>6161</v>
      </c>
      <c r="C167" s="410" t="s">
        <v>8338</v>
      </c>
      <c r="D167" s="412">
        <f t="shared" si="2"/>
        <v>28.214163703703704</v>
      </c>
      <c r="E167" s="398" t="s">
        <v>5902</v>
      </c>
      <c r="G167" s="412">
        <v>26.53</v>
      </c>
    </row>
    <row r="168" spans="1:7" ht="28.5">
      <c r="A168" s="410" t="s">
        <v>6162</v>
      </c>
      <c r="B168" s="411" t="s">
        <v>6163</v>
      </c>
      <c r="C168" s="410" t="s">
        <v>8338</v>
      </c>
      <c r="D168" s="412">
        <f t="shared" si="2"/>
        <v>31.755557037037033</v>
      </c>
      <c r="E168" s="398" t="s">
        <v>5902</v>
      </c>
      <c r="G168" s="412">
        <v>29.86</v>
      </c>
    </row>
    <row r="169" spans="1:7" ht="28.5">
      <c r="A169" s="410" t="s">
        <v>6164</v>
      </c>
      <c r="B169" s="411" t="s">
        <v>6165</v>
      </c>
      <c r="C169" s="410" t="s">
        <v>8338</v>
      </c>
      <c r="D169" s="412">
        <f t="shared" si="2"/>
        <v>35.318220000000004</v>
      </c>
      <c r="E169" s="398" t="s">
        <v>5902</v>
      </c>
      <c r="G169" s="412">
        <v>33.21</v>
      </c>
    </row>
    <row r="170" spans="1:7" ht="28.5">
      <c r="A170" s="410" t="s">
        <v>6166</v>
      </c>
      <c r="B170" s="411" t="s">
        <v>6167</v>
      </c>
      <c r="C170" s="410" t="s">
        <v>8338</v>
      </c>
      <c r="D170" s="412">
        <f t="shared" si="2"/>
        <v>40.646262222222219</v>
      </c>
      <c r="E170" s="398" t="s">
        <v>5902</v>
      </c>
      <c r="G170" s="412">
        <v>38.22</v>
      </c>
    </row>
    <row r="171" spans="1:7" ht="28.5">
      <c r="A171" s="410" t="s">
        <v>6168</v>
      </c>
      <c r="B171" s="411" t="s">
        <v>6169</v>
      </c>
      <c r="C171" s="410" t="s">
        <v>8338</v>
      </c>
      <c r="D171" s="412">
        <f t="shared" si="2"/>
        <v>45.144788888888883</v>
      </c>
      <c r="E171" s="398" t="s">
        <v>5902</v>
      </c>
      <c r="G171" s="412">
        <v>42.45</v>
      </c>
    </row>
    <row r="172" spans="1:7" ht="28.5">
      <c r="A172" s="410" t="s">
        <v>6170</v>
      </c>
      <c r="B172" s="411" t="s">
        <v>6171</v>
      </c>
      <c r="C172" s="410" t="s">
        <v>8338</v>
      </c>
      <c r="D172" s="412">
        <f t="shared" si="2"/>
        <v>25.86386962962963</v>
      </c>
      <c r="E172" s="398" t="s">
        <v>5902</v>
      </c>
      <c r="G172" s="412">
        <v>24.32</v>
      </c>
    </row>
    <row r="173" spans="1:7" ht="28.5">
      <c r="A173" s="410" t="s">
        <v>6172</v>
      </c>
      <c r="B173" s="411" t="s">
        <v>6173</v>
      </c>
      <c r="C173" s="410" t="s">
        <v>8338</v>
      </c>
      <c r="D173" s="412">
        <f t="shared" si="2"/>
        <v>29.617959259259258</v>
      </c>
      <c r="E173" s="398" t="s">
        <v>5902</v>
      </c>
      <c r="G173" s="412">
        <v>27.85</v>
      </c>
    </row>
    <row r="174" spans="1:7" ht="28.5">
      <c r="A174" s="410" t="s">
        <v>6174</v>
      </c>
      <c r="B174" s="411" t="s">
        <v>6175</v>
      </c>
      <c r="C174" s="410" t="s">
        <v>8338</v>
      </c>
      <c r="D174" s="412">
        <f t="shared" si="2"/>
        <v>33.340144444444441</v>
      </c>
      <c r="E174" s="398" t="s">
        <v>5902</v>
      </c>
      <c r="G174" s="412">
        <v>31.35</v>
      </c>
    </row>
    <row r="175" spans="1:7" ht="28.5">
      <c r="A175" s="410" t="s">
        <v>6176</v>
      </c>
      <c r="B175" s="411" t="s">
        <v>6177</v>
      </c>
      <c r="C175" s="410" t="s">
        <v>8338</v>
      </c>
      <c r="D175" s="412">
        <f t="shared" si="2"/>
        <v>37.083599259259252</v>
      </c>
      <c r="E175" s="398" t="s">
        <v>5902</v>
      </c>
      <c r="G175" s="412">
        <v>34.869999999999997</v>
      </c>
    </row>
    <row r="176" spans="1:7" ht="28.5">
      <c r="A176" s="410" t="s">
        <v>6178</v>
      </c>
      <c r="B176" s="411" t="s">
        <v>6179</v>
      </c>
      <c r="C176" s="410" t="s">
        <v>8338</v>
      </c>
      <c r="D176" s="412">
        <f t="shared" si="2"/>
        <v>42.698781481481483</v>
      </c>
      <c r="E176" s="398" t="s">
        <v>5902</v>
      </c>
      <c r="G176" s="412">
        <v>40.15</v>
      </c>
    </row>
    <row r="177" spans="1:7" ht="28.5">
      <c r="A177" s="410" t="s">
        <v>6180</v>
      </c>
      <c r="B177" s="411" t="s">
        <v>6181</v>
      </c>
      <c r="C177" s="410" t="s">
        <v>8338</v>
      </c>
      <c r="D177" s="412">
        <f t="shared" si="2"/>
        <v>47.378099999999996</v>
      </c>
      <c r="E177" s="398" t="s">
        <v>5902</v>
      </c>
      <c r="G177" s="412">
        <v>44.55</v>
      </c>
    </row>
    <row r="178" spans="1:7" ht="28.5">
      <c r="A178" s="410" t="s">
        <v>6182</v>
      </c>
      <c r="B178" s="411" t="s">
        <v>6183</v>
      </c>
      <c r="C178" s="410" t="s">
        <v>8338</v>
      </c>
      <c r="D178" s="412">
        <f t="shared" si="2"/>
        <v>33.818711111111114</v>
      </c>
      <c r="E178" s="398" t="s">
        <v>5902</v>
      </c>
      <c r="G178" s="412">
        <v>31.8</v>
      </c>
    </row>
    <row r="179" spans="1:7" ht="28.5">
      <c r="A179" s="410" t="s">
        <v>6184</v>
      </c>
      <c r="B179" s="411" t="s">
        <v>6185</v>
      </c>
      <c r="C179" s="410" t="s">
        <v>8338</v>
      </c>
      <c r="D179" s="412">
        <f t="shared" si="2"/>
        <v>38.125811111111112</v>
      </c>
      <c r="E179" s="398" t="s">
        <v>5902</v>
      </c>
      <c r="G179" s="412">
        <v>35.85</v>
      </c>
    </row>
    <row r="180" spans="1:7" ht="28.5">
      <c r="A180" s="410" t="s">
        <v>6186</v>
      </c>
      <c r="B180" s="411" t="s">
        <v>6187</v>
      </c>
      <c r="C180" s="410" t="s">
        <v>8338</v>
      </c>
      <c r="D180" s="412">
        <f t="shared" si="2"/>
        <v>42.411641481481489</v>
      </c>
      <c r="E180" s="398" t="s">
        <v>5902</v>
      </c>
      <c r="G180" s="412">
        <v>39.880000000000003</v>
      </c>
    </row>
    <row r="181" spans="1:7" ht="28.5">
      <c r="A181" s="410" t="s">
        <v>6188</v>
      </c>
      <c r="B181" s="411" t="s">
        <v>6189</v>
      </c>
      <c r="C181" s="410" t="s">
        <v>8338</v>
      </c>
      <c r="D181" s="412">
        <f t="shared" si="2"/>
        <v>48.877608888888886</v>
      </c>
      <c r="E181" s="398" t="s">
        <v>5902</v>
      </c>
      <c r="G181" s="412">
        <v>45.96</v>
      </c>
    </row>
    <row r="182" spans="1:7" ht="28.5">
      <c r="A182" s="410" t="s">
        <v>6190</v>
      </c>
      <c r="B182" s="411" t="s">
        <v>6191</v>
      </c>
      <c r="C182" s="410" t="s">
        <v>8338</v>
      </c>
      <c r="D182" s="412">
        <f t="shared" si="2"/>
        <v>54.31199925925926</v>
      </c>
      <c r="E182" s="398" t="s">
        <v>5902</v>
      </c>
      <c r="G182" s="412">
        <v>51.07</v>
      </c>
    </row>
    <row r="183" spans="1:7" ht="28.5">
      <c r="A183" s="410" t="s">
        <v>6192</v>
      </c>
      <c r="B183" s="411" t="s">
        <v>6193</v>
      </c>
      <c r="C183" s="410" t="s">
        <v>8338</v>
      </c>
      <c r="D183" s="412">
        <f t="shared" si="2"/>
        <v>72.646420000000006</v>
      </c>
      <c r="E183" s="398" t="s">
        <v>5902</v>
      </c>
      <c r="G183" s="412">
        <v>68.31</v>
      </c>
    </row>
    <row r="184" spans="1:7" ht="28.5">
      <c r="A184" s="410" t="s">
        <v>6194</v>
      </c>
      <c r="B184" s="411" t="s">
        <v>6195</v>
      </c>
      <c r="C184" s="410" t="s">
        <v>8338</v>
      </c>
      <c r="D184" s="412">
        <f t="shared" si="2"/>
        <v>80.133329629629614</v>
      </c>
      <c r="E184" s="398" t="s">
        <v>5902</v>
      </c>
      <c r="G184" s="412">
        <v>75.349999999999994</v>
      </c>
    </row>
    <row r="185" spans="1:7" ht="28.5">
      <c r="A185" s="410" t="s">
        <v>6196</v>
      </c>
      <c r="B185" s="411" t="s">
        <v>6197</v>
      </c>
      <c r="C185" s="410" t="s">
        <v>8338</v>
      </c>
      <c r="D185" s="412">
        <f t="shared" si="2"/>
        <v>85.737877037037038</v>
      </c>
      <c r="E185" s="398" t="s">
        <v>5902</v>
      </c>
      <c r="G185" s="412">
        <v>80.62</v>
      </c>
    </row>
    <row r="186" spans="1:7" ht="28.5">
      <c r="A186" s="410" t="s">
        <v>6198</v>
      </c>
      <c r="B186" s="411" t="s">
        <v>6199</v>
      </c>
      <c r="C186" s="410" t="s">
        <v>8338</v>
      </c>
      <c r="D186" s="412">
        <f t="shared" si="2"/>
        <v>83.876784444444439</v>
      </c>
      <c r="E186" s="398" t="s">
        <v>5902</v>
      </c>
      <c r="G186" s="412">
        <v>78.87</v>
      </c>
    </row>
    <row r="187" spans="1:7" ht="28.5">
      <c r="A187" s="410" t="s">
        <v>6200</v>
      </c>
      <c r="B187" s="411" t="s">
        <v>6201</v>
      </c>
      <c r="C187" s="410" t="s">
        <v>8338</v>
      </c>
      <c r="D187" s="412">
        <f t="shared" si="2"/>
        <v>91.342424444444447</v>
      </c>
      <c r="E187" s="398" t="s">
        <v>5902</v>
      </c>
      <c r="G187" s="412">
        <v>85.89</v>
      </c>
    </row>
    <row r="188" spans="1:7" ht="28.5">
      <c r="A188" s="410" t="s">
        <v>6202</v>
      </c>
      <c r="B188" s="411" t="s">
        <v>6203</v>
      </c>
      <c r="C188" s="410" t="s">
        <v>8338</v>
      </c>
      <c r="D188" s="412">
        <f t="shared" si="2"/>
        <v>95.107148888888887</v>
      </c>
      <c r="E188" s="398" t="s">
        <v>5902</v>
      </c>
      <c r="G188" s="412">
        <v>89.43</v>
      </c>
    </row>
    <row r="189" spans="1:7" ht="16.5">
      <c r="A189" s="410" t="s">
        <v>6204</v>
      </c>
      <c r="B189" s="411" t="s">
        <v>6205</v>
      </c>
      <c r="C189" s="410" t="s">
        <v>8338</v>
      </c>
      <c r="D189" s="412">
        <f t="shared" si="2"/>
        <v>24.65150074074074</v>
      </c>
      <c r="E189" s="398" t="s">
        <v>5902</v>
      </c>
      <c r="G189" s="412">
        <v>23.18</v>
      </c>
    </row>
    <row r="190" spans="1:7" ht="16.5">
      <c r="A190" s="410" t="s">
        <v>6206</v>
      </c>
      <c r="B190" s="411" t="s">
        <v>6207</v>
      </c>
      <c r="C190" s="410" t="s">
        <v>8338</v>
      </c>
      <c r="D190" s="412">
        <f t="shared" si="2"/>
        <v>28.214163703703704</v>
      </c>
      <c r="E190" s="398" t="s">
        <v>5902</v>
      </c>
      <c r="G190" s="412">
        <v>26.53</v>
      </c>
    </row>
    <row r="191" spans="1:7" ht="16.5">
      <c r="A191" s="410" t="s">
        <v>6208</v>
      </c>
      <c r="B191" s="411" t="s">
        <v>6209</v>
      </c>
      <c r="C191" s="410" t="s">
        <v>8338</v>
      </c>
      <c r="D191" s="412">
        <f t="shared" si="2"/>
        <v>31.755557037037033</v>
      </c>
      <c r="E191" s="398" t="s">
        <v>5902</v>
      </c>
      <c r="G191" s="412">
        <v>29.86</v>
      </c>
    </row>
    <row r="192" spans="1:7" ht="16.5">
      <c r="A192" s="410" t="s">
        <v>6210</v>
      </c>
      <c r="B192" s="411" t="s">
        <v>6211</v>
      </c>
      <c r="C192" s="410" t="s">
        <v>8338</v>
      </c>
      <c r="D192" s="412">
        <f t="shared" si="2"/>
        <v>35.318220000000004</v>
      </c>
      <c r="E192" s="398" t="s">
        <v>5902</v>
      </c>
      <c r="G192" s="412">
        <v>33.21</v>
      </c>
    </row>
    <row r="193" spans="1:7" ht="16.5">
      <c r="A193" s="410" t="s">
        <v>6212</v>
      </c>
      <c r="B193" s="411" t="s">
        <v>6213</v>
      </c>
      <c r="C193" s="410" t="s">
        <v>8338</v>
      </c>
      <c r="D193" s="412">
        <f t="shared" si="2"/>
        <v>25.86386962962963</v>
      </c>
      <c r="E193" s="398" t="s">
        <v>5902</v>
      </c>
      <c r="G193" s="412">
        <v>24.32</v>
      </c>
    </row>
    <row r="194" spans="1:7" ht="16.5">
      <c r="A194" s="410" t="s">
        <v>6214</v>
      </c>
      <c r="B194" s="411" t="s">
        <v>6215</v>
      </c>
      <c r="C194" s="410" t="s">
        <v>8338</v>
      </c>
      <c r="D194" s="412">
        <f t="shared" si="2"/>
        <v>29.617959259259258</v>
      </c>
      <c r="E194" s="398" t="s">
        <v>5902</v>
      </c>
      <c r="G194" s="412">
        <v>27.85</v>
      </c>
    </row>
    <row r="195" spans="1:7" ht="16.5">
      <c r="A195" s="410" t="s">
        <v>6216</v>
      </c>
      <c r="B195" s="411" t="s">
        <v>6217</v>
      </c>
      <c r="C195" s="410" t="s">
        <v>8338</v>
      </c>
      <c r="D195" s="412">
        <f t="shared" si="2"/>
        <v>33.340144444444441</v>
      </c>
      <c r="E195" s="398" t="s">
        <v>5902</v>
      </c>
      <c r="G195" s="412">
        <v>31.35</v>
      </c>
    </row>
    <row r="196" spans="1:7" ht="16.5">
      <c r="A196" s="410" t="s">
        <v>6218</v>
      </c>
      <c r="B196" s="411" t="s">
        <v>6219</v>
      </c>
      <c r="C196" s="410" t="s">
        <v>8338</v>
      </c>
      <c r="D196" s="412">
        <f t="shared" si="2"/>
        <v>37.083599259259252</v>
      </c>
      <c r="E196" s="398" t="s">
        <v>5902</v>
      </c>
      <c r="G196" s="412">
        <v>34.869999999999997</v>
      </c>
    </row>
    <row r="197" spans="1:7" ht="16.5">
      <c r="A197" s="410" t="s">
        <v>6220</v>
      </c>
      <c r="B197" s="411" t="s">
        <v>6221</v>
      </c>
      <c r="C197" s="410" t="s">
        <v>8338</v>
      </c>
      <c r="D197" s="412">
        <f t="shared" si="2"/>
        <v>1.776014074074074</v>
      </c>
      <c r="E197" s="398" t="s">
        <v>5902</v>
      </c>
      <c r="G197" s="412">
        <v>1.67</v>
      </c>
    </row>
    <row r="198" spans="1:7" ht="16.5">
      <c r="A198" s="410" t="s">
        <v>6222</v>
      </c>
      <c r="B198" s="411" t="s">
        <v>6223</v>
      </c>
      <c r="C198" s="410" t="s">
        <v>8338</v>
      </c>
      <c r="D198" s="412">
        <f t="shared" si="2"/>
        <v>2.1269629629629629</v>
      </c>
      <c r="E198" s="398" t="s">
        <v>5902</v>
      </c>
      <c r="G198" s="412">
        <v>2</v>
      </c>
    </row>
    <row r="199" spans="1:7" ht="16.5">
      <c r="A199" s="410" t="s">
        <v>6224</v>
      </c>
      <c r="B199" s="411" t="s">
        <v>6225</v>
      </c>
      <c r="C199" s="410" t="s">
        <v>8340</v>
      </c>
      <c r="D199" s="412">
        <f t="shared" si="2"/>
        <v>7.1997696296296301</v>
      </c>
      <c r="E199" s="398" t="s">
        <v>5902</v>
      </c>
      <c r="G199" s="412">
        <v>6.77</v>
      </c>
    </row>
    <row r="200" spans="1:7" ht="16.5">
      <c r="A200" s="410" t="s">
        <v>4003</v>
      </c>
      <c r="B200" s="411" t="s">
        <v>6226</v>
      </c>
      <c r="C200" s="410" t="s">
        <v>8341</v>
      </c>
      <c r="D200" s="412">
        <f t="shared" si="2"/>
        <v>5.7321651851851847</v>
      </c>
      <c r="E200" s="398" t="s">
        <v>5902</v>
      </c>
      <c r="G200" s="412">
        <v>5.39</v>
      </c>
    </row>
    <row r="201" spans="1:7" ht="16.5">
      <c r="A201" s="410" t="s">
        <v>4004</v>
      </c>
      <c r="B201" s="411" t="s">
        <v>6227</v>
      </c>
      <c r="C201" s="410" t="s">
        <v>8341</v>
      </c>
      <c r="D201" s="412">
        <f t="shared" si="2"/>
        <v>4.0199599999999993</v>
      </c>
      <c r="E201" s="398" t="s">
        <v>5902</v>
      </c>
      <c r="G201" s="412">
        <v>3.78</v>
      </c>
    </row>
    <row r="202" spans="1:7" ht="16.5">
      <c r="A202" s="410" t="s">
        <v>4005</v>
      </c>
      <c r="B202" s="411" t="s">
        <v>6228</v>
      </c>
      <c r="C202" s="410" t="s">
        <v>8341</v>
      </c>
      <c r="D202" s="412">
        <f t="shared" si="2"/>
        <v>3.1372703703703704</v>
      </c>
      <c r="E202" s="398" t="s">
        <v>5902</v>
      </c>
      <c r="G202" s="412">
        <v>2.95</v>
      </c>
    </row>
    <row r="203" spans="1:7" ht="16.5">
      <c r="A203" s="410" t="s">
        <v>4006</v>
      </c>
      <c r="B203" s="411" t="s">
        <v>6229</v>
      </c>
      <c r="C203" s="410" t="s">
        <v>8341</v>
      </c>
      <c r="D203" s="412">
        <f t="shared" si="2"/>
        <v>2.6267992592592595</v>
      </c>
      <c r="E203" s="398" t="s">
        <v>5902</v>
      </c>
      <c r="G203" s="412">
        <v>2.4700000000000002</v>
      </c>
    </row>
    <row r="204" spans="1:7" ht="16.5">
      <c r="A204" s="410" t="s">
        <v>4007</v>
      </c>
      <c r="B204" s="411" t="s">
        <v>6230</v>
      </c>
      <c r="C204" s="410" t="s">
        <v>8341</v>
      </c>
      <c r="D204" s="412">
        <f t="shared" ref="D204:D267" si="3">((G204*100)/135)*1.4357</f>
        <v>2.3183896296296296</v>
      </c>
      <c r="E204" s="398" t="s">
        <v>5902</v>
      </c>
      <c r="G204" s="412">
        <v>2.1800000000000002</v>
      </c>
    </row>
    <row r="205" spans="1:7" ht="16.5">
      <c r="A205" s="410" t="s">
        <v>4008</v>
      </c>
      <c r="B205" s="411" t="s">
        <v>6231</v>
      </c>
      <c r="C205" s="410" t="s">
        <v>8341</v>
      </c>
      <c r="D205" s="412">
        <f t="shared" si="3"/>
        <v>1.8291881481481482</v>
      </c>
      <c r="E205" s="398" t="s">
        <v>5902</v>
      </c>
      <c r="G205" s="412">
        <v>1.72</v>
      </c>
    </row>
    <row r="206" spans="1:7" ht="16.5">
      <c r="A206" s="410" t="s">
        <v>6232</v>
      </c>
      <c r="B206" s="411" t="s">
        <v>6233</v>
      </c>
      <c r="C206" s="410" t="s">
        <v>8340</v>
      </c>
      <c r="D206" s="412">
        <f t="shared" si="3"/>
        <v>5.7215303703703704</v>
      </c>
      <c r="E206" s="398" t="s">
        <v>5902</v>
      </c>
      <c r="G206" s="412">
        <v>5.38</v>
      </c>
    </row>
    <row r="207" spans="1:7" ht="16.5">
      <c r="A207" s="410" t="s">
        <v>6234</v>
      </c>
      <c r="B207" s="411" t="s">
        <v>6235</v>
      </c>
      <c r="C207" s="410" t="s">
        <v>8340</v>
      </c>
      <c r="D207" s="412">
        <f t="shared" si="3"/>
        <v>5.1472503703703705</v>
      </c>
      <c r="E207" s="398" t="s">
        <v>5902</v>
      </c>
      <c r="G207" s="412">
        <v>4.84</v>
      </c>
    </row>
    <row r="208" spans="1:7" ht="28.5">
      <c r="A208" s="410" t="s">
        <v>4009</v>
      </c>
      <c r="B208" s="411" t="s">
        <v>6236</v>
      </c>
      <c r="C208" s="410" t="s">
        <v>8340</v>
      </c>
      <c r="D208" s="412">
        <f t="shared" si="3"/>
        <v>105.22085777777778</v>
      </c>
      <c r="E208" s="398" t="s">
        <v>5902</v>
      </c>
      <c r="G208" s="412">
        <v>98.94</v>
      </c>
    </row>
    <row r="209" spans="1:7" ht="28.5">
      <c r="A209" s="410" t="s">
        <v>4010</v>
      </c>
      <c r="B209" s="411" t="s">
        <v>6237</v>
      </c>
      <c r="C209" s="410" t="s">
        <v>8340</v>
      </c>
      <c r="D209" s="412">
        <f t="shared" si="3"/>
        <v>118.56755037037037</v>
      </c>
      <c r="E209" s="398" t="s">
        <v>5902</v>
      </c>
      <c r="G209" s="412">
        <v>111.49</v>
      </c>
    </row>
    <row r="210" spans="1:7" ht="28.5">
      <c r="A210" s="410" t="s">
        <v>4011</v>
      </c>
      <c r="B210" s="411" t="s">
        <v>6238</v>
      </c>
      <c r="C210" s="410" t="s">
        <v>8340</v>
      </c>
      <c r="D210" s="412">
        <f t="shared" si="3"/>
        <v>131.90360814814815</v>
      </c>
      <c r="E210" s="398" t="s">
        <v>5902</v>
      </c>
      <c r="G210" s="412">
        <v>124.03</v>
      </c>
    </row>
    <row r="211" spans="1:7" ht="28.5">
      <c r="A211" s="410" t="s">
        <v>4012</v>
      </c>
      <c r="B211" s="411" t="s">
        <v>6239</v>
      </c>
      <c r="C211" s="410" t="s">
        <v>8340</v>
      </c>
      <c r="D211" s="412">
        <f t="shared" si="3"/>
        <v>145.23966592592592</v>
      </c>
      <c r="E211" s="398" t="s">
        <v>5902</v>
      </c>
      <c r="G211" s="412">
        <v>136.57</v>
      </c>
    </row>
    <row r="212" spans="1:7" ht="28.5">
      <c r="A212" s="410" t="s">
        <v>4013</v>
      </c>
      <c r="B212" s="411" t="s">
        <v>6240</v>
      </c>
      <c r="C212" s="410" t="s">
        <v>8340</v>
      </c>
      <c r="D212" s="412">
        <f t="shared" si="3"/>
        <v>158.57572370370372</v>
      </c>
      <c r="E212" s="398" t="s">
        <v>5902</v>
      </c>
      <c r="G212" s="412">
        <v>149.11000000000001</v>
      </c>
    </row>
    <row r="213" spans="1:7" ht="28.5">
      <c r="A213" s="410" t="s">
        <v>4014</v>
      </c>
      <c r="B213" s="411" t="s">
        <v>6241</v>
      </c>
      <c r="C213" s="410" t="s">
        <v>8340</v>
      </c>
      <c r="D213" s="412">
        <f t="shared" si="3"/>
        <v>171.91178148148148</v>
      </c>
      <c r="E213" s="398" t="s">
        <v>5902</v>
      </c>
      <c r="G213" s="412">
        <v>161.65</v>
      </c>
    </row>
    <row r="214" spans="1:7" ht="28.5">
      <c r="A214" s="410" t="s">
        <v>4015</v>
      </c>
      <c r="B214" s="411" t="s">
        <v>6242</v>
      </c>
      <c r="C214" s="410" t="s">
        <v>8340</v>
      </c>
      <c r="D214" s="412">
        <f t="shared" si="3"/>
        <v>185.25847407407406</v>
      </c>
      <c r="E214" s="398" t="s">
        <v>5902</v>
      </c>
      <c r="G214" s="412">
        <v>174.2</v>
      </c>
    </row>
    <row r="215" spans="1:7" ht="28.5">
      <c r="A215" s="410" t="s">
        <v>4016</v>
      </c>
      <c r="B215" s="411" t="s">
        <v>6243</v>
      </c>
      <c r="C215" s="410" t="s">
        <v>8340</v>
      </c>
      <c r="D215" s="412">
        <f t="shared" si="3"/>
        <v>198.59453185185185</v>
      </c>
      <c r="E215" s="398" t="s">
        <v>5902</v>
      </c>
      <c r="G215" s="412">
        <v>186.74</v>
      </c>
    </row>
    <row r="216" spans="1:7" ht="28.5">
      <c r="A216" s="410" t="s">
        <v>4017</v>
      </c>
      <c r="B216" s="411" t="s">
        <v>6244</v>
      </c>
      <c r="C216" s="410" t="s">
        <v>8340</v>
      </c>
      <c r="D216" s="412">
        <f t="shared" si="3"/>
        <v>211.93058962962962</v>
      </c>
      <c r="E216" s="398" t="s">
        <v>5902</v>
      </c>
      <c r="G216" s="412">
        <v>199.28</v>
      </c>
    </row>
    <row r="217" spans="1:7" ht="28.5">
      <c r="A217" s="410" t="s">
        <v>4018</v>
      </c>
      <c r="B217" s="411" t="s">
        <v>6245</v>
      </c>
      <c r="C217" s="410" t="s">
        <v>8340</v>
      </c>
      <c r="D217" s="412">
        <f t="shared" si="3"/>
        <v>225.26664740740742</v>
      </c>
      <c r="E217" s="398" t="s">
        <v>5902</v>
      </c>
      <c r="G217" s="412">
        <v>211.82</v>
      </c>
    </row>
    <row r="218" spans="1:7" ht="28.5">
      <c r="A218" s="410" t="s">
        <v>4019</v>
      </c>
      <c r="B218" s="411" t="s">
        <v>6246</v>
      </c>
      <c r="C218" s="410" t="s">
        <v>8340</v>
      </c>
      <c r="D218" s="412">
        <f t="shared" si="3"/>
        <v>90.661796296296288</v>
      </c>
      <c r="E218" s="398" t="s">
        <v>5902</v>
      </c>
      <c r="G218" s="412">
        <v>85.25</v>
      </c>
    </row>
    <row r="219" spans="1:7" ht="28.5">
      <c r="A219" s="410" t="s">
        <v>4020</v>
      </c>
      <c r="B219" s="411" t="s">
        <v>6247</v>
      </c>
      <c r="C219" s="410" t="s">
        <v>8340</v>
      </c>
      <c r="D219" s="412">
        <f t="shared" si="3"/>
        <v>103.99785407407408</v>
      </c>
      <c r="E219" s="398" t="s">
        <v>5902</v>
      </c>
      <c r="G219" s="412">
        <v>97.79</v>
      </c>
    </row>
    <row r="220" spans="1:7" ht="28.5">
      <c r="A220" s="410" t="s">
        <v>4021</v>
      </c>
      <c r="B220" s="411" t="s">
        <v>6248</v>
      </c>
      <c r="C220" s="410" t="s">
        <v>8340</v>
      </c>
      <c r="D220" s="412">
        <f t="shared" si="3"/>
        <v>117.34454666666666</v>
      </c>
      <c r="E220" s="398" t="s">
        <v>5902</v>
      </c>
      <c r="G220" s="412">
        <v>110.34</v>
      </c>
    </row>
    <row r="221" spans="1:7" ht="28.5">
      <c r="A221" s="410" t="s">
        <v>4022</v>
      </c>
      <c r="B221" s="411" t="s">
        <v>6249</v>
      </c>
      <c r="C221" s="410" t="s">
        <v>8340</v>
      </c>
      <c r="D221" s="412">
        <f t="shared" si="3"/>
        <v>130.68060444444444</v>
      </c>
      <c r="E221" s="398" t="s">
        <v>5902</v>
      </c>
      <c r="G221" s="412">
        <v>122.88</v>
      </c>
    </row>
    <row r="222" spans="1:7" ht="28.5">
      <c r="A222" s="410" t="s">
        <v>4023</v>
      </c>
      <c r="B222" s="411" t="s">
        <v>6250</v>
      </c>
      <c r="C222" s="410" t="s">
        <v>8340</v>
      </c>
      <c r="D222" s="412">
        <f t="shared" si="3"/>
        <v>136.15753407407408</v>
      </c>
      <c r="E222" s="398" t="s">
        <v>5902</v>
      </c>
      <c r="G222" s="412">
        <v>128.03</v>
      </c>
    </row>
    <row r="223" spans="1:7" ht="28.5">
      <c r="A223" s="410" t="s">
        <v>4024</v>
      </c>
      <c r="B223" s="411" t="s">
        <v>6251</v>
      </c>
      <c r="C223" s="410" t="s">
        <v>8340</v>
      </c>
      <c r="D223" s="412">
        <f t="shared" si="3"/>
        <v>141.28351481481482</v>
      </c>
      <c r="E223" s="398" t="s">
        <v>5902</v>
      </c>
      <c r="G223" s="412">
        <v>132.85</v>
      </c>
    </row>
    <row r="224" spans="1:7" ht="28.5">
      <c r="A224" s="410" t="s">
        <v>4025</v>
      </c>
      <c r="B224" s="411" t="s">
        <v>6252</v>
      </c>
      <c r="C224" s="410" t="s">
        <v>8340</v>
      </c>
      <c r="D224" s="412">
        <f t="shared" si="3"/>
        <v>152.86482814814815</v>
      </c>
      <c r="E224" s="398" t="s">
        <v>5902</v>
      </c>
      <c r="G224" s="412">
        <v>143.74</v>
      </c>
    </row>
    <row r="225" spans="1:7" ht="28.5">
      <c r="A225" s="410" t="s">
        <v>4026</v>
      </c>
      <c r="B225" s="411" t="s">
        <v>6253</v>
      </c>
      <c r="C225" s="410" t="s">
        <v>8340</v>
      </c>
      <c r="D225" s="412">
        <f t="shared" si="3"/>
        <v>165.60533629629631</v>
      </c>
      <c r="E225" s="398" t="s">
        <v>5902</v>
      </c>
      <c r="G225" s="412">
        <v>155.72</v>
      </c>
    </row>
    <row r="226" spans="1:7" ht="28.5">
      <c r="A226" s="410" t="s">
        <v>4027</v>
      </c>
      <c r="B226" s="411" t="s">
        <v>6254</v>
      </c>
      <c r="C226" s="410" t="s">
        <v>8340</v>
      </c>
      <c r="D226" s="412">
        <f t="shared" si="3"/>
        <v>176.78252666666668</v>
      </c>
      <c r="E226" s="398" t="s">
        <v>5902</v>
      </c>
      <c r="G226" s="412">
        <v>166.23</v>
      </c>
    </row>
    <row r="227" spans="1:7" ht="28.5">
      <c r="A227" s="410" t="s">
        <v>4028</v>
      </c>
      <c r="B227" s="411" t="s">
        <v>6255</v>
      </c>
      <c r="C227" s="410" t="s">
        <v>8340</v>
      </c>
      <c r="D227" s="412">
        <f t="shared" si="3"/>
        <v>189.34224296296296</v>
      </c>
      <c r="E227" s="398" t="s">
        <v>5902</v>
      </c>
      <c r="G227" s="412">
        <v>178.04</v>
      </c>
    </row>
    <row r="228" spans="1:7" ht="28.5">
      <c r="A228" s="410" t="s">
        <v>4029</v>
      </c>
      <c r="B228" s="411" t="s">
        <v>6256</v>
      </c>
      <c r="C228" s="410" t="s">
        <v>8340</v>
      </c>
      <c r="D228" s="412">
        <f t="shared" si="3"/>
        <v>125.38446666666665</v>
      </c>
      <c r="E228" s="398" t="s">
        <v>5902</v>
      </c>
      <c r="G228" s="412">
        <v>117.9</v>
      </c>
    </row>
    <row r="229" spans="1:7" ht="28.5">
      <c r="A229" s="410" t="s">
        <v>4030</v>
      </c>
      <c r="B229" s="411" t="s">
        <v>6257</v>
      </c>
      <c r="C229" s="410" t="s">
        <v>8340</v>
      </c>
      <c r="D229" s="412">
        <f t="shared" si="3"/>
        <v>200.3492762962963</v>
      </c>
      <c r="E229" s="398" t="s">
        <v>5902</v>
      </c>
      <c r="G229" s="412">
        <v>188.39</v>
      </c>
    </row>
    <row r="230" spans="1:7" ht="28.5">
      <c r="A230" s="410" t="s">
        <v>4031</v>
      </c>
      <c r="B230" s="411" t="s">
        <v>6258</v>
      </c>
      <c r="C230" s="410" t="s">
        <v>8340</v>
      </c>
      <c r="D230" s="412">
        <f t="shared" si="3"/>
        <v>223.42682444444446</v>
      </c>
      <c r="E230" s="398" t="s">
        <v>5902</v>
      </c>
      <c r="G230" s="412">
        <v>210.09</v>
      </c>
    </row>
    <row r="231" spans="1:7" ht="28.5">
      <c r="A231" s="410" t="s">
        <v>4032</v>
      </c>
      <c r="B231" s="411" t="s">
        <v>477</v>
      </c>
      <c r="C231" s="410" t="s">
        <v>8340</v>
      </c>
      <c r="D231" s="412">
        <f t="shared" si="3"/>
        <v>234.55084074074074</v>
      </c>
      <c r="E231" s="398" t="s">
        <v>5902</v>
      </c>
      <c r="G231" s="412">
        <v>220.55</v>
      </c>
    </row>
    <row r="232" spans="1:7" ht="28.5">
      <c r="A232" s="410" t="s">
        <v>4033</v>
      </c>
      <c r="B232" s="411" t="s">
        <v>6259</v>
      </c>
      <c r="C232" s="410" t="s">
        <v>8340</v>
      </c>
      <c r="D232" s="412">
        <f t="shared" si="3"/>
        <v>245.67485703703704</v>
      </c>
      <c r="E232" s="398" t="s">
        <v>5902</v>
      </c>
      <c r="G232" s="412">
        <v>231.01</v>
      </c>
    </row>
    <row r="233" spans="1:7" ht="28.5">
      <c r="A233" s="410" t="s">
        <v>4034</v>
      </c>
      <c r="B233" s="411" t="s">
        <v>6260</v>
      </c>
      <c r="C233" s="410" t="s">
        <v>8340</v>
      </c>
      <c r="D233" s="412">
        <f t="shared" si="3"/>
        <v>144.18681925925927</v>
      </c>
      <c r="E233" s="398" t="s">
        <v>5902</v>
      </c>
      <c r="G233" s="412">
        <v>135.58000000000001</v>
      </c>
    </row>
    <row r="234" spans="1:7" ht="28.5">
      <c r="A234" s="410" t="s">
        <v>4035</v>
      </c>
      <c r="B234" s="411" t="s">
        <v>6261</v>
      </c>
      <c r="C234" s="410" t="s">
        <v>8340</v>
      </c>
      <c r="D234" s="412">
        <f t="shared" si="3"/>
        <v>144.18681925925927</v>
      </c>
      <c r="E234" s="398" t="s">
        <v>5902</v>
      </c>
      <c r="G234" s="412">
        <v>135.58000000000001</v>
      </c>
    </row>
    <row r="235" spans="1:7" ht="28.5">
      <c r="A235" s="410" t="s">
        <v>4036</v>
      </c>
      <c r="B235" s="411" t="s">
        <v>6262</v>
      </c>
      <c r="C235" s="410" t="s">
        <v>8340</v>
      </c>
      <c r="D235" s="412">
        <f t="shared" si="3"/>
        <v>143.67634814814815</v>
      </c>
      <c r="E235" s="398" t="s">
        <v>5902</v>
      </c>
      <c r="G235" s="412">
        <v>135.1</v>
      </c>
    </row>
    <row r="236" spans="1:7" ht="28.5">
      <c r="A236" s="410" t="s">
        <v>4037</v>
      </c>
      <c r="B236" s="411" t="s">
        <v>6263</v>
      </c>
      <c r="C236" s="410" t="s">
        <v>8340</v>
      </c>
      <c r="D236" s="412">
        <f t="shared" si="3"/>
        <v>175.99555037037035</v>
      </c>
      <c r="E236" s="398" t="s">
        <v>5902</v>
      </c>
      <c r="G236" s="412">
        <v>165.49</v>
      </c>
    </row>
    <row r="237" spans="1:7" ht="28.5">
      <c r="A237" s="410" t="s">
        <v>4038</v>
      </c>
      <c r="B237" s="411" t="s">
        <v>6264</v>
      </c>
      <c r="C237" s="410" t="s">
        <v>8340</v>
      </c>
      <c r="D237" s="412">
        <f t="shared" si="3"/>
        <v>195.54233999999997</v>
      </c>
      <c r="E237" s="398" t="s">
        <v>5902</v>
      </c>
      <c r="G237" s="412">
        <v>183.87</v>
      </c>
    </row>
    <row r="238" spans="1:7" ht="28.5">
      <c r="A238" s="410" t="s">
        <v>4039</v>
      </c>
      <c r="B238" s="411" t="s">
        <v>6265</v>
      </c>
      <c r="C238" s="410" t="s">
        <v>8340</v>
      </c>
      <c r="D238" s="412">
        <f t="shared" si="3"/>
        <v>209.51648666666668</v>
      </c>
      <c r="E238" s="398" t="s">
        <v>5902</v>
      </c>
      <c r="G238" s="412">
        <v>197.01</v>
      </c>
    </row>
    <row r="239" spans="1:7" ht="16.5">
      <c r="A239" s="410" t="s">
        <v>4040</v>
      </c>
      <c r="B239" s="411" t="s">
        <v>6266</v>
      </c>
      <c r="C239" s="410" t="s">
        <v>8340</v>
      </c>
      <c r="D239" s="412">
        <f t="shared" si="3"/>
        <v>239.01746296296298</v>
      </c>
      <c r="E239" s="398" t="s">
        <v>5902</v>
      </c>
      <c r="G239" s="412">
        <v>224.75</v>
      </c>
    </row>
    <row r="240" spans="1:7" ht="16.5">
      <c r="A240" s="410" t="s">
        <v>6267</v>
      </c>
      <c r="B240" s="411" t="s">
        <v>6268</v>
      </c>
      <c r="C240" s="410" t="s">
        <v>8340</v>
      </c>
      <c r="D240" s="412">
        <f t="shared" si="3"/>
        <v>186.99194888888888</v>
      </c>
      <c r="E240" s="398" t="s">
        <v>5902</v>
      </c>
      <c r="G240" s="412">
        <v>175.83</v>
      </c>
    </row>
    <row r="241" spans="1:7" ht="16.5">
      <c r="A241" s="410" t="s">
        <v>4041</v>
      </c>
      <c r="B241" s="411" t="s">
        <v>6269</v>
      </c>
      <c r="C241" s="410" t="s">
        <v>8340</v>
      </c>
      <c r="D241" s="412">
        <f t="shared" si="3"/>
        <v>176.24015111111112</v>
      </c>
      <c r="E241" s="398" t="s">
        <v>5902</v>
      </c>
      <c r="G241" s="412">
        <v>165.72</v>
      </c>
    </row>
    <row r="242" spans="1:7" ht="16.5">
      <c r="A242" s="410" t="s">
        <v>4042</v>
      </c>
      <c r="B242" s="411" t="s">
        <v>6270</v>
      </c>
      <c r="C242" s="410" t="s">
        <v>8340</v>
      </c>
      <c r="D242" s="412">
        <f t="shared" si="3"/>
        <v>235.22083407407408</v>
      </c>
      <c r="E242" s="398" t="s">
        <v>5902</v>
      </c>
      <c r="G242" s="412">
        <v>221.18</v>
      </c>
    </row>
    <row r="243" spans="1:7" ht="16.5">
      <c r="A243" s="410" t="s">
        <v>4043</v>
      </c>
      <c r="B243" s="411" t="s">
        <v>6271</v>
      </c>
      <c r="C243" s="410" t="s">
        <v>8340</v>
      </c>
      <c r="D243" s="412">
        <f t="shared" si="3"/>
        <v>233.62561185185186</v>
      </c>
      <c r="E243" s="398" t="s">
        <v>5902</v>
      </c>
      <c r="G243" s="412">
        <v>219.68</v>
      </c>
    </row>
    <row r="244" spans="1:7" ht="16.5">
      <c r="A244" s="410" t="s">
        <v>4044</v>
      </c>
      <c r="B244" s="411" t="s">
        <v>6272</v>
      </c>
      <c r="C244" s="410" t="s">
        <v>8340</v>
      </c>
      <c r="D244" s="412">
        <f t="shared" si="3"/>
        <v>247.56785407407409</v>
      </c>
      <c r="E244" s="398" t="s">
        <v>5902</v>
      </c>
      <c r="G244" s="412">
        <v>232.79</v>
      </c>
    </row>
    <row r="245" spans="1:7" ht="16.5">
      <c r="A245" s="410" t="s">
        <v>4045</v>
      </c>
      <c r="B245" s="411" t="s">
        <v>6273</v>
      </c>
      <c r="C245" s="410" t="s">
        <v>8340</v>
      </c>
      <c r="D245" s="412">
        <f t="shared" si="3"/>
        <v>261.5207311111111</v>
      </c>
      <c r="E245" s="398" t="s">
        <v>5902</v>
      </c>
      <c r="G245" s="412">
        <v>245.91</v>
      </c>
    </row>
    <row r="246" spans="1:7" ht="16.5">
      <c r="A246" s="410" t="s">
        <v>4046</v>
      </c>
      <c r="B246" s="411" t="s">
        <v>6274</v>
      </c>
      <c r="C246" s="410" t="s">
        <v>8340</v>
      </c>
      <c r="D246" s="412">
        <f t="shared" si="3"/>
        <v>275.46297333333337</v>
      </c>
      <c r="E246" s="398" t="s">
        <v>5902</v>
      </c>
      <c r="G246" s="412">
        <v>259.02</v>
      </c>
    </row>
    <row r="247" spans="1:7" ht="16.5">
      <c r="A247" s="410" t="s">
        <v>4047</v>
      </c>
      <c r="B247" s="411" t="s">
        <v>6275</v>
      </c>
      <c r="C247" s="410" t="s">
        <v>8340</v>
      </c>
      <c r="D247" s="412">
        <f t="shared" si="3"/>
        <v>303.64523259259261</v>
      </c>
      <c r="E247" s="398" t="s">
        <v>5902</v>
      </c>
      <c r="G247" s="412">
        <v>285.52</v>
      </c>
    </row>
    <row r="248" spans="1:7" ht="16.5">
      <c r="A248" s="410" t="s">
        <v>4048</v>
      </c>
      <c r="B248" s="411" t="s">
        <v>6276</v>
      </c>
      <c r="C248" s="410" t="s">
        <v>8340</v>
      </c>
      <c r="D248" s="412">
        <f t="shared" si="3"/>
        <v>125.06542222222222</v>
      </c>
      <c r="E248" s="398" t="s">
        <v>5902</v>
      </c>
      <c r="G248" s="412">
        <v>117.6</v>
      </c>
    </row>
    <row r="249" spans="1:7" ht="16.5">
      <c r="A249" s="410" t="s">
        <v>4049</v>
      </c>
      <c r="B249" s="411" t="s">
        <v>6277</v>
      </c>
      <c r="C249" s="410" t="s">
        <v>8340</v>
      </c>
      <c r="D249" s="412">
        <f t="shared" si="3"/>
        <v>230.86056000000002</v>
      </c>
      <c r="E249" s="398" t="s">
        <v>5902</v>
      </c>
      <c r="G249" s="412">
        <v>217.08</v>
      </c>
    </row>
    <row r="250" spans="1:7" ht="16.5">
      <c r="A250" s="410" t="s">
        <v>4050</v>
      </c>
      <c r="B250" s="411" t="s">
        <v>6278</v>
      </c>
      <c r="C250" s="410" t="s">
        <v>8340</v>
      </c>
      <c r="D250" s="412">
        <f t="shared" si="3"/>
        <v>771.71533703703699</v>
      </c>
      <c r="E250" s="398" t="s">
        <v>5902</v>
      </c>
      <c r="G250" s="412">
        <v>725.65</v>
      </c>
    </row>
    <row r="251" spans="1:7" ht="16.5">
      <c r="A251" s="410" t="s">
        <v>4051</v>
      </c>
      <c r="B251" s="411" t="s">
        <v>6279</v>
      </c>
      <c r="C251" s="410" t="s">
        <v>8340</v>
      </c>
      <c r="D251" s="412">
        <f t="shared" si="3"/>
        <v>237.59239777777776</v>
      </c>
      <c r="E251" s="398" t="s">
        <v>5902</v>
      </c>
      <c r="G251" s="412">
        <v>223.41</v>
      </c>
    </row>
    <row r="252" spans="1:7" ht="16.5">
      <c r="A252" s="410" t="s">
        <v>4052</v>
      </c>
      <c r="B252" s="411" t="s">
        <v>6280</v>
      </c>
      <c r="C252" s="410" t="s">
        <v>8340</v>
      </c>
      <c r="D252" s="412">
        <f t="shared" si="3"/>
        <v>25.842600000000001</v>
      </c>
      <c r="E252" s="398" t="s">
        <v>5902</v>
      </c>
      <c r="G252" s="412">
        <v>24.3</v>
      </c>
    </row>
    <row r="253" spans="1:7" ht="16.5">
      <c r="A253" s="410" t="s">
        <v>4053</v>
      </c>
      <c r="B253" s="411" t="s">
        <v>6281</v>
      </c>
      <c r="C253" s="410" t="s">
        <v>8340</v>
      </c>
      <c r="D253" s="412">
        <f t="shared" si="3"/>
        <v>56.40705777777778</v>
      </c>
      <c r="E253" s="398" t="s">
        <v>5902</v>
      </c>
      <c r="G253" s="412">
        <v>53.04</v>
      </c>
    </row>
    <row r="254" spans="1:7" ht="16.5">
      <c r="A254" s="410" t="s">
        <v>6282</v>
      </c>
      <c r="B254" s="411" t="s">
        <v>6283</v>
      </c>
      <c r="C254" s="410" t="s">
        <v>8338</v>
      </c>
      <c r="D254" s="412">
        <f t="shared" si="3"/>
        <v>8.8375311111111117</v>
      </c>
      <c r="E254" s="398" t="s">
        <v>5902</v>
      </c>
      <c r="G254" s="412">
        <v>8.31</v>
      </c>
    </row>
    <row r="255" spans="1:7" ht="28.5">
      <c r="A255" s="410" t="s">
        <v>4054</v>
      </c>
      <c r="B255" s="411" t="s">
        <v>6284</v>
      </c>
      <c r="C255" s="410" t="s">
        <v>8338</v>
      </c>
      <c r="D255" s="412">
        <f t="shared" si="3"/>
        <v>0.30840962962962959</v>
      </c>
      <c r="E255" s="398" t="s">
        <v>5902</v>
      </c>
      <c r="G255" s="412">
        <v>0.28999999999999998</v>
      </c>
    </row>
    <row r="256" spans="1:7" ht="16.5">
      <c r="A256" s="410" t="s">
        <v>6285</v>
      </c>
      <c r="B256" s="411" t="s">
        <v>6286</v>
      </c>
      <c r="C256" s="410" t="s">
        <v>8338</v>
      </c>
      <c r="D256" s="412">
        <f t="shared" si="3"/>
        <v>2.9139392592592595</v>
      </c>
      <c r="E256" s="398" t="s">
        <v>5902</v>
      </c>
      <c r="G256" s="412">
        <v>2.74</v>
      </c>
    </row>
    <row r="257" spans="1:7" ht="16.5">
      <c r="A257" s="410" t="s">
        <v>4055</v>
      </c>
      <c r="B257" s="411" t="s">
        <v>6287</v>
      </c>
      <c r="C257" s="410" t="s">
        <v>8338</v>
      </c>
      <c r="D257" s="412">
        <f t="shared" si="3"/>
        <v>0.22333111111111112</v>
      </c>
      <c r="E257" s="398" t="s">
        <v>5902</v>
      </c>
      <c r="G257" s="412">
        <v>0.21</v>
      </c>
    </row>
    <row r="258" spans="1:7" ht="16.5">
      <c r="A258" s="410" t="s">
        <v>6288</v>
      </c>
      <c r="B258" s="411" t="s">
        <v>6289</v>
      </c>
      <c r="C258" s="410" t="s">
        <v>8338</v>
      </c>
      <c r="D258" s="412">
        <f t="shared" si="3"/>
        <v>1.5633177777777776</v>
      </c>
      <c r="E258" s="398" t="s">
        <v>5902</v>
      </c>
      <c r="G258" s="412">
        <v>1.47</v>
      </c>
    </row>
    <row r="259" spans="1:7" ht="16.5">
      <c r="A259" s="410" t="s">
        <v>6290</v>
      </c>
      <c r="B259" s="411" t="s">
        <v>6291</v>
      </c>
      <c r="C259" s="410" t="s">
        <v>8338</v>
      </c>
      <c r="D259" s="412">
        <f t="shared" si="3"/>
        <v>4.0305948148148145</v>
      </c>
      <c r="E259" s="398" t="s">
        <v>5902</v>
      </c>
      <c r="G259" s="412">
        <v>3.79</v>
      </c>
    </row>
    <row r="260" spans="1:7" ht="16.5">
      <c r="A260" s="410" t="s">
        <v>6292</v>
      </c>
      <c r="B260" s="411" t="s">
        <v>6293</v>
      </c>
      <c r="C260" s="410" t="s">
        <v>8338</v>
      </c>
      <c r="D260" s="412">
        <f t="shared" si="3"/>
        <v>7.4762748148148148</v>
      </c>
      <c r="E260" s="398" t="s">
        <v>5902</v>
      </c>
      <c r="G260" s="412">
        <v>7.03</v>
      </c>
    </row>
    <row r="261" spans="1:7" ht="16.5">
      <c r="A261" s="410" t="s">
        <v>6294</v>
      </c>
      <c r="B261" s="411" t="s">
        <v>6295</v>
      </c>
      <c r="C261" s="410" t="s">
        <v>8340</v>
      </c>
      <c r="D261" s="412">
        <f t="shared" si="3"/>
        <v>675.33201037037043</v>
      </c>
      <c r="E261" s="398" t="s">
        <v>5902</v>
      </c>
      <c r="G261" s="412">
        <v>635.02</v>
      </c>
    </row>
    <row r="262" spans="1:7" ht="16.5">
      <c r="A262" s="410" t="s">
        <v>6296</v>
      </c>
      <c r="B262" s="411" t="s">
        <v>6297</v>
      </c>
      <c r="C262" s="410" t="s">
        <v>8340</v>
      </c>
      <c r="D262" s="412">
        <f t="shared" si="3"/>
        <v>852.64627777777775</v>
      </c>
      <c r="E262" s="398" t="s">
        <v>5902</v>
      </c>
      <c r="G262" s="412">
        <v>801.75</v>
      </c>
    </row>
    <row r="263" spans="1:7" ht="16.5">
      <c r="A263" s="410" t="s">
        <v>4056</v>
      </c>
      <c r="B263" s="411" t="s">
        <v>6298</v>
      </c>
      <c r="C263" s="410" t="s">
        <v>8338</v>
      </c>
      <c r="D263" s="412">
        <f t="shared" si="3"/>
        <v>20.482653333333335</v>
      </c>
      <c r="E263" s="398" t="s">
        <v>5902</v>
      </c>
      <c r="G263" s="412">
        <v>19.260000000000002</v>
      </c>
    </row>
    <row r="264" spans="1:7" ht="16.5">
      <c r="A264" s="410" t="s">
        <v>6299</v>
      </c>
      <c r="B264" s="411" t="s">
        <v>6300</v>
      </c>
      <c r="C264" s="410" t="s">
        <v>8338</v>
      </c>
      <c r="D264" s="412">
        <f t="shared" si="3"/>
        <v>8.5397562962962947</v>
      </c>
      <c r="E264" s="398" t="s">
        <v>5902</v>
      </c>
      <c r="G264" s="412">
        <v>8.0299999999999994</v>
      </c>
    </row>
    <row r="265" spans="1:7" ht="16.5">
      <c r="A265" s="410" t="s">
        <v>6301</v>
      </c>
      <c r="B265" s="411" t="s">
        <v>6302</v>
      </c>
      <c r="C265" s="410" t="s">
        <v>8338</v>
      </c>
      <c r="D265" s="412">
        <f t="shared" si="3"/>
        <v>11.262268888888888</v>
      </c>
      <c r="E265" s="398" t="s">
        <v>5902</v>
      </c>
      <c r="G265" s="412">
        <v>10.59</v>
      </c>
    </row>
    <row r="266" spans="1:7" ht="16.5">
      <c r="A266" s="410" t="s">
        <v>6303</v>
      </c>
      <c r="B266" s="411" t="s">
        <v>6304</v>
      </c>
      <c r="C266" s="410" t="s">
        <v>8338</v>
      </c>
      <c r="D266" s="412">
        <f t="shared" si="3"/>
        <v>9.8052992592592609</v>
      </c>
      <c r="E266" s="398" t="s">
        <v>5902</v>
      </c>
      <c r="G266" s="412">
        <v>9.2200000000000006</v>
      </c>
    </row>
    <row r="267" spans="1:7" ht="16.5">
      <c r="A267" s="410" t="s">
        <v>6305</v>
      </c>
      <c r="B267" s="411" t="s">
        <v>6306</v>
      </c>
      <c r="C267" s="410" t="s">
        <v>8340</v>
      </c>
      <c r="D267" s="412">
        <f t="shared" si="3"/>
        <v>985.77288962962962</v>
      </c>
      <c r="E267" s="398" t="s">
        <v>5902</v>
      </c>
      <c r="G267" s="412">
        <v>926.93</v>
      </c>
    </row>
    <row r="268" spans="1:7" ht="16.5">
      <c r="A268" s="410" t="s">
        <v>6307</v>
      </c>
      <c r="B268" s="411" t="s">
        <v>6308</v>
      </c>
      <c r="C268" s="410" t="s">
        <v>8340</v>
      </c>
      <c r="D268" s="412">
        <f t="shared" ref="D268:D331" si="4">((G268*100)/135)*1.4357</f>
        <v>1142.0302237037035</v>
      </c>
      <c r="E268" s="398" t="s">
        <v>5902</v>
      </c>
      <c r="G268" s="412">
        <v>1073.8599999999999</v>
      </c>
    </row>
    <row r="269" spans="1:7" ht="28.5">
      <c r="A269" s="410" t="s">
        <v>6309</v>
      </c>
      <c r="B269" s="411" t="s">
        <v>6310</v>
      </c>
      <c r="C269" s="410" t="s">
        <v>8338</v>
      </c>
      <c r="D269" s="412">
        <f t="shared" si="4"/>
        <v>374.18595925925922</v>
      </c>
      <c r="E269" s="398" t="s">
        <v>5902</v>
      </c>
      <c r="G269" s="412">
        <v>351.85</v>
      </c>
    </row>
    <row r="270" spans="1:7" ht="16.5">
      <c r="A270" s="410" t="s">
        <v>6311</v>
      </c>
      <c r="B270" s="411" t="s">
        <v>6312</v>
      </c>
      <c r="C270" s="410" t="s">
        <v>8340</v>
      </c>
      <c r="D270" s="412">
        <f t="shared" si="4"/>
        <v>836.85357777777779</v>
      </c>
      <c r="E270" s="398" t="s">
        <v>5902</v>
      </c>
      <c r="G270" s="412">
        <v>786.9</v>
      </c>
    </row>
    <row r="271" spans="1:7" ht="16.5">
      <c r="A271" s="410" t="s">
        <v>4057</v>
      </c>
      <c r="B271" s="411" t="s">
        <v>6313</v>
      </c>
      <c r="C271" s="410" t="s">
        <v>8340</v>
      </c>
      <c r="D271" s="412">
        <f t="shared" si="4"/>
        <v>278.1961207407407</v>
      </c>
      <c r="E271" s="398" t="s">
        <v>5902</v>
      </c>
      <c r="G271" s="412">
        <v>261.58999999999997</v>
      </c>
    </row>
    <row r="272" spans="1:7" ht="28.5">
      <c r="A272" s="410" t="s">
        <v>4058</v>
      </c>
      <c r="B272" s="411" t="s">
        <v>6314</v>
      </c>
      <c r="C272" s="410" t="s">
        <v>8340</v>
      </c>
      <c r="D272" s="412">
        <f t="shared" si="4"/>
        <v>102.57278888888888</v>
      </c>
      <c r="E272" s="398" t="s">
        <v>5902</v>
      </c>
      <c r="G272" s="412">
        <v>96.45</v>
      </c>
    </row>
    <row r="273" spans="1:7" ht="16.5">
      <c r="A273" s="410" t="s">
        <v>6315</v>
      </c>
      <c r="B273" s="411" t="s">
        <v>6316</v>
      </c>
      <c r="C273" s="410" t="s">
        <v>8340</v>
      </c>
      <c r="D273" s="412">
        <f t="shared" si="4"/>
        <v>998.03483111111109</v>
      </c>
      <c r="E273" s="398" t="s">
        <v>5902</v>
      </c>
      <c r="G273" s="412">
        <v>938.46</v>
      </c>
    </row>
    <row r="274" spans="1:7" ht="16.5">
      <c r="A274" s="410" t="s">
        <v>4059</v>
      </c>
      <c r="B274" s="411" t="s">
        <v>6317</v>
      </c>
      <c r="C274" s="410" t="s">
        <v>8340</v>
      </c>
      <c r="D274" s="412">
        <f t="shared" si="4"/>
        <v>950.05054666666672</v>
      </c>
      <c r="E274" s="398" t="s">
        <v>5902</v>
      </c>
      <c r="G274" s="412">
        <v>893.34</v>
      </c>
    </row>
    <row r="275" spans="1:7" ht="16.5">
      <c r="A275" s="410" t="s">
        <v>6318</v>
      </c>
      <c r="B275" s="411" t="s">
        <v>6319</v>
      </c>
      <c r="C275" s="410" t="s">
        <v>8340</v>
      </c>
      <c r="D275" s="412">
        <f t="shared" si="4"/>
        <v>1074.3928014814815</v>
      </c>
      <c r="E275" s="398" t="s">
        <v>5902</v>
      </c>
      <c r="G275" s="412">
        <v>1010.26</v>
      </c>
    </row>
    <row r="276" spans="1:7" ht="16.5">
      <c r="A276" s="410" t="s">
        <v>4060</v>
      </c>
      <c r="B276" s="411" t="s">
        <v>6320</v>
      </c>
      <c r="C276" s="410" t="s">
        <v>8340</v>
      </c>
      <c r="D276" s="412">
        <f t="shared" si="4"/>
        <v>1018.602562962963</v>
      </c>
      <c r="E276" s="398" t="s">
        <v>5902</v>
      </c>
      <c r="G276" s="412">
        <v>957.8</v>
      </c>
    </row>
    <row r="277" spans="1:7" ht="16.5">
      <c r="A277" s="410" t="s">
        <v>4061</v>
      </c>
      <c r="B277" s="411" t="s">
        <v>6321</v>
      </c>
      <c r="C277" s="410" t="s">
        <v>8340</v>
      </c>
      <c r="D277" s="412">
        <f t="shared" si="4"/>
        <v>1122.0048674074073</v>
      </c>
      <c r="E277" s="398" t="s">
        <v>5902</v>
      </c>
      <c r="G277" s="412">
        <v>1055.03</v>
      </c>
    </row>
    <row r="278" spans="1:7" ht="16.5">
      <c r="A278" s="410" t="s">
        <v>4062</v>
      </c>
      <c r="B278" s="411" t="s">
        <v>6322</v>
      </c>
      <c r="C278" s="410" t="s">
        <v>8340</v>
      </c>
      <c r="D278" s="412">
        <f t="shared" si="4"/>
        <v>1096.5982948148148</v>
      </c>
      <c r="E278" s="398" t="s">
        <v>5902</v>
      </c>
      <c r="G278" s="412">
        <v>1031.1400000000001</v>
      </c>
    </row>
    <row r="279" spans="1:7" ht="16.5">
      <c r="A279" s="410" t="s">
        <v>4063</v>
      </c>
      <c r="B279" s="411" t="s">
        <v>6323</v>
      </c>
      <c r="C279" s="410" t="s">
        <v>8340</v>
      </c>
      <c r="D279" s="412">
        <f t="shared" si="4"/>
        <v>1156.8551555555557</v>
      </c>
      <c r="E279" s="398" t="s">
        <v>5902</v>
      </c>
      <c r="G279" s="412">
        <v>1087.8</v>
      </c>
    </row>
    <row r="280" spans="1:7" ht="16.5">
      <c r="A280" s="410" t="s">
        <v>4064</v>
      </c>
      <c r="B280" s="411" t="s">
        <v>6324</v>
      </c>
      <c r="C280" s="410" t="s">
        <v>8340</v>
      </c>
      <c r="D280" s="412">
        <f t="shared" si="4"/>
        <v>1098.937954074074</v>
      </c>
      <c r="E280" s="398" t="s">
        <v>5902</v>
      </c>
      <c r="G280" s="412">
        <v>1033.3399999999999</v>
      </c>
    </row>
    <row r="281" spans="1:7" ht="16.5">
      <c r="A281" s="410" t="s">
        <v>4065</v>
      </c>
      <c r="B281" s="411" t="s">
        <v>6325</v>
      </c>
      <c r="C281" s="410" t="s">
        <v>8340</v>
      </c>
      <c r="D281" s="412">
        <f t="shared" si="4"/>
        <v>1163.6614370370369</v>
      </c>
      <c r="E281" s="398" t="s">
        <v>5902</v>
      </c>
      <c r="G281" s="412">
        <v>1094.2</v>
      </c>
    </row>
    <row r="282" spans="1:7" ht="28.5">
      <c r="A282" s="410" t="s">
        <v>4066</v>
      </c>
      <c r="B282" s="411" t="s">
        <v>6326</v>
      </c>
      <c r="C282" s="410" t="s">
        <v>8340</v>
      </c>
      <c r="D282" s="412">
        <f t="shared" si="4"/>
        <v>1129.9490740740741</v>
      </c>
      <c r="E282" s="398" t="s">
        <v>5902</v>
      </c>
      <c r="G282" s="412">
        <v>1062.5</v>
      </c>
    </row>
    <row r="283" spans="1:7" ht="16.5">
      <c r="A283" s="410" t="s">
        <v>6327</v>
      </c>
      <c r="B283" s="411" t="s">
        <v>6328</v>
      </c>
      <c r="C283" s="410" t="s">
        <v>8340</v>
      </c>
      <c r="D283" s="412">
        <f t="shared" si="4"/>
        <v>1125.8972096296295</v>
      </c>
      <c r="E283" s="398" t="s">
        <v>5902</v>
      </c>
      <c r="G283" s="412">
        <v>1058.69</v>
      </c>
    </row>
    <row r="284" spans="1:7" ht="16.5">
      <c r="A284" s="410" t="s">
        <v>4067</v>
      </c>
      <c r="B284" s="411" t="s">
        <v>6329</v>
      </c>
      <c r="C284" s="410" t="s">
        <v>8340</v>
      </c>
      <c r="D284" s="412">
        <f t="shared" si="4"/>
        <v>1010.0734414814814</v>
      </c>
      <c r="E284" s="398" t="s">
        <v>5902</v>
      </c>
      <c r="G284" s="412">
        <v>949.78</v>
      </c>
    </row>
    <row r="285" spans="1:7" ht="28.5">
      <c r="A285" s="410" t="s">
        <v>6330</v>
      </c>
      <c r="B285" s="411" t="s">
        <v>6331</v>
      </c>
      <c r="C285" s="410" t="s">
        <v>8340</v>
      </c>
      <c r="D285" s="412">
        <f t="shared" si="4"/>
        <v>1258.364462962963</v>
      </c>
      <c r="E285" s="398" t="s">
        <v>5902</v>
      </c>
      <c r="G285" s="412">
        <v>1183.25</v>
      </c>
    </row>
    <row r="286" spans="1:7" ht="16.5">
      <c r="A286" s="410" t="s">
        <v>6332</v>
      </c>
      <c r="B286" s="411" t="s">
        <v>6333</v>
      </c>
      <c r="C286" s="410" t="s">
        <v>8340</v>
      </c>
      <c r="D286" s="412">
        <f t="shared" si="4"/>
        <v>1270.1265681481482</v>
      </c>
      <c r="E286" s="398" t="s">
        <v>5902</v>
      </c>
      <c r="G286" s="412">
        <v>1194.31</v>
      </c>
    </row>
    <row r="287" spans="1:7" ht="16.5">
      <c r="A287" s="410" t="s">
        <v>4068</v>
      </c>
      <c r="B287" s="411" t="s">
        <v>6334</v>
      </c>
      <c r="C287" s="410" t="s">
        <v>8340</v>
      </c>
      <c r="D287" s="412">
        <f t="shared" si="4"/>
        <v>1232.5856718518519</v>
      </c>
      <c r="E287" s="398" t="s">
        <v>5902</v>
      </c>
      <c r="G287" s="412">
        <v>1159.01</v>
      </c>
    </row>
    <row r="288" spans="1:7" ht="16.5">
      <c r="A288" s="410" t="s">
        <v>4069</v>
      </c>
      <c r="B288" s="411" t="s">
        <v>6335</v>
      </c>
      <c r="C288" s="410" t="s">
        <v>8340</v>
      </c>
      <c r="D288" s="412">
        <f t="shared" si="4"/>
        <v>1242.8376333333333</v>
      </c>
      <c r="E288" s="398" t="s">
        <v>5902</v>
      </c>
      <c r="G288" s="412">
        <v>1168.6500000000001</v>
      </c>
    </row>
    <row r="289" spans="1:7" ht="16.5">
      <c r="A289" s="410" t="s">
        <v>6336</v>
      </c>
      <c r="B289" s="411" t="s">
        <v>6337</v>
      </c>
      <c r="C289" s="410" t="s">
        <v>8338</v>
      </c>
      <c r="D289" s="412">
        <f t="shared" si="4"/>
        <v>5.2961377777777781</v>
      </c>
      <c r="E289" s="398" t="s">
        <v>5902</v>
      </c>
      <c r="G289" s="412">
        <v>4.9800000000000004</v>
      </c>
    </row>
    <row r="290" spans="1:7" ht="16.5">
      <c r="A290" s="410" t="s">
        <v>6338</v>
      </c>
      <c r="B290" s="411" t="s">
        <v>6339</v>
      </c>
      <c r="C290" s="410" t="s">
        <v>8338</v>
      </c>
      <c r="D290" s="412">
        <f t="shared" si="4"/>
        <v>8.5397562962962947</v>
      </c>
      <c r="E290" s="398" t="s">
        <v>5902</v>
      </c>
      <c r="G290" s="412">
        <v>8.0299999999999994</v>
      </c>
    </row>
    <row r="291" spans="1:7" ht="16.5">
      <c r="A291" s="410" t="s">
        <v>6340</v>
      </c>
      <c r="B291" s="411" t="s">
        <v>6341</v>
      </c>
      <c r="C291" s="410" t="s">
        <v>8340</v>
      </c>
      <c r="D291" s="412">
        <f t="shared" si="4"/>
        <v>265.92354444444447</v>
      </c>
      <c r="E291" s="398" t="s">
        <v>5902</v>
      </c>
      <c r="G291" s="412">
        <v>250.05</v>
      </c>
    </row>
    <row r="292" spans="1:7" ht="16.5">
      <c r="A292" s="410" t="s">
        <v>4070</v>
      </c>
      <c r="B292" s="411" t="s">
        <v>6342</v>
      </c>
      <c r="C292" s="410" t="s">
        <v>8340</v>
      </c>
      <c r="D292" s="412">
        <f t="shared" si="4"/>
        <v>801.91821111111108</v>
      </c>
      <c r="E292" s="398" t="s">
        <v>5902</v>
      </c>
      <c r="G292" s="412">
        <v>754.05</v>
      </c>
    </row>
    <row r="293" spans="1:7" ht="16.5">
      <c r="A293" s="410" t="s">
        <v>6343</v>
      </c>
      <c r="B293" s="411" t="s">
        <v>6344</v>
      </c>
      <c r="C293" s="410" t="s">
        <v>8340</v>
      </c>
      <c r="D293" s="412">
        <f t="shared" si="4"/>
        <v>1453.896168148148</v>
      </c>
      <c r="E293" s="398" t="s">
        <v>5902</v>
      </c>
      <c r="G293" s="412">
        <v>1367.11</v>
      </c>
    </row>
    <row r="294" spans="1:7" ht="28.5">
      <c r="A294" s="410" t="s">
        <v>6345</v>
      </c>
      <c r="B294" s="411" t="s">
        <v>6346</v>
      </c>
      <c r="C294" s="410" t="s">
        <v>8340</v>
      </c>
      <c r="D294" s="412">
        <f t="shared" si="4"/>
        <v>913.72201925925924</v>
      </c>
      <c r="E294" s="398" t="s">
        <v>5902</v>
      </c>
      <c r="G294" s="412">
        <v>859.18</v>
      </c>
    </row>
    <row r="295" spans="1:7" ht="16.5">
      <c r="A295" s="410" t="s">
        <v>6347</v>
      </c>
      <c r="B295" s="411" t="s">
        <v>6348</v>
      </c>
      <c r="C295" s="410" t="s">
        <v>8340</v>
      </c>
      <c r="D295" s="412">
        <f t="shared" si="4"/>
        <v>294.14834296296289</v>
      </c>
      <c r="E295" s="398" t="s">
        <v>5902</v>
      </c>
      <c r="G295" s="412">
        <v>276.58999999999997</v>
      </c>
    </row>
    <row r="296" spans="1:7" ht="16.5">
      <c r="A296" s="410" t="s">
        <v>6349</v>
      </c>
      <c r="B296" s="411" t="s">
        <v>6350</v>
      </c>
      <c r="C296" s="410" t="s">
        <v>8338</v>
      </c>
      <c r="D296" s="412">
        <f t="shared" si="4"/>
        <v>88.673085925925932</v>
      </c>
      <c r="E296" s="398" t="s">
        <v>5902</v>
      </c>
      <c r="G296" s="412">
        <v>83.38</v>
      </c>
    </row>
    <row r="297" spans="1:7" ht="16.5">
      <c r="A297" s="410" t="s">
        <v>6351</v>
      </c>
      <c r="B297" s="411" t="s">
        <v>6352</v>
      </c>
      <c r="C297" s="410" t="s">
        <v>8338</v>
      </c>
      <c r="D297" s="412">
        <f t="shared" si="4"/>
        <v>103.16833851851852</v>
      </c>
      <c r="E297" s="398" t="s">
        <v>5902</v>
      </c>
      <c r="G297" s="412">
        <v>97.01</v>
      </c>
    </row>
    <row r="298" spans="1:7" ht="16.5">
      <c r="A298" s="410" t="s">
        <v>6353</v>
      </c>
      <c r="B298" s="411" t="s">
        <v>6354</v>
      </c>
      <c r="C298" s="410" t="s">
        <v>8338</v>
      </c>
      <c r="D298" s="412">
        <f t="shared" si="4"/>
        <v>115.38774074074074</v>
      </c>
      <c r="E298" s="398" t="s">
        <v>5902</v>
      </c>
      <c r="G298" s="412">
        <v>108.5</v>
      </c>
    </row>
    <row r="299" spans="1:7" ht="16.5">
      <c r="A299" s="410" t="s">
        <v>4071</v>
      </c>
      <c r="B299" s="411" t="s">
        <v>6355</v>
      </c>
      <c r="C299" s="410" t="s">
        <v>8340</v>
      </c>
      <c r="D299" s="412">
        <f t="shared" si="4"/>
        <v>133.87104888888888</v>
      </c>
      <c r="E299" s="398" t="s">
        <v>5902</v>
      </c>
      <c r="G299" s="412">
        <v>125.88</v>
      </c>
    </row>
    <row r="300" spans="1:7" ht="28.5">
      <c r="A300" s="410" t="s">
        <v>4072</v>
      </c>
      <c r="B300" s="411" t="s">
        <v>6356</v>
      </c>
      <c r="C300" s="410" t="s">
        <v>8340</v>
      </c>
      <c r="D300" s="412">
        <f t="shared" si="4"/>
        <v>190.5014377777778</v>
      </c>
      <c r="E300" s="398" t="s">
        <v>5902</v>
      </c>
      <c r="G300" s="412">
        <v>179.13</v>
      </c>
    </row>
    <row r="301" spans="1:7" ht="28.5">
      <c r="A301" s="410" t="s">
        <v>4073</v>
      </c>
      <c r="B301" s="411" t="s">
        <v>6357</v>
      </c>
      <c r="C301" s="410" t="s">
        <v>8340</v>
      </c>
      <c r="D301" s="412">
        <f t="shared" si="4"/>
        <v>173.27303777777777</v>
      </c>
      <c r="E301" s="398" t="s">
        <v>5902</v>
      </c>
      <c r="G301" s="412">
        <v>162.93</v>
      </c>
    </row>
    <row r="302" spans="1:7" ht="28.5">
      <c r="A302" s="410" t="s">
        <v>4074</v>
      </c>
      <c r="B302" s="411" t="s">
        <v>6358</v>
      </c>
      <c r="C302" s="410" t="s">
        <v>8340</v>
      </c>
      <c r="D302" s="412">
        <f t="shared" si="4"/>
        <v>203.06115407407407</v>
      </c>
      <c r="E302" s="398" t="s">
        <v>5902</v>
      </c>
      <c r="G302" s="412">
        <v>190.94</v>
      </c>
    </row>
    <row r="303" spans="1:7" ht="16.5">
      <c r="A303" s="410" t="s">
        <v>4075</v>
      </c>
      <c r="B303" s="411" t="s">
        <v>6359</v>
      </c>
      <c r="C303" s="410" t="s">
        <v>8340</v>
      </c>
      <c r="D303" s="412">
        <f t="shared" si="4"/>
        <v>113.70744000000001</v>
      </c>
      <c r="E303" s="398" t="s">
        <v>5902</v>
      </c>
      <c r="G303" s="412">
        <v>106.92</v>
      </c>
    </row>
    <row r="304" spans="1:7" ht="28.5">
      <c r="A304" s="410" t="s">
        <v>4076</v>
      </c>
      <c r="B304" s="411" t="s">
        <v>6360</v>
      </c>
      <c r="C304" s="410" t="s">
        <v>8340</v>
      </c>
      <c r="D304" s="412">
        <f t="shared" si="4"/>
        <v>72.635785185185185</v>
      </c>
      <c r="E304" s="398" t="s">
        <v>5902</v>
      </c>
      <c r="G304" s="412">
        <v>68.3</v>
      </c>
    </row>
    <row r="305" spans="1:7" ht="28.5">
      <c r="A305" s="410" t="s">
        <v>4077</v>
      </c>
      <c r="B305" s="411" t="s">
        <v>6361</v>
      </c>
      <c r="C305" s="410" t="s">
        <v>8340</v>
      </c>
      <c r="D305" s="412">
        <f t="shared" si="4"/>
        <v>119.04611703703705</v>
      </c>
      <c r="E305" s="398" t="s">
        <v>5902</v>
      </c>
      <c r="G305" s="412">
        <v>111.94</v>
      </c>
    </row>
    <row r="306" spans="1:7" ht="28.5">
      <c r="A306" s="410" t="s">
        <v>4078</v>
      </c>
      <c r="B306" s="411" t="s">
        <v>627</v>
      </c>
      <c r="C306" s="410" t="s">
        <v>8340</v>
      </c>
      <c r="D306" s="412">
        <f t="shared" si="4"/>
        <v>546.20408888888892</v>
      </c>
      <c r="E306" s="398" t="s">
        <v>5902</v>
      </c>
      <c r="G306" s="412">
        <v>513.6</v>
      </c>
    </row>
    <row r="307" spans="1:7" ht="16.5">
      <c r="A307" s="410" t="s">
        <v>4079</v>
      </c>
      <c r="B307" s="411" t="s">
        <v>6362</v>
      </c>
      <c r="C307" s="410" t="s">
        <v>8340</v>
      </c>
      <c r="D307" s="412">
        <f t="shared" si="4"/>
        <v>700.47271259259253</v>
      </c>
      <c r="E307" s="398" t="s">
        <v>5902</v>
      </c>
      <c r="G307" s="412">
        <v>658.66</v>
      </c>
    </row>
    <row r="308" spans="1:7" ht="16.5">
      <c r="A308" s="410" t="s">
        <v>6363</v>
      </c>
      <c r="B308" s="411" t="s">
        <v>6364</v>
      </c>
      <c r="C308" s="410" t="s">
        <v>8340</v>
      </c>
      <c r="D308" s="412">
        <f t="shared" si="4"/>
        <v>12.623525185185185</v>
      </c>
      <c r="E308" s="398" t="s">
        <v>5902</v>
      </c>
      <c r="G308" s="412">
        <v>11.87</v>
      </c>
    </row>
    <row r="309" spans="1:7" ht="16.5">
      <c r="A309" s="410" t="s">
        <v>6365</v>
      </c>
      <c r="B309" s="411" t="s">
        <v>6366</v>
      </c>
      <c r="C309" s="410" t="s">
        <v>8340</v>
      </c>
      <c r="D309" s="412">
        <f t="shared" si="4"/>
        <v>77.846844444444443</v>
      </c>
      <c r="E309" s="398" t="s">
        <v>5902</v>
      </c>
      <c r="G309" s="412">
        <v>73.2</v>
      </c>
    </row>
    <row r="310" spans="1:7" ht="16.5">
      <c r="A310" s="410" t="s">
        <v>6367</v>
      </c>
      <c r="B310" s="411" t="s">
        <v>6368</v>
      </c>
      <c r="C310" s="410" t="s">
        <v>8340</v>
      </c>
      <c r="D310" s="412">
        <f t="shared" si="4"/>
        <v>14.527157037037037</v>
      </c>
      <c r="E310" s="398" t="s">
        <v>5902</v>
      </c>
      <c r="G310" s="412">
        <v>13.66</v>
      </c>
    </row>
    <row r="311" spans="1:7" ht="16.5">
      <c r="A311" s="410" t="s">
        <v>6369</v>
      </c>
      <c r="B311" s="411" t="s">
        <v>6370</v>
      </c>
      <c r="C311" s="410" t="s">
        <v>8340</v>
      </c>
      <c r="D311" s="412">
        <f t="shared" si="4"/>
        <v>68.57328592592593</v>
      </c>
      <c r="E311" s="398" t="s">
        <v>5902</v>
      </c>
      <c r="G311" s="412">
        <v>64.48</v>
      </c>
    </row>
    <row r="312" spans="1:7" ht="16.5">
      <c r="A312" s="410" t="s">
        <v>6371</v>
      </c>
      <c r="B312" s="411" t="s">
        <v>6372</v>
      </c>
      <c r="C312" s="410" t="s">
        <v>8340</v>
      </c>
      <c r="D312" s="412">
        <f t="shared" si="4"/>
        <v>14.527157037037037</v>
      </c>
      <c r="E312" s="398" t="s">
        <v>5902</v>
      </c>
      <c r="G312" s="412">
        <v>13.66</v>
      </c>
    </row>
    <row r="313" spans="1:7" ht="16.5">
      <c r="A313" s="410" t="s">
        <v>6373</v>
      </c>
      <c r="B313" s="411" t="s">
        <v>6374</v>
      </c>
      <c r="C313" s="410" t="s">
        <v>8340</v>
      </c>
      <c r="D313" s="412">
        <f t="shared" si="4"/>
        <v>68.57328592592593</v>
      </c>
      <c r="E313" s="398" t="s">
        <v>5902</v>
      </c>
      <c r="G313" s="412">
        <v>64.48</v>
      </c>
    </row>
    <row r="314" spans="1:7" ht="16.5">
      <c r="A314" s="410" t="s">
        <v>6375</v>
      </c>
      <c r="B314" s="411" t="s">
        <v>6376</v>
      </c>
      <c r="C314" s="410" t="s">
        <v>8340</v>
      </c>
      <c r="D314" s="412">
        <f t="shared" si="4"/>
        <v>94.373346666666663</v>
      </c>
      <c r="E314" s="398" t="s">
        <v>5902</v>
      </c>
      <c r="G314" s="412">
        <v>88.74</v>
      </c>
    </row>
    <row r="315" spans="1:7" ht="16.5">
      <c r="A315" s="410" t="s">
        <v>6377</v>
      </c>
      <c r="B315" s="411" t="s">
        <v>6378</v>
      </c>
      <c r="C315" s="410" t="s">
        <v>8340</v>
      </c>
      <c r="D315" s="412">
        <f t="shared" si="4"/>
        <v>19.631868148148147</v>
      </c>
      <c r="E315" s="398" t="s">
        <v>5902</v>
      </c>
      <c r="G315" s="412">
        <v>18.46</v>
      </c>
    </row>
    <row r="316" spans="1:7" ht="16.5">
      <c r="A316" s="410" t="s">
        <v>6379</v>
      </c>
      <c r="B316" s="411" t="s">
        <v>6380</v>
      </c>
      <c r="C316" s="410" t="s">
        <v>8340</v>
      </c>
      <c r="D316" s="412">
        <f t="shared" si="4"/>
        <v>310.10056518518513</v>
      </c>
      <c r="E316" s="398" t="s">
        <v>5902</v>
      </c>
      <c r="G316" s="412">
        <v>291.58999999999997</v>
      </c>
    </row>
    <row r="317" spans="1:7" ht="16.5">
      <c r="A317" s="410" t="s">
        <v>6381</v>
      </c>
      <c r="B317" s="411" t="s">
        <v>6382</v>
      </c>
      <c r="C317" s="410" t="s">
        <v>8340</v>
      </c>
      <c r="D317" s="412">
        <f t="shared" si="4"/>
        <v>29.415897777777776</v>
      </c>
      <c r="E317" s="398" t="s">
        <v>5902</v>
      </c>
      <c r="G317" s="412">
        <v>27.66</v>
      </c>
    </row>
    <row r="318" spans="1:7" ht="16.5">
      <c r="A318" s="410" t="s">
        <v>6383</v>
      </c>
      <c r="B318" s="411" t="s">
        <v>6384</v>
      </c>
      <c r="C318" s="410" t="s">
        <v>8340</v>
      </c>
      <c r="D318" s="412">
        <f t="shared" si="4"/>
        <v>80.782053333333323</v>
      </c>
      <c r="E318" s="398" t="s">
        <v>5902</v>
      </c>
      <c r="G318" s="412">
        <v>75.959999999999994</v>
      </c>
    </row>
    <row r="319" spans="1:7" ht="16.5">
      <c r="A319" s="410" t="s">
        <v>6385</v>
      </c>
      <c r="B319" s="411" t="s">
        <v>6386</v>
      </c>
      <c r="C319" s="410" t="s">
        <v>8340</v>
      </c>
      <c r="D319" s="412">
        <f t="shared" si="4"/>
        <v>16.228727407407408</v>
      </c>
      <c r="E319" s="398" t="s">
        <v>5902</v>
      </c>
      <c r="G319" s="412">
        <v>15.26</v>
      </c>
    </row>
    <row r="320" spans="1:7" ht="16.5">
      <c r="A320" s="410" t="s">
        <v>6387</v>
      </c>
      <c r="B320" s="411" t="s">
        <v>6388</v>
      </c>
      <c r="C320" s="410" t="s">
        <v>8340</v>
      </c>
      <c r="D320" s="412">
        <f t="shared" si="4"/>
        <v>258.83012296296295</v>
      </c>
      <c r="E320" s="398" t="s">
        <v>5902</v>
      </c>
      <c r="G320" s="412">
        <v>243.38</v>
      </c>
    </row>
    <row r="321" spans="1:7" ht="16.5">
      <c r="A321" s="410" t="s">
        <v>6389</v>
      </c>
      <c r="B321" s="411" t="s">
        <v>6390</v>
      </c>
      <c r="C321" s="410" t="s">
        <v>8340</v>
      </c>
      <c r="D321" s="412">
        <f t="shared" si="4"/>
        <v>29.415897777777776</v>
      </c>
      <c r="E321" s="398" t="s">
        <v>5902</v>
      </c>
      <c r="G321" s="412">
        <v>27.66</v>
      </c>
    </row>
    <row r="322" spans="1:7" ht="16.5">
      <c r="A322" s="410" t="s">
        <v>6391</v>
      </c>
      <c r="B322" s="411" t="s">
        <v>6392</v>
      </c>
      <c r="C322" s="410" t="s">
        <v>8338</v>
      </c>
      <c r="D322" s="412">
        <f t="shared" si="4"/>
        <v>328.16911555555555</v>
      </c>
      <c r="E322" s="398" t="s">
        <v>5902</v>
      </c>
      <c r="G322" s="412">
        <v>308.58</v>
      </c>
    </row>
    <row r="323" spans="1:7" ht="16.5">
      <c r="A323" s="410" t="s">
        <v>6393</v>
      </c>
      <c r="B323" s="411" t="s">
        <v>6394</v>
      </c>
      <c r="C323" s="410" t="s">
        <v>8338</v>
      </c>
      <c r="D323" s="412">
        <f t="shared" si="4"/>
        <v>462.97602814814809</v>
      </c>
      <c r="E323" s="398" t="s">
        <v>5902</v>
      </c>
      <c r="G323" s="412">
        <v>435.34</v>
      </c>
    </row>
    <row r="324" spans="1:7" ht="16.5">
      <c r="A324" s="410" t="s">
        <v>6395</v>
      </c>
      <c r="B324" s="411" t="s">
        <v>6396</v>
      </c>
      <c r="C324" s="410" t="s">
        <v>8338</v>
      </c>
      <c r="D324" s="412">
        <f t="shared" si="4"/>
        <v>635.95129111111112</v>
      </c>
      <c r="E324" s="398" t="s">
        <v>5902</v>
      </c>
      <c r="G324" s="412">
        <v>597.99</v>
      </c>
    </row>
    <row r="325" spans="1:7" ht="16.5">
      <c r="A325" s="410" t="s">
        <v>6397</v>
      </c>
      <c r="B325" s="411" t="s">
        <v>6398</v>
      </c>
      <c r="C325" s="410" t="s">
        <v>8340</v>
      </c>
      <c r="D325" s="412">
        <f t="shared" si="4"/>
        <v>79.346353333333326</v>
      </c>
      <c r="E325" s="398" t="s">
        <v>5902</v>
      </c>
      <c r="G325" s="412">
        <v>74.61</v>
      </c>
    </row>
    <row r="326" spans="1:7" ht="16.5">
      <c r="A326" s="410" t="s">
        <v>6399</v>
      </c>
      <c r="B326" s="411" t="s">
        <v>6400</v>
      </c>
      <c r="C326" s="410" t="s">
        <v>8340</v>
      </c>
      <c r="D326" s="412">
        <f t="shared" si="4"/>
        <v>3.1479051851851851</v>
      </c>
      <c r="E326" s="398" t="s">
        <v>5902</v>
      </c>
      <c r="G326" s="412">
        <v>2.96</v>
      </c>
    </row>
    <row r="327" spans="1:7" ht="16.5">
      <c r="A327" s="410" t="s">
        <v>6401</v>
      </c>
      <c r="B327" s="411" t="s">
        <v>6402</v>
      </c>
      <c r="C327" s="410" t="s">
        <v>8338</v>
      </c>
      <c r="D327" s="412">
        <f t="shared" si="4"/>
        <v>125.91620740740741</v>
      </c>
      <c r="E327" s="398" t="s">
        <v>5902</v>
      </c>
      <c r="G327" s="412">
        <v>118.4</v>
      </c>
    </row>
    <row r="328" spans="1:7" ht="16.5">
      <c r="A328" s="410" t="s">
        <v>6403</v>
      </c>
      <c r="B328" s="411" t="s">
        <v>6404</v>
      </c>
      <c r="C328" s="410" t="s">
        <v>8338</v>
      </c>
      <c r="D328" s="412">
        <f t="shared" si="4"/>
        <v>89.49196666666667</v>
      </c>
      <c r="E328" s="398" t="s">
        <v>5902</v>
      </c>
      <c r="G328" s="412">
        <v>84.15</v>
      </c>
    </row>
    <row r="329" spans="1:7" ht="16.5">
      <c r="A329" s="410" t="s">
        <v>6405</v>
      </c>
      <c r="B329" s="411" t="s">
        <v>6406</v>
      </c>
      <c r="C329" s="410" t="s">
        <v>8338</v>
      </c>
      <c r="D329" s="412">
        <f t="shared" si="4"/>
        <v>57.608791851851855</v>
      </c>
      <c r="E329" s="398" t="s">
        <v>5902</v>
      </c>
      <c r="G329" s="412">
        <v>54.17</v>
      </c>
    </row>
    <row r="330" spans="1:7" ht="16.5">
      <c r="A330" s="410" t="s">
        <v>6407</v>
      </c>
      <c r="B330" s="411" t="s">
        <v>6408</v>
      </c>
      <c r="C330" s="410" t="s">
        <v>8340</v>
      </c>
      <c r="D330" s="412">
        <f t="shared" si="4"/>
        <v>54.205651111111109</v>
      </c>
      <c r="E330" s="398" t="s">
        <v>5902</v>
      </c>
      <c r="G330" s="412">
        <v>50.97</v>
      </c>
    </row>
    <row r="331" spans="1:7" ht="16.5">
      <c r="A331" s="410" t="s">
        <v>6409</v>
      </c>
      <c r="B331" s="411" t="s">
        <v>6410</v>
      </c>
      <c r="C331" s="410" t="s">
        <v>8340</v>
      </c>
      <c r="D331" s="412">
        <f t="shared" si="4"/>
        <v>77.985097037037036</v>
      </c>
      <c r="E331" s="398" t="s">
        <v>5902</v>
      </c>
      <c r="G331" s="412">
        <v>73.33</v>
      </c>
    </row>
    <row r="332" spans="1:7" ht="16.5">
      <c r="A332" s="410" t="s">
        <v>6411</v>
      </c>
      <c r="B332" s="411" t="s">
        <v>6412</v>
      </c>
      <c r="C332" s="410" t="s">
        <v>8340</v>
      </c>
      <c r="D332" s="412">
        <f t="shared" ref="D332:D395" si="5">((G332*100)/135)*1.4357</f>
        <v>20.301861481481481</v>
      </c>
      <c r="E332" s="398" t="s">
        <v>5902</v>
      </c>
      <c r="G332" s="412">
        <v>19.09</v>
      </c>
    </row>
    <row r="333" spans="1:7" ht="16.5">
      <c r="A333" s="410" t="s">
        <v>6413</v>
      </c>
      <c r="B333" s="411" t="s">
        <v>6414</v>
      </c>
      <c r="C333" s="410" t="s">
        <v>8340</v>
      </c>
      <c r="D333" s="412">
        <f t="shared" si="5"/>
        <v>24.768483703703705</v>
      </c>
      <c r="E333" s="398" t="s">
        <v>5902</v>
      </c>
      <c r="G333" s="412">
        <v>23.29</v>
      </c>
    </row>
    <row r="334" spans="1:7" ht="16.5">
      <c r="A334" s="410" t="s">
        <v>6415</v>
      </c>
      <c r="B334" s="411" t="s">
        <v>6416</v>
      </c>
      <c r="C334" s="410" t="s">
        <v>8338</v>
      </c>
      <c r="D334" s="412">
        <f t="shared" si="5"/>
        <v>119.93944148148148</v>
      </c>
      <c r="E334" s="398" t="s">
        <v>5902</v>
      </c>
      <c r="G334" s="412">
        <v>112.78</v>
      </c>
    </row>
    <row r="335" spans="1:7" ht="16.5">
      <c r="A335" s="410" t="s">
        <v>6417</v>
      </c>
      <c r="B335" s="411" t="s">
        <v>6418</v>
      </c>
      <c r="C335" s="410" t="s">
        <v>8338</v>
      </c>
      <c r="D335" s="412">
        <f t="shared" si="5"/>
        <v>134.27517185185187</v>
      </c>
      <c r="E335" s="398" t="s">
        <v>5902</v>
      </c>
      <c r="G335" s="412">
        <v>126.26</v>
      </c>
    </row>
    <row r="336" spans="1:7" ht="14.25">
      <c r="A336" s="410" t="s">
        <v>6419</v>
      </c>
      <c r="B336" s="411" t="s">
        <v>6420</v>
      </c>
      <c r="C336" s="410" t="s">
        <v>688</v>
      </c>
      <c r="D336" s="412">
        <f t="shared" si="5"/>
        <v>12.889395555555556</v>
      </c>
      <c r="E336" s="398" t="s">
        <v>5902</v>
      </c>
      <c r="G336" s="412">
        <v>12.12</v>
      </c>
    </row>
    <row r="337" spans="1:7" ht="14.25">
      <c r="A337" s="410" t="s">
        <v>6421</v>
      </c>
      <c r="B337" s="411" t="s">
        <v>6422</v>
      </c>
      <c r="C337" s="410" t="s">
        <v>688</v>
      </c>
      <c r="D337" s="412">
        <f t="shared" si="5"/>
        <v>11.528139259259261</v>
      </c>
      <c r="E337" s="398" t="s">
        <v>5902</v>
      </c>
      <c r="G337" s="412">
        <v>10.84</v>
      </c>
    </row>
    <row r="338" spans="1:7" ht="14.25">
      <c r="A338" s="410" t="s">
        <v>6423</v>
      </c>
      <c r="B338" s="411" t="s">
        <v>6424</v>
      </c>
      <c r="C338" s="410" t="s">
        <v>688</v>
      </c>
      <c r="D338" s="412">
        <f t="shared" si="5"/>
        <v>13.867798518518519</v>
      </c>
      <c r="E338" s="398" t="s">
        <v>5902</v>
      </c>
      <c r="G338" s="412">
        <v>13.04</v>
      </c>
    </row>
    <row r="339" spans="1:7" ht="14.25">
      <c r="A339" s="410" t="s">
        <v>6425</v>
      </c>
      <c r="B339" s="411" t="s">
        <v>6426</v>
      </c>
      <c r="C339" s="410" t="s">
        <v>688</v>
      </c>
      <c r="D339" s="412">
        <f t="shared" si="5"/>
        <v>10.517831851851852</v>
      </c>
      <c r="E339" s="398" t="s">
        <v>5902</v>
      </c>
      <c r="G339" s="412">
        <v>9.89</v>
      </c>
    </row>
    <row r="340" spans="1:7" ht="16.5">
      <c r="A340" s="410" t="s">
        <v>6427</v>
      </c>
      <c r="B340" s="411" t="s">
        <v>6428</v>
      </c>
      <c r="C340" s="410" t="s">
        <v>8340</v>
      </c>
      <c r="D340" s="412">
        <f t="shared" si="5"/>
        <v>513.03410148148146</v>
      </c>
      <c r="E340" s="398" t="s">
        <v>5902</v>
      </c>
      <c r="G340" s="412">
        <v>482.41</v>
      </c>
    </row>
    <row r="341" spans="1:7" ht="16.5">
      <c r="A341" s="410" t="s">
        <v>6429</v>
      </c>
      <c r="B341" s="411" t="s">
        <v>6430</v>
      </c>
      <c r="C341" s="410" t="s">
        <v>8340</v>
      </c>
      <c r="D341" s="412">
        <f t="shared" si="5"/>
        <v>556.72192074074076</v>
      </c>
      <c r="E341" s="398" t="s">
        <v>5902</v>
      </c>
      <c r="G341" s="412">
        <v>523.49</v>
      </c>
    </row>
    <row r="342" spans="1:7" ht="16.5">
      <c r="A342" s="410" t="s">
        <v>6431</v>
      </c>
      <c r="B342" s="411" t="s">
        <v>6432</v>
      </c>
      <c r="C342" s="410" t="s">
        <v>8340</v>
      </c>
      <c r="D342" s="412">
        <f t="shared" si="5"/>
        <v>567.32483111111117</v>
      </c>
      <c r="E342" s="398" t="s">
        <v>5902</v>
      </c>
      <c r="G342" s="412">
        <v>533.46</v>
      </c>
    </row>
    <row r="343" spans="1:7" ht="16.5">
      <c r="A343" s="410" t="s">
        <v>6433</v>
      </c>
      <c r="B343" s="411" t="s">
        <v>6434</v>
      </c>
      <c r="C343" s="410" t="s">
        <v>8340</v>
      </c>
      <c r="D343" s="412">
        <f t="shared" si="5"/>
        <v>587.83938888888895</v>
      </c>
      <c r="E343" s="398" t="s">
        <v>5902</v>
      </c>
      <c r="G343" s="412">
        <v>552.75</v>
      </c>
    </row>
    <row r="344" spans="1:7" ht="16.5">
      <c r="A344" s="410" t="s">
        <v>6435</v>
      </c>
      <c r="B344" s="411" t="s">
        <v>6436</v>
      </c>
      <c r="C344" s="410" t="s">
        <v>8340</v>
      </c>
      <c r="D344" s="412">
        <f t="shared" si="5"/>
        <v>601.03719407407402</v>
      </c>
      <c r="E344" s="398" t="s">
        <v>5902</v>
      </c>
      <c r="G344" s="412">
        <v>565.16</v>
      </c>
    </row>
    <row r="345" spans="1:7" ht="16.5">
      <c r="A345" s="410" t="s">
        <v>6437</v>
      </c>
      <c r="B345" s="411" t="s">
        <v>6438</v>
      </c>
      <c r="C345" s="410" t="s">
        <v>8340</v>
      </c>
      <c r="D345" s="412">
        <f t="shared" si="5"/>
        <v>618.24432444444437</v>
      </c>
      <c r="E345" s="398" t="s">
        <v>5902</v>
      </c>
      <c r="G345" s="412">
        <v>581.34</v>
      </c>
    </row>
    <row r="346" spans="1:7" ht="16.5">
      <c r="A346" s="410" t="s">
        <v>6439</v>
      </c>
      <c r="B346" s="411" t="s">
        <v>6440</v>
      </c>
      <c r="C346" s="410" t="s">
        <v>8340</v>
      </c>
      <c r="D346" s="412">
        <f t="shared" si="5"/>
        <v>514.87392444444436</v>
      </c>
      <c r="E346" s="398" t="s">
        <v>5902</v>
      </c>
      <c r="G346" s="412">
        <v>484.14</v>
      </c>
    </row>
    <row r="347" spans="1:7" ht="16.5">
      <c r="A347" s="410" t="s">
        <v>6441</v>
      </c>
      <c r="B347" s="411" t="s">
        <v>6442</v>
      </c>
      <c r="C347" s="410" t="s">
        <v>8340</v>
      </c>
      <c r="D347" s="412">
        <f t="shared" si="5"/>
        <v>65.6912511111111</v>
      </c>
      <c r="E347" s="398" t="s">
        <v>5902</v>
      </c>
      <c r="G347" s="412">
        <v>61.77</v>
      </c>
    </row>
    <row r="348" spans="1:7" ht="16.5">
      <c r="A348" s="410" t="s">
        <v>6443</v>
      </c>
      <c r="B348" s="411" t="s">
        <v>6444</v>
      </c>
      <c r="C348" s="410" t="s">
        <v>8340</v>
      </c>
      <c r="D348" s="412">
        <f t="shared" si="5"/>
        <v>628.61326888888891</v>
      </c>
      <c r="E348" s="398" t="s">
        <v>5902</v>
      </c>
      <c r="G348" s="412">
        <v>591.09</v>
      </c>
    </row>
    <row r="349" spans="1:7" ht="16.5">
      <c r="A349" s="410" t="s">
        <v>6445</v>
      </c>
      <c r="B349" s="411" t="s">
        <v>6446</v>
      </c>
      <c r="C349" s="410" t="s">
        <v>8340</v>
      </c>
      <c r="D349" s="412">
        <f t="shared" si="5"/>
        <v>659.51804074074073</v>
      </c>
      <c r="E349" s="398" t="s">
        <v>5902</v>
      </c>
      <c r="G349" s="412">
        <v>620.15</v>
      </c>
    </row>
    <row r="350" spans="1:7" ht="16.5">
      <c r="A350" s="410" t="s">
        <v>6447</v>
      </c>
      <c r="B350" s="411" t="s">
        <v>6448</v>
      </c>
      <c r="C350" s="410" t="s">
        <v>8340</v>
      </c>
      <c r="D350" s="412">
        <f t="shared" si="5"/>
        <v>731.76033777777775</v>
      </c>
      <c r="E350" s="398" t="s">
        <v>5902</v>
      </c>
      <c r="G350" s="412">
        <v>688.08</v>
      </c>
    </row>
    <row r="351" spans="1:7" ht="16.5">
      <c r="A351" s="410" t="s">
        <v>6449</v>
      </c>
      <c r="B351" s="411" t="s">
        <v>6450</v>
      </c>
      <c r="C351" s="410" t="s">
        <v>8340</v>
      </c>
      <c r="D351" s="412">
        <f t="shared" si="5"/>
        <v>754.74217259259251</v>
      </c>
      <c r="E351" s="398" t="s">
        <v>5902</v>
      </c>
      <c r="G351" s="412">
        <v>709.69</v>
      </c>
    </row>
    <row r="352" spans="1:7" ht="14.25">
      <c r="A352" s="410" t="s">
        <v>6451</v>
      </c>
      <c r="B352" s="411" t="s">
        <v>6452</v>
      </c>
      <c r="C352" s="410" t="s">
        <v>47</v>
      </c>
      <c r="D352" s="412">
        <f t="shared" si="5"/>
        <v>142.45334444444444</v>
      </c>
      <c r="E352" s="398" t="s">
        <v>5902</v>
      </c>
      <c r="G352" s="412">
        <v>133.94999999999999</v>
      </c>
    </row>
    <row r="353" spans="1:7" ht="14.25">
      <c r="A353" s="410" t="s">
        <v>6453</v>
      </c>
      <c r="B353" s="411" t="s">
        <v>6454</v>
      </c>
      <c r="C353" s="410" t="s">
        <v>47</v>
      </c>
      <c r="D353" s="412">
        <f t="shared" si="5"/>
        <v>184.70546370370371</v>
      </c>
      <c r="E353" s="398" t="s">
        <v>5902</v>
      </c>
      <c r="G353" s="412">
        <v>173.68</v>
      </c>
    </row>
    <row r="354" spans="1:7" ht="16.5">
      <c r="A354" s="410" t="s">
        <v>6455</v>
      </c>
      <c r="B354" s="411" t="s">
        <v>6456</v>
      </c>
      <c r="C354" s="410" t="s">
        <v>8340</v>
      </c>
      <c r="D354" s="412">
        <f t="shared" si="5"/>
        <v>298.45544296296293</v>
      </c>
      <c r="E354" s="398" t="s">
        <v>5902</v>
      </c>
      <c r="G354" s="412">
        <v>280.64</v>
      </c>
    </row>
    <row r="355" spans="1:7" ht="16.5">
      <c r="A355" s="410" t="s">
        <v>6457</v>
      </c>
      <c r="B355" s="411" t="s">
        <v>6458</v>
      </c>
      <c r="C355" s="410" t="s">
        <v>8340</v>
      </c>
      <c r="D355" s="412">
        <f t="shared" si="5"/>
        <v>447.59808592592589</v>
      </c>
      <c r="E355" s="398" t="s">
        <v>5902</v>
      </c>
      <c r="G355" s="412">
        <v>420.88</v>
      </c>
    </row>
    <row r="356" spans="1:7" ht="16.5">
      <c r="A356" s="410" t="s">
        <v>6459</v>
      </c>
      <c r="B356" s="411" t="s">
        <v>6460</v>
      </c>
      <c r="C356" s="410" t="s">
        <v>8340</v>
      </c>
      <c r="D356" s="412">
        <f t="shared" si="5"/>
        <v>191.10762222222223</v>
      </c>
      <c r="E356" s="398" t="s">
        <v>5902</v>
      </c>
      <c r="G356" s="412">
        <v>179.7</v>
      </c>
    </row>
    <row r="357" spans="1:7" ht="16.5">
      <c r="A357" s="410" t="s">
        <v>6461</v>
      </c>
      <c r="B357" s="411" t="s">
        <v>6462</v>
      </c>
      <c r="C357" s="410" t="s">
        <v>8340</v>
      </c>
      <c r="D357" s="412">
        <f t="shared" si="5"/>
        <v>840.83099851851841</v>
      </c>
      <c r="E357" s="398" t="s">
        <v>5902</v>
      </c>
      <c r="G357" s="412">
        <v>790.64</v>
      </c>
    </row>
    <row r="358" spans="1:7" ht="28.5">
      <c r="A358" s="410" t="s">
        <v>4080</v>
      </c>
      <c r="B358" s="411" t="s">
        <v>6463</v>
      </c>
      <c r="C358" s="410" t="s">
        <v>8340</v>
      </c>
      <c r="D358" s="412">
        <f t="shared" si="5"/>
        <v>789.22024222222217</v>
      </c>
      <c r="E358" s="398" t="s">
        <v>5902</v>
      </c>
      <c r="G358" s="412">
        <v>742.11</v>
      </c>
    </row>
    <row r="359" spans="1:7" ht="28.5">
      <c r="A359" s="410" t="s">
        <v>4081</v>
      </c>
      <c r="B359" s="411" t="s">
        <v>6464</v>
      </c>
      <c r="C359" s="410" t="s">
        <v>8340</v>
      </c>
      <c r="D359" s="412">
        <f t="shared" si="5"/>
        <v>730.87764814814818</v>
      </c>
      <c r="E359" s="398" t="s">
        <v>5902</v>
      </c>
      <c r="G359" s="412">
        <v>687.25</v>
      </c>
    </row>
    <row r="360" spans="1:7" ht="16.5">
      <c r="A360" s="410" t="s">
        <v>4082</v>
      </c>
      <c r="B360" s="411" t="s">
        <v>6465</v>
      </c>
      <c r="C360" s="410" t="s">
        <v>8340</v>
      </c>
      <c r="D360" s="412">
        <f t="shared" si="5"/>
        <v>405.56929777777776</v>
      </c>
      <c r="E360" s="398" t="s">
        <v>5902</v>
      </c>
      <c r="G360" s="412">
        <v>381.36</v>
      </c>
    </row>
    <row r="361" spans="1:7" ht="16.5">
      <c r="A361" s="410" t="s">
        <v>4083</v>
      </c>
      <c r="B361" s="411" t="s">
        <v>6466</v>
      </c>
      <c r="C361" s="410" t="s">
        <v>8338</v>
      </c>
      <c r="D361" s="412">
        <f t="shared" si="5"/>
        <v>172.64558370370369</v>
      </c>
      <c r="E361" s="398" t="s">
        <v>5902</v>
      </c>
      <c r="G361" s="412">
        <v>162.34</v>
      </c>
    </row>
    <row r="362" spans="1:7" ht="16.5">
      <c r="A362" s="410" t="s">
        <v>4084</v>
      </c>
      <c r="B362" s="411" t="s">
        <v>6467</v>
      </c>
      <c r="C362" s="410" t="s">
        <v>8338</v>
      </c>
      <c r="D362" s="412">
        <f t="shared" si="5"/>
        <v>190.66096000000002</v>
      </c>
      <c r="E362" s="398" t="s">
        <v>5902</v>
      </c>
      <c r="G362" s="412">
        <v>179.28</v>
      </c>
    </row>
    <row r="363" spans="1:7" ht="16.5">
      <c r="A363" s="410" t="s">
        <v>4085</v>
      </c>
      <c r="B363" s="411" t="s">
        <v>6468</v>
      </c>
      <c r="C363" s="410" t="s">
        <v>8338</v>
      </c>
      <c r="D363" s="412">
        <f t="shared" si="5"/>
        <v>226.17060666666666</v>
      </c>
      <c r="E363" s="398" t="s">
        <v>5902</v>
      </c>
      <c r="G363" s="412">
        <v>212.67</v>
      </c>
    </row>
    <row r="364" spans="1:7" ht="28.5">
      <c r="A364" s="410" t="s">
        <v>4086</v>
      </c>
      <c r="B364" s="411" t="s">
        <v>6469</v>
      </c>
      <c r="C364" s="410" t="s">
        <v>8338</v>
      </c>
      <c r="D364" s="412">
        <f t="shared" si="5"/>
        <v>235.78447925925929</v>
      </c>
      <c r="E364" s="398" t="s">
        <v>5902</v>
      </c>
      <c r="G364" s="412">
        <v>221.71</v>
      </c>
    </row>
    <row r="365" spans="1:7" ht="28.5">
      <c r="A365" s="410" t="s">
        <v>4087</v>
      </c>
      <c r="B365" s="411" t="s">
        <v>6470</v>
      </c>
      <c r="C365" s="410" t="s">
        <v>8338</v>
      </c>
      <c r="D365" s="412">
        <f t="shared" si="5"/>
        <v>283.07750074074073</v>
      </c>
      <c r="E365" s="398" t="s">
        <v>5902</v>
      </c>
      <c r="G365" s="412">
        <v>266.18</v>
      </c>
    </row>
    <row r="366" spans="1:7" ht="28.5">
      <c r="A366" s="410" t="s">
        <v>4088</v>
      </c>
      <c r="B366" s="411" t="s">
        <v>6471</v>
      </c>
      <c r="C366" s="410" t="s">
        <v>8338</v>
      </c>
      <c r="D366" s="412">
        <f t="shared" si="5"/>
        <v>312.5359377777778</v>
      </c>
      <c r="E366" s="398" t="s">
        <v>5902</v>
      </c>
      <c r="G366" s="412">
        <v>293.88</v>
      </c>
    </row>
    <row r="367" spans="1:7" ht="16.5">
      <c r="A367" s="410" t="s">
        <v>6472</v>
      </c>
      <c r="B367" s="411" t="s">
        <v>6473</v>
      </c>
      <c r="C367" s="410" t="s">
        <v>8340</v>
      </c>
      <c r="D367" s="412">
        <f t="shared" si="5"/>
        <v>630.14468222222217</v>
      </c>
      <c r="E367" s="398" t="s">
        <v>5902</v>
      </c>
      <c r="G367" s="412">
        <v>592.53</v>
      </c>
    </row>
    <row r="368" spans="1:7" ht="16.5">
      <c r="A368" s="410" t="s">
        <v>6474</v>
      </c>
      <c r="B368" s="411" t="s">
        <v>6475</v>
      </c>
      <c r="C368" s="410" t="s">
        <v>8340</v>
      </c>
      <c r="D368" s="412">
        <f t="shared" si="5"/>
        <v>708.48072814814816</v>
      </c>
      <c r="E368" s="398" t="s">
        <v>5902</v>
      </c>
      <c r="G368" s="412">
        <v>666.19</v>
      </c>
    </row>
    <row r="369" spans="1:7" ht="16.5">
      <c r="A369" s="410" t="s">
        <v>6476</v>
      </c>
      <c r="B369" s="411" t="s">
        <v>6477</v>
      </c>
      <c r="C369" s="410" t="s">
        <v>8340</v>
      </c>
      <c r="D369" s="412">
        <f t="shared" si="5"/>
        <v>171.83733777777778</v>
      </c>
      <c r="E369" s="398" t="s">
        <v>5902</v>
      </c>
      <c r="G369" s="412">
        <v>161.58000000000001</v>
      </c>
    </row>
    <row r="370" spans="1:7" ht="16.5">
      <c r="A370" s="410" t="s">
        <v>6478</v>
      </c>
      <c r="B370" s="411" t="s">
        <v>6479</v>
      </c>
      <c r="C370" s="410" t="s">
        <v>8340</v>
      </c>
      <c r="D370" s="412">
        <f t="shared" si="5"/>
        <v>834.13106518518521</v>
      </c>
      <c r="E370" s="398" t="s">
        <v>5902</v>
      </c>
      <c r="G370" s="412">
        <v>784.34</v>
      </c>
    </row>
    <row r="371" spans="1:7" ht="16.5">
      <c r="A371" s="410" t="s">
        <v>6480</v>
      </c>
      <c r="B371" s="411" t="s">
        <v>6481</v>
      </c>
      <c r="C371" s="410" t="s">
        <v>8340</v>
      </c>
      <c r="D371" s="412">
        <f t="shared" si="5"/>
        <v>788.26310888888895</v>
      </c>
      <c r="E371" s="398" t="s">
        <v>5902</v>
      </c>
      <c r="G371" s="412">
        <v>741.21</v>
      </c>
    </row>
    <row r="372" spans="1:7" ht="16.5">
      <c r="A372" s="410" t="s">
        <v>6482</v>
      </c>
      <c r="B372" s="411" t="s">
        <v>6483</v>
      </c>
      <c r="C372" s="410" t="s">
        <v>8340</v>
      </c>
      <c r="D372" s="412">
        <f t="shared" si="5"/>
        <v>1196.4166666666667</v>
      </c>
      <c r="E372" s="398" t="s">
        <v>5902</v>
      </c>
      <c r="G372" s="412">
        <v>1125</v>
      </c>
    </row>
    <row r="373" spans="1:7" ht="16.5">
      <c r="A373" s="410" t="s">
        <v>6484</v>
      </c>
      <c r="B373" s="411" t="s">
        <v>6485</v>
      </c>
      <c r="C373" s="410" t="s">
        <v>8340</v>
      </c>
      <c r="D373" s="412">
        <f t="shared" si="5"/>
        <v>444.30129333333326</v>
      </c>
      <c r="E373" s="398" t="s">
        <v>5902</v>
      </c>
      <c r="G373" s="412">
        <v>417.78</v>
      </c>
    </row>
    <row r="374" spans="1:7" ht="16.5">
      <c r="A374" s="410" t="s">
        <v>6486</v>
      </c>
      <c r="B374" s="411" t="s">
        <v>6487</v>
      </c>
      <c r="C374" s="410" t="s">
        <v>8340</v>
      </c>
      <c r="D374" s="412">
        <f t="shared" si="5"/>
        <v>768.95028518518518</v>
      </c>
      <c r="E374" s="398" t="s">
        <v>5902</v>
      </c>
      <c r="G374" s="412">
        <v>723.05</v>
      </c>
    </row>
    <row r="375" spans="1:7" ht="16.5">
      <c r="A375" s="410" t="s">
        <v>6488</v>
      </c>
      <c r="B375" s="411" t="s">
        <v>6489</v>
      </c>
      <c r="C375" s="410" t="s">
        <v>8340</v>
      </c>
      <c r="D375" s="412">
        <f t="shared" si="5"/>
        <v>609.1090185185185</v>
      </c>
      <c r="E375" s="398" t="s">
        <v>5902</v>
      </c>
      <c r="G375" s="412">
        <v>572.75</v>
      </c>
    </row>
    <row r="376" spans="1:7" ht="16.5">
      <c r="A376" s="410" t="s">
        <v>6490</v>
      </c>
      <c r="B376" s="411" t="s">
        <v>6491</v>
      </c>
      <c r="C376" s="410" t="s">
        <v>8338</v>
      </c>
      <c r="D376" s="412">
        <f t="shared" si="5"/>
        <v>49.547602222222224</v>
      </c>
      <c r="E376" s="398" t="s">
        <v>5902</v>
      </c>
      <c r="G376" s="412">
        <v>46.59</v>
      </c>
    </row>
    <row r="377" spans="1:7" ht="16.5">
      <c r="A377" s="410" t="s">
        <v>4089</v>
      </c>
      <c r="B377" s="411" t="s">
        <v>6492</v>
      </c>
      <c r="C377" s="410" t="s">
        <v>8340</v>
      </c>
      <c r="D377" s="412">
        <f t="shared" si="5"/>
        <v>132.35027037037037</v>
      </c>
      <c r="E377" s="398" t="s">
        <v>5902</v>
      </c>
      <c r="G377" s="412">
        <v>124.45</v>
      </c>
    </row>
    <row r="378" spans="1:7" ht="16.5">
      <c r="A378" s="410" t="s">
        <v>4090</v>
      </c>
      <c r="B378" s="411" t="s">
        <v>6493</v>
      </c>
      <c r="C378" s="410" t="s">
        <v>8340</v>
      </c>
      <c r="D378" s="412">
        <f t="shared" si="5"/>
        <v>149.99342814814813</v>
      </c>
      <c r="E378" s="398" t="s">
        <v>5902</v>
      </c>
      <c r="G378" s="412">
        <v>141.04</v>
      </c>
    </row>
    <row r="379" spans="1:7" ht="16.5">
      <c r="A379" s="410" t="s">
        <v>4091</v>
      </c>
      <c r="B379" s="411" t="s">
        <v>6494</v>
      </c>
      <c r="C379" s="410" t="s">
        <v>8340</v>
      </c>
      <c r="D379" s="412">
        <f t="shared" si="5"/>
        <v>123.75734</v>
      </c>
      <c r="E379" s="398" t="s">
        <v>5902</v>
      </c>
      <c r="G379" s="412">
        <v>116.37</v>
      </c>
    </row>
    <row r="380" spans="1:7" ht="16.5">
      <c r="A380" s="410" t="s">
        <v>6495</v>
      </c>
      <c r="B380" s="411" t="s">
        <v>6496</v>
      </c>
      <c r="C380" s="410" t="s">
        <v>8340</v>
      </c>
      <c r="D380" s="412">
        <f t="shared" si="5"/>
        <v>175.62333185185184</v>
      </c>
      <c r="E380" s="398" t="s">
        <v>5902</v>
      </c>
      <c r="G380" s="412">
        <v>165.14</v>
      </c>
    </row>
    <row r="381" spans="1:7" ht="16.5">
      <c r="A381" s="410" t="s">
        <v>6497</v>
      </c>
      <c r="B381" s="411" t="s">
        <v>6498</v>
      </c>
      <c r="C381" s="410" t="s">
        <v>8340</v>
      </c>
      <c r="D381" s="412">
        <f t="shared" si="5"/>
        <v>124.22527185185186</v>
      </c>
      <c r="E381" s="398" t="s">
        <v>5902</v>
      </c>
      <c r="G381" s="412">
        <v>116.81</v>
      </c>
    </row>
    <row r="382" spans="1:7" ht="16.5">
      <c r="A382" s="410" t="s">
        <v>6499</v>
      </c>
      <c r="B382" s="411" t="s">
        <v>6500</v>
      </c>
      <c r="C382" s="410" t="s">
        <v>8340</v>
      </c>
      <c r="D382" s="412">
        <f t="shared" si="5"/>
        <v>188.81050222222223</v>
      </c>
      <c r="E382" s="398" t="s">
        <v>5902</v>
      </c>
      <c r="G382" s="412">
        <v>177.54</v>
      </c>
    </row>
    <row r="383" spans="1:7" ht="16.5">
      <c r="A383" s="410" t="s">
        <v>6501</v>
      </c>
      <c r="B383" s="411" t="s">
        <v>6502</v>
      </c>
      <c r="C383" s="410" t="s">
        <v>8340</v>
      </c>
      <c r="D383" s="412">
        <f t="shared" si="5"/>
        <v>37.147408148148145</v>
      </c>
      <c r="E383" s="398" t="s">
        <v>5902</v>
      </c>
      <c r="G383" s="412">
        <v>34.93</v>
      </c>
    </row>
    <row r="384" spans="1:7" ht="16.5">
      <c r="A384" s="410" t="s">
        <v>6503</v>
      </c>
      <c r="B384" s="411" t="s">
        <v>6504</v>
      </c>
      <c r="C384" s="410" t="s">
        <v>8338</v>
      </c>
      <c r="D384" s="412">
        <f t="shared" si="5"/>
        <v>18.568386666666665</v>
      </c>
      <c r="E384" s="398" t="s">
        <v>5902</v>
      </c>
      <c r="G384" s="412">
        <v>17.46</v>
      </c>
    </row>
    <row r="385" spans="1:7" ht="16.5">
      <c r="A385" s="410" t="s">
        <v>4092</v>
      </c>
      <c r="B385" s="411" t="s">
        <v>6505</v>
      </c>
      <c r="C385" s="410" t="s">
        <v>8340</v>
      </c>
      <c r="D385" s="412">
        <f t="shared" si="5"/>
        <v>84.982805185185185</v>
      </c>
      <c r="E385" s="398" t="s">
        <v>5902</v>
      </c>
      <c r="G385" s="412">
        <v>79.91</v>
      </c>
    </row>
    <row r="386" spans="1:7" ht="16.5">
      <c r="A386" s="410" t="s">
        <v>4093</v>
      </c>
      <c r="B386" s="411" t="s">
        <v>6506</v>
      </c>
      <c r="C386" s="410" t="s">
        <v>8340</v>
      </c>
      <c r="D386" s="412">
        <f t="shared" si="5"/>
        <v>125.85239851851851</v>
      </c>
      <c r="E386" s="398" t="s">
        <v>5902</v>
      </c>
      <c r="G386" s="412">
        <v>118.34</v>
      </c>
    </row>
    <row r="387" spans="1:7" ht="16.5">
      <c r="A387" s="410" t="s">
        <v>4094</v>
      </c>
      <c r="B387" s="411" t="s">
        <v>6507</v>
      </c>
      <c r="C387" s="410" t="s">
        <v>8340</v>
      </c>
      <c r="D387" s="412">
        <f t="shared" si="5"/>
        <v>279.21706296296298</v>
      </c>
      <c r="E387" s="398" t="s">
        <v>5902</v>
      </c>
      <c r="G387" s="412">
        <v>262.55</v>
      </c>
    </row>
    <row r="388" spans="1:7" ht="16.5">
      <c r="A388" s="410" t="s">
        <v>4095</v>
      </c>
      <c r="B388" s="411" t="s">
        <v>6508</v>
      </c>
      <c r="C388" s="410" t="s">
        <v>8340</v>
      </c>
      <c r="D388" s="412">
        <f t="shared" si="5"/>
        <v>22.822312592592592</v>
      </c>
      <c r="E388" s="398" t="s">
        <v>5902</v>
      </c>
      <c r="G388" s="412">
        <v>21.46</v>
      </c>
    </row>
    <row r="389" spans="1:7" ht="16.5">
      <c r="A389" s="410" t="s">
        <v>4096</v>
      </c>
      <c r="B389" s="411" t="s">
        <v>6509</v>
      </c>
      <c r="C389" s="410" t="s">
        <v>8340</v>
      </c>
      <c r="D389" s="412">
        <f t="shared" si="5"/>
        <v>30.426205185185186</v>
      </c>
      <c r="E389" s="398" t="s">
        <v>5902</v>
      </c>
      <c r="G389" s="412">
        <v>28.61</v>
      </c>
    </row>
    <row r="390" spans="1:7" ht="16.5">
      <c r="A390" s="410" t="s">
        <v>4097</v>
      </c>
      <c r="B390" s="411" t="s">
        <v>6510</v>
      </c>
      <c r="C390" s="410" t="s">
        <v>8340</v>
      </c>
      <c r="D390" s="412">
        <f t="shared" si="5"/>
        <v>189.2358948148148</v>
      </c>
      <c r="E390" s="398" t="s">
        <v>5902</v>
      </c>
      <c r="G390" s="412">
        <v>177.94</v>
      </c>
    </row>
    <row r="391" spans="1:7" ht="16.5">
      <c r="A391" s="410" t="s">
        <v>4098</v>
      </c>
      <c r="B391" s="411" t="s">
        <v>6511</v>
      </c>
      <c r="C391" s="410" t="s">
        <v>8340</v>
      </c>
      <c r="D391" s="412">
        <f t="shared" si="5"/>
        <v>154.3324325925926</v>
      </c>
      <c r="E391" s="398" t="s">
        <v>5902</v>
      </c>
      <c r="G391" s="412">
        <v>145.12</v>
      </c>
    </row>
    <row r="392" spans="1:7" ht="16.5">
      <c r="A392" s="410" t="s">
        <v>4099</v>
      </c>
      <c r="B392" s="411" t="s">
        <v>6512</v>
      </c>
      <c r="C392" s="410" t="s">
        <v>8338</v>
      </c>
      <c r="D392" s="412">
        <f t="shared" si="5"/>
        <v>5.5620081481481485</v>
      </c>
      <c r="E392" s="398" t="s">
        <v>5902</v>
      </c>
      <c r="G392" s="412">
        <v>5.23</v>
      </c>
    </row>
    <row r="393" spans="1:7" ht="16.5">
      <c r="A393" s="410" t="s">
        <v>4100</v>
      </c>
      <c r="B393" s="411" t="s">
        <v>6513</v>
      </c>
      <c r="C393" s="410" t="s">
        <v>8338</v>
      </c>
      <c r="D393" s="412">
        <f t="shared" si="5"/>
        <v>5.9448614814814817</v>
      </c>
      <c r="E393" s="398" t="s">
        <v>5902</v>
      </c>
      <c r="G393" s="412">
        <v>5.59</v>
      </c>
    </row>
    <row r="394" spans="1:7" ht="16.5">
      <c r="A394" s="410" t="s">
        <v>4101</v>
      </c>
      <c r="B394" s="411" t="s">
        <v>6514</v>
      </c>
      <c r="C394" s="410" t="s">
        <v>8338</v>
      </c>
      <c r="D394" s="412">
        <f t="shared" si="5"/>
        <v>6.7956466666666664</v>
      </c>
      <c r="E394" s="398" t="s">
        <v>5902</v>
      </c>
      <c r="G394" s="412">
        <v>6.39</v>
      </c>
    </row>
    <row r="395" spans="1:7" ht="16.5">
      <c r="A395" s="410" t="s">
        <v>4102</v>
      </c>
      <c r="B395" s="411" t="s">
        <v>6515</v>
      </c>
      <c r="C395" s="410" t="s">
        <v>8338</v>
      </c>
      <c r="D395" s="412">
        <f t="shared" si="5"/>
        <v>7.401831111111111</v>
      </c>
      <c r="E395" s="398" t="s">
        <v>5902</v>
      </c>
      <c r="G395" s="412">
        <v>6.96</v>
      </c>
    </row>
    <row r="396" spans="1:7" ht="16.5">
      <c r="A396" s="410" t="s">
        <v>4103</v>
      </c>
      <c r="B396" s="411" t="s">
        <v>6516</v>
      </c>
      <c r="C396" s="410" t="s">
        <v>8338</v>
      </c>
      <c r="D396" s="412">
        <f t="shared" ref="D396:D459" si="6">((G396*100)/135)*1.4357</f>
        <v>8.8800703703703707</v>
      </c>
      <c r="E396" s="398" t="s">
        <v>5902</v>
      </c>
      <c r="G396" s="412">
        <v>8.35</v>
      </c>
    </row>
    <row r="397" spans="1:7" ht="16.5">
      <c r="A397" s="410" t="s">
        <v>4104</v>
      </c>
      <c r="B397" s="411" t="s">
        <v>6517</v>
      </c>
      <c r="C397" s="410" t="s">
        <v>8338</v>
      </c>
      <c r="D397" s="412">
        <f t="shared" si="6"/>
        <v>10.326405185185186</v>
      </c>
      <c r="E397" s="398" t="s">
        <v>5902</v>
      </c>
      <c r="G397" s="412">
        <v>9.7100000000000009</v>
      </c>
    </row>
    <row r="398" spans="1:7" ht="16.5">
      <c r="A398" s="410" t="s">
        <v>4105</v>
      </c>
      <c r="B398" s="411" t="s">
        <v>6518</v>
      </c>
      <c r="C398" s="410" t="s">
        <v>8338</v>
      </c>
      <c r="D398" s="412">
        <f t="shared" si="6"/>
        <v>13.250979259259259</v>
      </c>
      <c r="E398" s="398" t="s">
        <v>5902</v>
      </c>
      <c r="G398" s="412">
        <v>12.46</v>
      </c>
    </row>
    <row r="399" spans="1:7" ht="16.5">
      <c r="A399" s="410" t="s">
        <v>4106</v>
      </c>
      <c r="B399" s="411" t="s">
        <v>6519</v>
      </c>
      <c r="C399" s="410" t="s">
        <v>8338</v>
      </c>
      <c r="D399" s="412">
        <f t="shared" si="6"/>
        <v>16.164918518518519</v>
      </c>
      <c r="E399" s="398" t="s">
        <v>5902</v>
      </c>
      <c r="G399" s="412">
        <v>15.2</v>
      </c>
    </row>
    <row r="400" spans="1:7" ht="16.5">
      <c r="A400" s="410" t="s">
        <v>4107</v>
      </c>
      <c r="B400" s="411" t="s">
        <v>6520</v>
      </c>
      <c r="C400" s="410" t="s">
        <v>8338</v>
      </c>
      <c r="D400" s="412">
        <f t="shared" si="6"/>
        <v>19.100127407407406</v>
      </c>
      <c r="E400" s="398" t="s">
        <v>5902</v>
      </c>
      <c r="G400" s="412">
        <v>17.96</v>
      </c>
    </row>
    <row r="401" spans="1:7" ht="16.5">
      <c r="A401" s="410" t="s">
        <v>4108</v>
      </c>
      <c r="B401" s="411" t="s">
        <v>6521</v>
      </c>
      <c r="C401" s="410" t="s">
        <v>8338</v>
      </c>
      <c r="D401" s="412">
        <f t="shared" si="6"/>
        <v>7.5932577777777777</v>
      </c>
      <c r="E401" s="398" t="s">
        <v>5902</v>
      </c>
      <c r="G401" s="412">
        <v>7.14</v>
      </c>
    </row>
    <row r="402" spans="1:7" ht="16.5">
      <c r="A402" s="410" t="s">
        <v>4109</v>
      </c>
      <c r="B402" s="411" t="s">
        <v>6522</v>
      </c>
      <c r="C402" s="410" t="s">
        <v>8338</v>
      </c>
      <c r="D402" s="412">
        <f t="shared" si="6"/>
        <v>11.645122222222222</v>
      </c>
      <c r="E402" s="398" t="s">
        <v>5902</v>
      </c>
      <c r="G402" s="412">
        <v>10.95</v>
      </c>
    </row>
    <row r="403" spans="1:7" ht="16.5">
      <c r="A403" s="410" t="s">
        <v>6523</v>
      </c>
      <c r="B403" s="411" t="s">
        <v>6524</v>
      </c>
      <c r="C403" s="410" t="s">
        <v>8338</v>
      </c>
      <c r="D403" s="412">
        <f t="shared" si="6"/>
        <v>60.884314814814807</v>
      </c>
      <c r="E403" s="398" t="s">
        <v>5902</v>
      </c>
      <c r="G403" s="412">
        <v>57.25</v>
      </c>
    </row>
    <row r="404" spans="1:7" ht="14.25">
      <c r="A404" s="410" t="s">
        <v>4110</v>
      </c>
      <c r="B404" s="411" t="s">
        <v>6525</v>
      </c>
      <c r="C404" s="410" t="s">
        <v>688</v>
      </c>
      <c r="D404" s="412">
        <f t="shared" si="6"/>
        <v>53.578197037037036</v>
      </c>
      <c r="E404" s="398" t="s">
        <v>5902</v>
      </c>
      <c r="G404" s="412">
        <v>50.38</v>
      </c>
    </row>
    <row r="405" spans="1:7" ht="14.25">
      <c r="A405" s="410" t="s">
        <v>4111</v>
      </c>
      <c r="B405" s="411" t="s">
        <v>6526</v>
      </c>
      <c r="C405" s="410" t="s">
        <v>47</v>
      </c>
      <c r="D405" s="412">
        <f t="shared" si="6"/>
        <v>72.050870370370362</v>
      </c>
      <c r="E405" s="398" t="s">
        <v>5902</v>
      </c>
      <c r="G405" s="412">
        <v>67.75</v>
      </c>
    </row>
    <row r="406" spans="1:7" ht="14.25">
      <c r="A406" s="410" t="s">
        <v>4112</v>
      </c>
      <c r="B406" s="411" t="s">
        <v>6527</v>
      </c>
      <c r="C406" s="410" t="s">
        <v>47</v>
      </c>
      <c r="D406" s="412">
        <f t="shared" si="6"/>
        <v>78.33604592592593</v>
      </c>
      <c r="E406" s="398" t="s">
        <v>5902</v>
      </c>
      <c r="G406" s="412">
        <v>73.66</v>
      </c>
    </row>
    <row r="407" spans="1:7" ht="14.25">
      <c r="A407" s="410" t="s">
        <v>4113</v>
      </c>
      <c r="B407" s="411" t="s">
        <v>6528</v>
      </c>
      <c r="C407" s="410" t="s">
        <v>47</v>
      </c>
      <c r="D407" s="412">
        <f t="shared" si="6"/>
        <v>68.700903703703702</v>
      </c>
      <c r="E407" s="398" t="s">
        <v>5902</v>
      </c>
      <c r="G407" s="412">
        <v>64.599999999999994</v>
      </c>
    </row>
    <row r="408" spans="1:7" ht="14.25">
      <c r="A408" s="410" t="s">
        <v>4114</v>
      </c>
      <c r="B408" s="411" t="s">
        <v>6529</v>
      </c>
      <c r="C408" s="410" t="s">
        <v>47</v>
      </c>
      <c r="D408" s="412">
        <f t="shared" si="6"/>
        <v>91.119093333333339</v>
      </c>
      <c r="E408" s="398" t="s">
        <v>5902</v>
      </c>
      <c r="G408" s="412">
        <v>85.68</v>
      </c>
    </row>
    <row r="409" spans="1:7" ht="14.25">
      <c r="A409" s="410" t="s">
        <v>4115</v>
      </c>
      <c r="B409" s="411" t="s">
        <v>6530</v>
      </c>
      <c r="C409" s="410" t="s">
        <v>47</v>
      </c>
      <c r="D409" s="412">
        <f t="shared" si="6"/>
        <v>26.28926222222222</v>
      </c>
      <c r="E409" s="398" t="s">
        <v>5902</v>
      </c>
      <c r="G409" s="412">
        <v>24.72</v>
      </c>
    </row>
    <row r="410" spans="1:7" ht="14.25">
      <c r="A410" s="410" t="s">
        <v>4116</v>
      </c>
      <c r="B410" s="411" t="s">
        <v>6531</v>
      </c>
      <c r="C410" s="410" t="s">
        <v>47</v>
      </c>
      <c r="D410" s="412">
        <f t="shared" si="6"/>
        <v>33.329509629629626</v>
      </c>
      <c r="E410" s="398" t="s">
        <v>5902</v>
      </c>
      <c r="G410" s="412">
        <v>31.34</v>
      </c>
    </row>
    <row r="411" spans="1:7" ht="14.25">
      <c r="A411" s="410" t="s">
        <v>4117</v>
      </c>
      <c r="B411" s="411" t="s">
        <v>6532</v>
      </c>
      <c r="C411" s="410" t="s">
        <v>47</v>
      </c>
      <c r="D411" s="412">
        <f t="shared" si="6"/>
        <v>75.836864444444444</v>
      </c>
      <c r="E411" s="398" t="s">
        <v>5902</v>
      </c>
      <c r="G411" s="412">
        <v>71.31</v>
      </c>
    </row>
    <row r="412" spans="1:7" ht="14.25">
      <c r="A412" s="410" t="s">
        <v>4118</v>
      </c>
      <c r="B412" s="411" t="s">
        <v>6533</v>
      </c>
      <c r="C412" s="410" t="s">
        <v>47</v>
      </c>
      <c r="D412" s="412">
        <f t="shared" si="6"/>
        <v>138.32703629629631</v>
      </c>
      <c r="E412" s="398" t="s">
        <v>5902</v>
      </c>
      <c r="G412" s="412">
        <v>130.07</v>
      </c>
    </row>
    <row r="413" spans="1:7" ht="14.25">
      <c r="A413" s="410" t="s">
        <v>4119</v>
      </c>
      <c r="B413" s="411" t="s">
        <v>6534</v>
      </c>
      <c r="C413" s="410" t="s">
        <v>47</v>
      </c>
      <c r="D413" s="412">
        <f t="shared" si="6"/>
        <v>292.06391925925925</v>
      </c>
      <c r="E413" s="398" t="s">
        <v>5902</v>
      </c>
      <c r="G413" s="412">
        <v>274.63</v>
      </c>
    </row>
    <row r="414" spans="1:7" ht="28.5">
      <c r="A414" s="410" t="s">
        <v>4120</v>
      </c>
      <c r="B414" s="411" t="s">
        <v>6535</v>
      </c>
      <c r="C414" s="410" t="s">
        <v>47</v>
      </c>
      <c r="D414" s="412">
        <f t="shared" si="6"/>
        <v>220.65113777777779</v>
      </c>
      <c r="E414" s="398" t="s">
        <v>5902</v>
      </c>
      <c r="G414" s="412">
        <v>207.48</v>
      </c>
    </row>
    <row r="415" spans="1:7" ht="28.5">
      <c r="A415" s="410" t="s">
        <v>4121</v>
      </c>
      <c r="B415" s="411" t="s">
        <v>6536</v>
      </c>
      <c r="C415" s="410" t="s">
        <v>47</v>
      </c>
      <c r="D415" s="412">
        <f t="shared" si="6"/>
        <v>39.965634074074075</v>
      </c>
      <c r="E415" s="398" t="s">
        <v>5902</v>
      </c>
      <c r="G415" s="412">
        <v>37.58</v>
      </c>
    </row>
    <row r="416" spans="1:7" ht="14.25">
      <c r="A416" s="410" t="s">
        <v>4122</v>
      </c>
      <c r="B416" s="411" t="s">
        <v>6537</v>
      </c>
      <c r="C416" s="410" t="s">
        <v>47</v>
      </c>
      <c r="D416" s="412">
        <f t="shared" si="6"/>
        <v>106.28433925925926</v>
      </c>
      <c r="E416" s="398" t="s">
        <v>5902</v>
      </c>
      <c r="G416" s="412">
        <v>99.94</v>
      </c>
    </row>
    <row r="417" spans="1:7" ht="14.25">
      <c r="A417" s="410" t="s">
        <v>4123</v>
      </c>
      <c r="B417" s="411" t="s">
        <v>6538</v>
      </c>
      <c r="C417" s="410" t="s">
        <v>47</v>
      </c>
      <c r="D417" s="412">
        <f t="shared" si="6"/>
        <v>183.80150444444442</v>
      </c>
      <c r="E417" s="398" t="s">
        <v>5902</v>
      </c>
      <c r="G417" s="412">
        <v>172.83</v>
      </c>
    </row>
    <row r="418" spans="1:7" ht="28.5">
      <c r="A418" s="410" t="s">
        <v>4124</v>
      </c>
      <c r="B418" s="411" t="s">
        <v>6539</v>
      </c>
      <c r="C418" s="410" t="s">
        <v>47</v>
      </c>
      <c r="D418" s="412">
        <f t="shared" si="6"/>
        <v>202.2210037037037</v>
      </c>
      <c r="E418" s="398" t="s">
        <v>5902</v>
      </c>
      <c r="G418" s="412">
        <v>190.15</v>
      </c>
    </row>
    <row r="419" spans="1:7" ht="14.25">
      <c r="A419" s="410" t="s">
        <v>4125</v>
      </c>
      <c r="B419" s="411" t="s">
        <v>6540</v>
      </c>
      <c r="C419" s="410" t="s">
        <v>47</v>
      </c>
      <c r="D419" s="412">
        <f t="shared" si="6"/>
        <v>43.719723703703707</v>
      </c>
      <c r="E419" s="398" t="s">
        <v>5902</v>
      </c>
      <c r="G419" s="412">
        <v>41.11</v>
      </c>
    </row>
    <row r="420" spans="1:7" ht="14.25">
      <c r="A420" s="410" t="s">
        <v>4126</v>
      </c>
      <c r="B420" s="411" t="s">
        <v>6541</v>
      </c>
      <c r="C420" s="410" t="s">
        <v>47</v>
      </c>
      <c r="D420" s="412">
        <f t="shared" si="6"/>
        <v>64.106663703703703</v>
      </c>
      <c r="E420" s="398" t="s">
        <v>5902</v>
      </c>
      <c r="G420" s="412">
        <v>60.28</v>
      </c>
    </row>
    <row r="421" spans="1:7" ht="14.25">
      <c r="A421" s="410" t="s">
        <v>4127</v>
      </c>
      <c r="B421" s="411" t="s">
        <v>6542</v>
      </c>
      <c r="C421" s="410" t="s">
        <v>47</v>
      </c>
      <c r="D421" s="412">
        <f t="shared" si="6"/>
        <v>110.50636074074075</v>
      </c>
      <c r="E421" s="398" t="s">
        <v>5902</v>
      </c>
      <c r="G421" s="412">
        <v>103.91</v>
      </c>
    </row>
    <row r="422" spans="1:7" ht="14.25">
      <c r="A422" s="410" t="s">
        <v>4128</v>
      </c>
      <c r="B422" s="411" t="s">
        <v>6543</v>
      </c>
      <c r="C422" s="410" t="s">
        <v>47</v>
      </c>
      <c r="D422" s="412">
        <f t="shared" si="6"/>
        <v>28.044006666666668</v>
      </c>
      <c r="E422" s="398" t="s">
        <v>5902</v>
      </c>
      <c r="G422" s="412">
        <v>26.37</v>
      </c>
    </row>
    <row r="423" spans="1:7" ht="14.25">
      <c r="A423" s="410" t="s">
        <v>4129</v>
      </c>
      <c r="B423" s="411" t="s">
        <v>6544</v>
      </c>
      <c r="C423" s="410" t="s">
        <v>47</v>
      </c>
      <c r="D423" s="412">
        <f t="shared" si="6"/>
        <v>42.688146666666668</v>
      </c>
      <c r="E423" s="398" t="s">
        <v>5902</v>
      </c>
      <c r="G423" s="412">
        <v>40.14</v>
      </c>
    </row>
    <row r="424" spans="1:7" ht="14.25">
      <c r="A424" s="410" t="s">
        <v>4130</v>
      </c>
      <c r="B424" s="411" t="s">
        <v>6545</v>
      </c>
      <c r="C424" s="410" t="s">
        <v>47</v>
      </c>
      <c r="D424" s="412">
        <f t="shared" si="6"/>
        <v>53.471848888888893</v>
      </c>
      <c r="E424" s="398" t="s">
        <v>5902</v>
      </c>
      <c r="G424" s="412">
        <v>50.28</v>
      </c>
    </row>
    <row r="425" spans="1:7" ht="14.25">
      <c r="A425" s="410" t="s">
        <v>4131</v>
      </c>
      <c r="B425" s="411" t="s">
        <v>6546</v>
      </c>
      <c r="C425" s="410" t="s">
        <v>47</v>
      </c>
      <c r="D425" s="412">
        <f t="shared" si="6"/>
        <v>108.28368444444443</v>
      </c>
      <c r="E425" s="398" t="s">
        <v>5902</v>
      </c>
      <c r="G425" s="412">
        <v>101.82</v>
      </c>
    </row>
    <row r="426" spans="1:7" ht="14.25">
      <c r="A426" s="410" t="s">
        <v>4132</v>
      </c>
      <c r="B426" s="411" t="s">
        <v>6547</v>
      </c>
      <c r="C426" s="410" t="s">
        <v>47</v>
      </c>
      <c r="D426" s="412">
        <f t="shared" si="6"/>
        <v>164.5524896296296</v>
      </c>
      <c r="E426" s="398" t="s">
        <v>5902</v>
      </c>
      <c r="G426" s="412">
        <v>154.72999999999999</v>
      </c>
    </row>
    <row r="427" spans="1:7" ht="14.25">
      <c r="A427" s="410" t="s">
        <v>4133</v>
      </c>
      <c r="B427" s="411" t="s">
        <v>6548</v>
      </c>
      <c r="C427" s="410" t="s">
        <v>47</v>
      </c>
      <c r="D427" s="412">
        <f t="shared" si="6"/>
        <v>160.19221555555555</v>
      </c>
      <c r="E427" s="398" t="s">
        <v>5902</v>
      </c>
      <c r="G427" s="412">
        <v>150.63</v>
      </c>
    </row>
    <row r="428" spans="1:7" ht="14.25">
      <c r="A428" s="410" t="s">
        <v>6549</v>
      </c>
      <c r="B428" s="411" t="s">
        <v>6550</v>
      </c>
      <c r="C428" s="410" t="s">
        <v>47</v>
      </c>
      <c r="D428" s="412">
        <f t="shared" si="6"/>
        <v>207.76174222222221</v>
      </c>
      <c r="E428" s="398" t="s">
        <v>5902</v>
      </c>
      <c r="G428" s="412">
        <v>195.36</v>
      </c>
    </row>
    <row r="429" spans="1:7" ht="14.25">
      <c r="A429" s="410" t="s">
        <v>4134</v>
      </c>
      <c r="B429" s="411" t="s">
        <v>6551</v>
      </c>
      <c r="C429" s="410" t="s">
        <v>47</v>
      </c>
      <c r="D429" s="412">
        <f t="shared" si="6"/>
        <v>196.4569340740741</v>
      </c>
      <c r="E429" s="398" t="s">
        <v>5902</v>
      </c>
      <c r="G429" s="412">
        <v>184.73</v>
      </c>
    </row>
    <row r="430" spans="1:7" ht="14.25">
      <c r="A430" s="410" t="s">
        <v>4135</v>
      </c>
      <c r="B430" s="411" t="s">
        <v>6552</v>
      </c>
      <c r="C430" s="410" t="s">
        <v>47</v>
      </c>
      <c r="D430" s="412">
        <f t="shared" si="6"/>
        <v>247.64229777777777</v>
      </c>
      <c r="E430" s="398" t="s">
        <v>5902</v>
      </c>
      <c r="G430" s="412">
        <v>232.86</v>
      </c>
    </row>
    <row r="431" spans="1:7" ht="14.25">
      <c r="A431" s="410" t="s">
        <v>4136</v>
      </c>
      <c r="B431" s="411" t="s">
        <v>6553</v>
      </c>
      <c r="C431" s="410" t="s">
        <v>47</v>
      </c>
      <c r="D431" s="412">
        <f t="shared" si="6"/>
        <v>249.53529481481479</v>
      </c>
      <c r="E431" s="398" t="s">
        <v>5902</v>
      </c>
      <c r="G431" s="412">
        <v>234.64</v>
      </c>
    </row>
    <row r="432" spans="1:7" ht="14.25">
      <c r="A432" s="410" t="s">
        <v>4137</v>
      </c>
      <c r="B432" s="411" t="s">
        <v>6554</v>
      </c>
      <c r="C432" s="410" t="s">
        <v>47</v>
      </c>
      <c r="D432" s="412">
        <f t="shared" si="6"/>
        <v>237.20954444444445</v>
      </c>
      <c r="E432" s="398" t="s">
        <v>5902</v>
      </c>
      <c r="G432" s="412">
        <v>223.05</v>
      </c>
    </row>
    <row r="433" spans="1:7" ht="14.25">
      <c r="A433" s="410" t="s">
        <v>4138</v>
      </c>
      <c r="B433" s="411" t="s">
        <v>6555</v>
      </c>
      <c r="C433" s="410" t="s">
        <v>47</v>
      </c>
      <c r="D433" s="412">
        <f t="shared" si="6"/>
        <v>236.01844518518519</v>
      </c>
      <c r="E433" s="398" t="s">
        <v>5902</v>
      </c>
      <c r="G433" s="412">
        <v>221.93</v>
      </c>
    </row>
    <row r="434" spans="1:7" ht="14.25">
      <c r="A434" s="410" t="s">
        <v>4139</v>
      </c>
      <c r="B434" s="411" t="s">
        <v>6556</v>
      </c>
      <c r="C434" s="410" t="s">
        <v>47</v>
      </c>
      <c r="D434" s="412">
        <f t="shared" si="6"/>
        <v>317.93842370370362</v>
      </c>
      <c r="E434" s="398" t="s">
        <v>5902</v>
      </c>
      <c r="G434" s="412">
        <v>298.95999999999998</v>
      </c>
    </row>
    <row r="435" spans="1:7" ht="14.25">
      <c r="A435" s="410" t="s">
        <v>4140</v>
      </c>
      <c r="B435" s="411" t="s">
        <v>6557</v>
      </c>
      <c r="C435" s="410" t="s">
        <v>47</v>
      </c>
      <c r="D435" s="412">
        <f t="shared" si="6"/>
        <v>288.62887407407402</v>
      </c>
      <c r="E435" s="398" t="s">
        <v>5902</v>
      </c>
      <c r="G435" s="412">
        <v>271.39999999999998</v>
      </c>
    </row>
    <row r="436" spans="1:7" ht="14.25">
      <c r="A436" s="410" t="s">
        <v>4141</v>
      </c>
      <c r="B436" s="411" t="s">
        <v>6558</v>
      </c>
      <c r="C436" s="410" t="s">
        <v>47</v>
      </c>
      <c r="D436" s="412">
        <f t="shared" si="6"/>
        <v>390.32960814814817</v>
      </c>
      <c r="E436" s="398" t="s">
        <v>5902</v>
      </c>
      <c r="G436" s="412">
        <v>367.03</v>
      </c>
    </row>
    <row r="437" spans="1:7" ht="14.25">
      <c r="A437" s="410" t="s">
        <v>4142</v>
      </c>
      <c r="B437" s="411" t="s">
        <v>6559</v>
      </c>
      <c r="C437" s="410" t="s">
        <v>47</v>
      </c>
      <c r="D437" s="412">
        <f t="shared" si="6"/>
        <v>403.47423925925926</v>
      </c>
      <c r="E437" s="398" t="s">
        <v>5902</v>
      </c>
      <c r="G437" s="412">
        <v>379.39</v>
      </c>
    </row>
    <row r="438" spans="1:7" ht="14.25">
      <c r="A438" s="410" t="s">
        <v>4143</v>
      </c>
      <c r="B438" s="411" t="s">
        <v>6560</v>
      </c>
      <c r="C438" s="410" t="s">
        <v>47</v>
      </c>
      <c r="D438" s="412">
        <f t="shared" si="6"/>
        <v>509.79048296296298</v>
      </c>
      <c r="E438" s="398" t="s">
        <v>5902</v>
      </c>
      <c r="G438" s="412">
        <v>479.36</v>
      </c>
    </row>
    <row r="439" spans="1:7" ht="14.25">
      <c r="A439" s="410" t="s">
        <v>4144</v>
      </c>
      <c r="B439" s="411" t="s">
        <v>6561</v>
      </c>
      <c r="C439" s="410" t="s">
        <v>47</v>
      </c>
      <c r="D439" s="412">
        <f t="shared" si="6"/>
        <v>466.33662962962967</v>
      </c>
      <c r="E439" s="398" t="s">
        <v>5902</v>
      </c>
      <c r="G439" s="412">
        <v>438.5</v>
      </c>
    </row>
    <row r="440" spans="1:7" ht="14.25">
      <c r="A440" s="410" t="s">
        <v>4145</v>
      </c>
      <c r="B440" s="411" t="s">
        <v>6562</v>
      </c>
      <c r="C440" s="410" t="s">
        <v>47</v>
      </c>
      <c r="D440" s="412">
        <f t="shared" si="6"/>
        <v>526.66793407407408</v>
      </c>
      <c r="E440" s="398" t="s">
        <v>5902</v>
      </c>
      <c r="G440" s="412">
        <v>495.23</v>
      </c>
    </row>
    <row r="441" spans="1:7" ht="14.25">
      <c r="A441" s="410" t="s">
        <v>4146</v>
      </c>
      <c r="B441" s="411" t="s">
        <v>6563</v>
      </c>
      <c r="C441" s="410" t="s">
        <v>47</v>
      </c>
      <c r="D441" s="412">
        <f t="shared" si="6"/>
        <v>546.46995925925921</v>
      </c>
      <c r="E441" s="398" t="s">
        <v>5902</v>
      </c>
      <c r="G441" s="412">
        <v>513.85</v>
      </c>
    </row>
    <row r="442" spans="1:7" ht="14.25">
      <c r="A442" s="410" t="s">
        <v>4147</v>
      </c>
      <c r="B442" s="411" t="s">
        <v>6564</v>
      </c>
      <c r="C442" s="410" t="s">
        <v>47</v>
      </c>
      <c r="D442" s="412">
        <f t="shared" si="6"/>
        <v>700.52588666666668</v>
      </c>
      <c r="E442" s="398" t="s">
        <v>5902</v>
      </c>
      <c r="G442" s="412">
        <v>658.71</v>
      </c>
    </row>
    <row r="443" spans="1:7" ht="14.25">
      <c r="A443" s="410" t="s">
        <v>4148</v>
      </c>
      <c r="B443" s="411" t="s">
        <v>6565</v>
      </c>
      <c r="C443" s="410" t="s">
        <v>47</v>
      </c>
      <c r="D443" s="412">
        <f t="shared" si="6"/>
        <v>650.10622962962952</v>
      </c>
      <c r="E443" s="398" t="s">
        <v>5902</v>
      </c>
      <c r="G443" s="412">
        <v>611.29999999999995</v>
      </c>
    </row>
    <row r="444" spans="1:7" ht="14.25">
      <c r="A444" s="410" t="s">
        <v>4149</v>
      </c>
      <c r="B444" s="411" t="s">
        <v>6566</v>
      </c>
      <c r="C444" s="410" t="s">
        <v>47</v>
      </c>
      <c r="D444" s="412">
        <f t="shared" si="6"/>
        <v>797.51539777777782</v>
      </c>
      <c r="E444" s="398" t="s">
        <v>5902</v>
      </c>
      <c r="G444" s="412">
        <v>749.91</v>
      </c>
    </row>
    <row r="445" spans="1:7" ht="14.25">
      <c r="A445" s="410" t="s">
        <v>4150</v>
      </c>
      <c r="B445" s="411" t="s">
        <v>6567</v>
      </c>
      <c r="C445" s="410" t="s">
        <v>47</v>
      </c>
      <c r="D445" s="412">
        <f t="shared" si="6"/>
        <v>860.87762444444445</v>
      </c>
      <c r="E445" s="398" t="s">
        <v>5902</v>
      </c>
      <c r="G445" s="412">
        <v>809.49</v>
      </c>
    </row>
    <row r="446" spans="1:7" ht="14.25">
      <c r="A446" s="410" t="s">
        <v>4151</v>
      </c>
      <c r="B446" s="411" t="s">
        <v>6568</v>
      </c>
      <c r="C446" s="410" t="s">
        <v>47</v>
      </c>
      <c r="D446" s="412">
        <f t="shared" si="6"/>
        <v>1016.5287740740741</v>
      </c>
      <c r="E446" s="398" t="s">
        <v>5902</v>
      </c>
      <c r="G446" s="412">
        <v>955.85</v>
      </c>
    </row>
    <row r="447" spans="1:7" ht="14.25">
      <c r="A447" s="410" t="s">
        <v>4152</v>
      </c>
      <c r="B447" s="411" t="s">
        <v>6569</v>
      </c>
      <c r="C447" s="410" t="s">
        <v>47</v>
      </c>
      <c r="D447" s="412">
        <f t="shared" si="6"/>
        <v>991.03712296296294</v>
      </c>
      <c r="E447" s="398" t="s">
        <v>5902</v>
      </c>
      <c r="G447" s="412">
        <v>931.88</v>
      </c>
    </row>
    <row r="448" spans="1:7" ht="14.25">
      <c r="A448" s="410" t="s">
        <v>4153</v>
      </c>
      <c r="B448" s="411" t="s">
        <v>6570</v>
      </c>
      <c r="C448" s="410" t="s">
        <v>47</v>
      </c>
      <c r="D448" s="412">
        <f t="shared" si="6"/>
        <v>1124.0467518518519</v>
      </c>
      <c r="E448" s="398" t="s">
        <v>5902</v>
      </c>
      <c r="G448" s="412">
        <v>1056.95</v>
      </c>
    </row>
    <row r="449" spans="1:7" ht="14.25">
      <c r="A449" s="410" t="s">
        <v>4154</v>
      </c>
      <c r="B449" s="411" t="s">
        <v>6571</v>
      </c>
      <c r="C449" s="410" t="s">
        <v>47</v>
      </c>
      <c r="D449" s="412">
        <f t="shared" si="6"/>
        <v>1250.8456488888887</v>
      </c>
      <c r="E449" s="398" t="s">
        <v>5902</v>
      </c>
      <c r="G449" s="412">
        <v>1176.18</v>
      </c>
    </row>
    <row r="450" spans="1:7" ht="14.25">
      <c r="A450" s="410" t="s">
        <v>4155</v>
      </c>
      <c r="B450" s="411" t="s">
        <v>6572</v>
      </c>
      <c r="C450" s="410" t="s">
        <v>47</v>
      </c>
      <c r="D450" s="412">
        <f t="shared" si="6"/>
        <v>1530.2328688888888</v>
      </c>
      <c r="E450" s="398" t="s">
        <v>5902</v>
      </c>
      <c r="G450" s="412">
        <v>1438.89</v>
      </c>
    </row>
    <row r="451" spans="1:7" ht="14.25">
      <c r="A451" s="410" t="s">
        <v>4156</v>
      </c>
      <c r="B451" s="411" t="s">
        <v>6573</v>
      </c>
      <c r="C451" s="410" t="s">
        <v>47</v>
      </c>
      <c r="D451" s="412">
        <f t="shared" si="6"/>
        <v>1426.7348511111111</v>
      </c>
      <c r="E451" s="398" t="s">
        <v>5902</v>
      </c>
      <c r="G451" s="412">
        <v>1341.57</v>
      </c>
    </row>
    <row r="452" spans="1:7" ht="14.25">
      <c r="A452" s="410" t="s">
        <v>4157</v>
      </c>
      <c r="B452" s="411" t="s">
        <v>6574</v>
      </c>
      <c r="C452" s="410" t="s">
        <v>47</v>
      </c>
      <c r="D452" s="412">
        <f t="shared" si="6"/>
        <v>99.882180740740736</v>
      </c>
      <c r="E452" s="398" t="s">
        <v>5902</v>
      </c>
      <c r="G452" s="412">
        <v>93.92</v>
      </c>
    </row>
    <row r="453" spans="1:7" ht="14.25">
      <c r="A453" s="410" t="s">
        <v>4158</v>
      </c>
      <c r="B453" s="411" t="s">
        <v>6575</v>
      </c>
      <c r="C453" s="410" t="s">
        <v>47</v>
      </c>
      <c r="D453" s="412">
        <f t="shared" si="6"/>
        <v>151.42912814814812</v>
      </c>
      <c r="E453" s="398" t="s">
        <v>5902</v>
      </c>
      <c r="G453" s="412">
        <v>142.38999999999999</v>
      </c>
    </row>
    <row r="454" spans="1:7" ht="14.25">
      <c r="A454" s="410" t="s">
        <v>4159</v>
      </c>
      <c r="B454" s="411" t="s">
        <v>6576</v>
      </c>
      <c r="C454" s="410" t="s">
        <v>47</v>
      </c>
      <c r="D454" s="412">
        <f t="shared" si="6"/>
        <v>57.544982962962962</v>
      </c>
      <c r="E454" s="398" t="s">
        <v>5902</v>
      </c>
      <c r="G454" s="412">
        <v>54.11</v>
      </c>
    </row>
    <row r="455" spans="1:7" ht="14.25">
      <c r="A455" s="410" t="s">
        <v>4160</v>
      </c>
      <c r="B455" s="411" t="s">
        <v>6577</v>
      </c>
      <c r="C455" s="410" t="s">
        <v>47</v>
      </c>
      <c r="D455" s="412">
        <f t="shared" si="6"/>
        <v>92.033687407407399</v>
      </c>
      <c r="E455" s="398" t="s">
        <v>5902</v>
      </c>
      <c r="G455" s="412">
        <v>86.54</v>
      </c>
    </row>
    <row r="456" spans="1:7" ht="14.25">
      <c r="A456" s="410" t="s">
        <v>4161</v>
      </c>
      <c r="B456" s="411" t="s">
        <v>6578</v>
      </c>
      <c r="C456" s="410" t="s">
        <v>47</v>
      </c>
      <c r="D456" s="412">
        <f t="shared" si="6"/>
        <v>159.47968296296295</v>
      </c>
      <c r="E456" s="398" t="s">
        <v>5902</v>
      </c>
      <c r="G456" s="412">
        <v>149.96</v>
      </c>
    </row>
    <row r="457" spans="1:7" ht="14.25">
      <c r="A457" s="410" t="s">
        <v>6579</v>
      </c>
      <c r="B457" s="411" t="s">
        <v>6580</v>
      </c>
      <c r="C457" s="410" t="s">
        <v>47</v>
      </c>
      <c r="D457" s="412">
        <f t="shared" si="6"/>
        <v>61.373516296296295</v>
      </c>
      <c r="E457" s="398" t="s">
        <v>5902</v>
      </c>
      <c r="G457" s="412">
        <v>57.71</v>
      </c>
    </row>
    <row r="458" spans="1:7" ht="16.5">
      <c r="A458" s="410" t="s">
        <v>4162</v>
      </c>
      <c r="B458" s="411" t="s">
        <v>6581</v>
      </c>
      <c r="C458" s="410" t="s">
        <v>8340</v>
      </c>
      <c r="D458" s="412">
        <f t="shared" si="6"/>
        <v>812.52112148148137</v>
      </c>
      <c r="E458" s="398" t="s">
        <v>5902</v>
      </c>
      <c r="G458" s="412">
        <v>764.02</v>
      </c>
    </row>
    <row r="459" spans="1:7" ht="16.5">
      <c r="A459" s="410" t="s">
        <v>4163</v>
      </c>
      <c r="B459" s="411" t="s">
        <v>6582</v>
      </c>
      <c r="C459" s="410" t="s">
        <v>8340</v>
      </c>
      <c r="D459" s="412">
        <f t="shared" si="6"/>
        <v>1040.5847251851851</v>
      </c>
      <c r="E459" s="398" t="s">
        <v>5902</v>
      </c>
      <c r="G459" s="412">
        <v>978.47</v>
      </c>
    </row>
    <row r="460" spans="1:7" ht="14.25">
      <c r="A460" s="410" t="s">
        <v>4164</v>
      </c>
      <c r="B460" s="411" t="s">
        <v>6583</v>
      </c>
      <c r="C460" s="410" t="s">
        <v>60</v>
      </c>
      <c r="D460" s="412">
        <f t="shared" ref="D460:D523" si="7">((G460*100)/135)*1.4357</f>
        <v>446.60904814814813</v>
      </c>
      <c r="E460" s="398" t="s">
        <v>5902</v>
      </c>
      <c r="G460" s="412">
        <v>419.95</v>
      </c>
    </row>
    <row r="461" spans="1:7" ht="14.25">
      <c r="A461" s="410" t="s">
        <v>4165</v>
      </c>
      <c r="B461" s="411" t="s">
        <v>6584</v>
      </c>
      <c r="C461" s="410" t="s">
        <v>60</v>
      </c>
      <c r="D461" s="412">
        <f t="shared" si="7"/>
        <v>241.18696518518516</v>
      </c>
      <c r="E461" s="398" t="s">
        <v>5902</v>
      </c>
      <c r="G461" s="412">
        <v>226.79</v>
      </c>
    </row>
    <row r="462" spans="1:7" ht="14.25">
      <c r="A462" s="410" t="s">
        <v>4166</v>
      </c>
      <c r="B462" s="411" t="s">
        <v>6585</v>
      </c>
      <c r="C462" s="410" t="s">
        <v>60</v>
      </c>
      <c r="D462" s="412">
        <f t="shared" si="7"/>
        <v>353.71394074074072</v>
      </c>
      <c r="E462" s="398" t="s">
        <v>5902</v>
      </c>
      <c r="G462" s="412">
        <v>332.6</v>
      </c>
    </row>
    <row r="463" spans="1:7" ht="14.25">
      <c r="A463" s="410" t="s">
        <v>4167</v>
      </c>
      <c r="B463" s="411" t="s">
        <v>6586</v>
      </c>
      <c r="C463" s="410" t="s">
        <v>688</v>
      </c>
      <c r="D463" s="412">
        <f t="shared" si="7"/>
        <v>47.484448148148154</v>
      </c>
      <c r="E463" s="398" t="s">
        <v>5902</v>
      </c>
      <c r="G463" s="412">
        <v>44.65</v>
      </c>
    </row>
    <row r="464" spans="1:7" ht="14.25">
      <c r="A464" s="410" t="s">
        <v>4168</v>
      </c>
      <c r="B464" s="411" t="s">
        <v>6587</v>
      </c>
      <c r="C464" s="410" t="s">
        <v>688</v>
      </c>
      <c r="D464" s="412">
        <f t="shared" si="7"/>
        <v>49.026496296296294</v>
      </c>
      <c r="E464" s="398" t="s">
        <v>5902</v>
      </c>
      <c r="G464" s="412">
        <v>46.1</v>
      </c>
    </row>
    <row r="465" spans="1:7" ht="14.25">
      <c r="A465" s="410" t="s">
        <v>4169</v>
      </c>
      <c r="B465" s="411" t="s">
        <v>6588</v>
      </c>
      <c r="C465" s="410" t="s">
        <v>688</v>
      </c>
      <c r="D465" s="412">
        <f t="shared" si="7"/>
        <v>26.225453333333331</v>
      </c>
      <c r="E465" s="398" t="s">
        <v>5902</v>
      </c>
      <c r="G465" s="412">
        <v>24.66</v>
      </c>
    </row>
    <row r="466" spans="1:7" ht="14.25">
      <c r="A466" s="410" t="s">
        <v>4170</v>
      </c>
      <c r="B466" s="411" t="s">
        <v>6589</v>
      </c>
      <c r="C466" s="410" t="s">
        <v>688</v>
      </c>
      <c r="D466" s="412">
        <f t="shared" si="7"/>
        <v>27.405917777777777</v>
      </c>
      <c r="E466" s="398" t="s">
        <v>5902</v>
      </c>
      <c r="G466" s="412">
        <v>25.77</v>
      </c>
    </row>
    <row r="467" spans="1:7" ht="14.25">
      <c r="A467" s="410" t="s">
        <v>4171</v>
      </c>
      <c r="B467" s="411" t="s">
        <v>6590</v>
      </c>
      <c r="C467" s="410" t="s">
        <v>47</v>
      </c>
      <c r="D467" s="412">
        <f t="shared" si="7"/>
        <v>69.264548888888896</v>
      </c>
      <c r="E467" s="398" t="s">
        <v>5902</v>
      </c>
      <c r="G467" s="412">
        <v>65.13</v>
      </c>
    </row>
    <row r="468" spans="1:7" ht="14.25">
      <c r="A468" s="410" t="s">
        <v>4172</v>
      </c>
      <c r="B468" s="411" t="s">
        <v>6591</v>
      </c>
      <c r="C468" s="410" t="s">
        <v>47</v>
      </c>
      <c r="D468" s="412">
        <f t="shared" si="7"/>
        <v>107.16702888888889</v>
      </c>
      <c r="E468" s="398" t="s">
        <v>5902</v>
      </c>
      <c r="G468" s="412">
        <v>100.77</v>
      </c>
    </row>
    <row r="469" spans="1:7" ht="14.25">
      <c r="A469" s="410" t="s">
        <v>4173</v>
      </c>
      <c r="B469" s="411" t="s">
        <v>6592</v>
      </c>
      <c r="C469" s="410" t="s">
        <v>47</v>
      </c>
      <c r="D469" s="412">
        <f t="shared" si="7"/>
        <v>39.391354074074073</v>
      </c>
      <c r="E469" s="398" t="s">
        <v>5902</v>
      </c>
      <c r="G469" s="412">
        <v>37.04</v>
      </c>
    </row>
    <row r="470" spans="1:7" ht="16.5">
      <c r="A470" s="410" t="s">
        <v>4174</v>
      </c>
      <c r="B470" s="411" t="s">
        <v>6593</v>
      </c>
      <c r="C470" s="410" t="s">
        <v>8338</v>
      </c>
      <c r="D470" s="412">
        <f t="shared" si="7"/>
        <v>188.85304148148148</v>
      </c>
      <c r="E470" s="398" t="s">
        <v>5902</v>
      </c>
      <c r="G470" s="412">
        <v>177.58</v>
      </c>
    </row>
    <row r="471" spans="1:7" ht="16.5">
      <c r="A471" s="410" t="s">
        <v>4175</v>
      </c>
      <c r="B471" s="411" t="s">
        <v>6594</v>
      </c>
      <c r="C471" s="410" t="s">
        <v>8340</v>
      </c>
      <c r="D471" s="412">
        <f t="shared" si="7"/>
        <v>652.37144518518517</v>
      </c>
      <c r="E471" s="398" t="s">
        <v>5902</v>
      </c>
      <c r="G471" s="412">
        <v>613.42999999999995</v>
      </c>
    </row>
    <row r="472" spans="1:7" ht="28.5">
      <c r="A472" s="410" t="s">
        <v>4176</v>
      </c>
      <c r="B472" s="411" t="s">
        <v>6595</v>
      </c>
      <c r="C472" s="410" t="s">
        <v>8338</v>
      </c>
      <c r="D472" s="412">
        <f t="shared" si="7"/>
        <v>22.194858518518519</v>
      </c>
      <c r="E472" s="398" t="s">
        <v>5902</v>
      </c>
      <c r="G472" s="412">
        <v>20.87</v>
      </c>
    </row>
    <row r="473" spans="1:7" ht="28.5">
      <c r="A473" s="410" t="s">
        <v>4177</v>
      </c>
      <c r="B473" s="411" t="s">
        <v>6596</v>
      </c>
      <c r="C473" s="410" t="s">
        <v>8338</v>
      </c>
      <c r="D473" s="412">
        <f t="shared" si="7"/>
        <v>25.38530296296296</v>
      </c>
      <c r="E473" s="398" t="s">
        <v>5902</v>
      </c>
      <c r="G473" s="412">
        <v>23.87</v>
      </c>
    </row>
    <row r="474" spans="1:7" ht="28.5">
      <c r="A474" s="410" t="s">
        <v>4178</v>
      </c>
      <c r="B474" s="411" t="s">
        <v>6597</v>
      </c>
      <c r="C474" s="410" t="s">
        <v>8338</v>
      </c>
      <c r="D474" s="412">
        <f t="shared" si="7"/>
        <v>28.586382222222223</v>
      </c>
      <c r="E474" s="398" t="s">
        <v>5902</v>
      </c>
      <c r="G474" s="412">
        <v>26.88</v>
      </c>
    </row>
    <row r="475" spans="1:7" ht="28.5">
      <c r="A475" s="410" t="s">
        <v>4179</v>
      </c>
      <c r="B475" s="411" t="s">
        <v>6598</v>
      </c>
      <c r="C475" s="410" t="s">
        <v>8338</v>
      </c>
      <c r="D475" s="412">
        <f t="shared" si="7"/>
        <v>31.755557037037033</v>
      </c>
      <c r="E475" s="398" t="s">
        <v>5902</v>
      </c>
      <c r="G475" s="412">
        <v>29.86</v>
      </c>
    </row>
    <row r="476" spans="1:7" ht="28.5">
      <c r="A476" s="410" t="s">
        <v>4180</v>
      </c>
      <c r="B476" s="411" t="s">
        <v>6599</v>
      </c>
      <c r="C476" s="410" t="s">
        <v>8338</v>
      </c>
      <c r="D476" s="412">
        <f t="shared" si="7"/>
        <v>36.530588888888886</v>
      </c>
      <c r="E476" s="398" t="s">
        <v>5902</v>
      </c>
      <c r="G476" s="412">
        <v>34.35</v>
      </c>
    </row>
    <row r="477" spans="1:7" ht="28.5">
      <c r="A477" s="410" t="s">
        <v>4181</v>
      </c>
      <c r="B477" s="411" t="s">
        <v>6600</v>
      </c>
      <c r="C477" s="410" t="s">
        <v>47</v>
      </c>
      <c r="D477" s="412">
        <f t="shared" si="7"/>
        <v>23.428497037037037</v>
      </c>
      <c r="E477" s="398" t="s">
        <v>5902</v>
      </c>
      <c r="G477" s="412">
        <v>22.03</v>
      </c>
    </row>
    <row r="478" spans="1:7" ht="28.5">
      <c r="A478" s="410" t="s">
        <v>4182</v>
      </c>
      <c r="B478" s="411" t="s">
        <v>6601</v>
      </c>
      <c r="C478" s="410" t="s">
        <v>47</v>
      </c>
      <c r="D478" s="412">
        <f t="shared" si="7"/>
        <v>26.810368148148147</v>
      </c>
      <c r="E478" s="398" t="s">
        <v>5902</v>
      </c>
      <c r="G478" s="412">
        <v>25.21</v>
      </c>
    </row>
    <row r="479" spans="1:7" ht="28.5">
      <c r="A479" s="410" t="s">
        <v>4183</v>
      </c>
      <c r="B479" s="411" t="s">
        <v>6602</v>
      </c>
      <c r="C479" s="410" t="s">
        <v>47</v>
      </c>
      <c r="D479" s="412">
        <f t="shared" si="7"/>
        <v>30.170969629629631</v>
      </c>
      <c r="E479" s="398" t="s">
        <v>5902</v>
      </c>
      <c r="G479" s="412">
        <v>28.37</v>
      </c>
    </row>
    <row r="480" spans="1:7" ht="28.5">
      <c r="A480" s="410" t="s">
        <v>4184</v>
      </c>
      <c r="B480" s="411" t="s">
        <v>6603</v>
      </c>
      <c r="C480" s="410" t="s">
        <v>47</v>
      </c>
      <c r="D480" s="412">
        <f t="shared" si="7"/>
        <v>43.953689629629629</v>
      </c>
      <c r="E480" s="398" t="s">
        <v>5902</v>
      </c>
      <c r="G480" s="412">
        <v>41.33</v>
      </c>
    </row>
    <row r="481" spans="1:7" ht="28.5">
      <c r="A481" s="410" t="s">
        <v>4185</v>
      </c>
      <c r="B481" s="411" t="s">
        <v>6604</v>
      </c>
      <c r="C481" s="410" t="s">
        <v>47</v>
      </c>
      <c r="D481" s="412">
        <f t="shared" si="7"/>
        <v>45.134154074074075</v>
      </c>
      <c r="E481" s="398" t="s">
        <v>5902</v>
      </c>
      <c r="G481" s="412">
        <v>42.44</v>
      </c>
    </row>
    <row r="482" spans="1:7" ht="28.5">
      <c r="A482" s="410" t="s">
        <v>4186</v>
      </c>
      <c r="B482" s="411" t="s">
        <v>6605</v>
      </c>
      <c r="C482" s="410" t="s">
        <v>47</v>
      </c>
      <c r="D482" s="412">
        <f t="shared" si="7"/>
        <v>49.866646666666668</v>
      </c>
      <c r="E482" s="398" t="s">
        <v>5902</v>
      </c>
      <c r="G482" s="412">
        <v>46.89</v>
      </c>
    </row>
    <row r="483" spans="1:7" ht="28.5">
      <c r="A483" s="410" t="s">
        <v>4187</v>
      </c>
      <c r="B483" s="411" t="s">
        <v>6606</v>
      </c>
      <c r="C483" s="410" t="s">
        <v>47</v>
      </c>
      <c r="D483" s="412">
        <f t="shared" si="7"/>
        <v>53.418674814814814</v>
      </c>
      <c r="E483" s="398" t="s">
        <v>5902</v>
      </c>
      <c r="G483" s="412">
        <v>50.23</v>
      </c>
    </row>
    <row r="484" spans="1:7" ht="28.5">
      <c r="A484" s="410" t="s">
        <v>4188</v>
      </c>
      <c r="B484" s="411" t="s">
        <v>6607</v>
      </c>
      <c r="C484" s="410" t="s">
        <v>47</v>
      </c>
      <c r="D484" s="412">
        <f t="shared" si="7"/>
        <v>44.123846666666665</v>
      </c>
      <c r="E484" s="398" t="s">
        <v>5902</v>
      </c>
      <c r="G484" s="412">
        <v>41.49</v>
      </c>
    </row>
    <row r="485" spans="1:7" ht="28.5">
      <c r="A485" s="410" t="s">
        <v>4189</v>
      </c>
      <c r="B485" s="411" t="s">
        <v>6608</v>
      </c>
      <c r="C485" s="410" t="s">
        <v>47</v>
      </c>
      <c r="D485" s="412">
        <f t="shared" si="7"/>
        <v>48.430946666666664</v>
      </c>
      <c r="E485" s="398" t="s">
        <v>5902</v>
      </c>
      <c r="G485" s="412">
        <v>45.54</v>
      </c>
    </row>
    <row r="486" spans="1:7" ht="28.5">
      <c r="A486" s="410" t="s">
        <v>4190</v>
      </c>
      <c r="B486" s="411" t="s">
        <v>6609</v>
      </c>
      <c r="C486" s="410" t="s">
        <v>47</v>
      </c>
      <c r="D486" s="412">
        <f t="shared" si="7"/>
        <v>52.738046666666669</v>
      </c>
      <c r="E486" s="398" t="s">
        <v>5902</v>
      </c>
      <c r="G486" s="412">
        <v>49.59</v>
      </c>
    </row>
    <row r="487" spans="1:7" ht="28.5">
      <c r="A487" s="410" t="s">
        <v>4191</v>
      </c>
      <c r="B487" s="411" t="s">
        <v>6610</v>
      </c>
      <c r="C487" s="410" t="s">
        <v>47</v>
      </c>
      <c r="D487" s="412">
        <f t="shared" si="7"/>
        <v>57.045146666666668</v>
      </c>
      <c r="E487" s="398" t="s">
        <v>5902</v>
      </c>
      <c r="G487" s="412">
        <v>53.64</v>
      </c>
    </row>
    <row r="488" spans="1:7" ht="28.5">
      <c r="A488" s="410" t="s">
        <v>4192</v>
      </c>
      <c r="B488" s="411" t="s">
        <v>990</v>
      </c>
      <c r="C488" s="410" t="s">
        <v>47</v>
      </c>
      <c r="D488" s="412">
        <f t="shared" si="7"/>
        <v>49.866646666666668</v>
      </c>
      <c r="E488" s="398" t="s">
        <v>5902</v>
      </c>
      <c r="G488" s="412">
        <v>46.89</v>
      </c>
    </row>
    <row r="489" spans="1:7" ht="16.5">
      <c r="A489" s="410" t="s">
        <v>6611</v>
      </c>
      <c r="B489" s="411" t="s">
        <v>6364</v>
      </c>
      <c r="C489" s="410" t="s">
        <v>8340</v>
      </c>
      <c r="D489" s="412">
        <f t="shared" si="7"/>
        <v>12.623525185185185</v>
      </c>
      <c r="E489" s="398" t="s">
        <v>5902</v>
      </c>
      <c r="G489" s="412">
        <v>11.87</v>
      </c>
    </row>
    <row r="490" spans="1:7" ht="16.5">
      <c r="A490" s="410" t="s">
        <v>6612</v>
      </c>
      <c r="B490" s="411" t="s">
        <v>6613</v>
      </c>
      <c r="C490" s="410" t="s">
        <v>8340</v>
      </c>
      <c r="D490" s="412">
        <f t="shared" si="7"/>
        <v>61.607482222222224</v>
      </c>
      <c r="E490" s="398" t="s">
        <v>5902</v>
      </c>
      <c r="G490" s="412">
        <v>57.93</v>
      </c>
    </row>
    <row r="491" spans="1:7" ht="16.5">
      <c r="A491" s="410" t="s">
        <v>6614</v>
      </c>
      <c r="B491" s="411" t="s">
        <v>6615</v>
      </c>
      <c r="C491" s="410" t="s">
        <v>8340</v>
      </c>
      <c r="D491" s="412">
        <f t="shared" si="7"/>
        <v>55.864682222222221</v>
      </c>
      <c r="E491" s="398" t="s">
        <v>5902</v>
      </c>
      <c r="G491" s="412">
        <v>52.53</v>
      </c>
    </row>
    <row r="492" spans="1:7" ht="16.5">
      <c r="A492" s="410" t="s">
        <v>4193</v>
      </c>
      <c r="B492" s="411" t="s">
        <v>6616</v>
      </c>
      <c r="C492" s="410" t="s">
        <v>8340</v>
      </c>
      <c r="D492" s="412">
        <f t="shared" si="7"/>
        <v>102.72167629629629</v>
      </c>
      <c r="E492" s="398" t="s">
        <v>5902</v>
      </c>
      <c r="G492" s="412">
        <v>96.59</v>
      </c>
    </row>
    <row r="493" spans="1:7" ht="16.5">
      <c r="A493" s="410" t="s">
        <v>6617</v>
      </c>
      <c r="B493" s="411" t="s">
        <v>6618</v>
      </c>
      <c r="C493" s="410" t="s">
        <v>8340</v>
      </c>
      <c r="D493" s="412">
        <f t="shared" si="7"/>
        <v>77.846844444444443</v>
      </c>
      <c r="E493" s="398" t="s">
        <v>5902</v>
      </c>
      <c r="G493" s="412">
        <v>73.2</v>
      </c>
    </row>
    <row r="494" spans="1:7" ht="16.5">
      <c r="A494" s="410" t="s">
        <v>6619</v>
      </c>
      <c r="B494" s="411" t="s">
        <v>6368</v>
      </c>
      <c r="C494" s="410" t="s">
        <v>8340</v>
      </c>
      <c r="D494" s="412">
        <f t="shared" si="7"/>
        <v>14.527157037037037</v>
      </c>
      <c r="E494" s="398" t="s">
        <v>5902</v>
      </c>
      <c r="G494" s="412">
        <v>13.66</v>
      </c>
    </row>
    <row r="495" spans="1:7" ht="16.5">
      <c r="A495" s="410" t="s">
        <v>6620</v>
      </c>
      <c r="B495" s="411" t="s">
        <v>6370</v>
      </c>
      <c r="C495" s="410" t="s">
        <v>8340</v>
      </c>
      <c r="D495" s="412">
        <f t="shared" si="7"/>
        <v>68.57328592592593</v>
      </c>
      <c r="E495" s="398" t="s">
        <v>5902</v>
      </c>
      <c r="G495" s="412">
        <v>64.48</v>
      </c>
    </row>
    <row r="496" spans="1:7" ht="16.5">
      <c r="A496" s="410" t="s">
        <v>6621</v>
      </c>
      <c r="B496" s="411" t="s">
        <v>6372</v>
      </c>
      <c r="C496" s="410" t="s">
        <v>8340</v>
      </c>
      <c r="D496" s="412">
        <f t="shared" si="7"/>
        <v>14.527157037037037</v>
      </c>
      <c r="E496" s="398" t="s">
        <v>5902</v>
      </c>
      <c r="G496" s="412">
        <v>13.66</v>
      </c>
    </row>
    <row r="497" spans="1:7" ht="16.5">
      <c r="A497" s="410" t="s">
        <v>6622</v>
      </c>
      <c r="B497" s="411" t="s">
        <v>6374</v>
      </c>
      <c r="C497" s="410" t="s">
        <v>8340</v>
      </c>
      <c r="D497" s="412">
        <f t="shared" si="7"/>
        <v>68.57328592592593</v>
      </c>
      <c r="E497" s="398" t="s">
        <v>5902</v>
      </c>
      <c r="G497" s="412">
        <v>64.48</v>
      </c>
    </row>
    <row r="498" spans="1:7" ht="16.5">
      <c r="A498" s="410" t="s">
        <v>6623</v>
      </c>
      <c r="B498" s="411" t="s">
        <v>6376</v>
      </c>
      <c r="C498" s="410" t="s">
        <v>8340</v>
      </c>
      <c r="D498" s="412">
        <f t="shared" si="7"/>
        <v>94.373346666666663</v>
      </c>
      <c r="E498" s="398" t="s">
        <v>5902</v>
      </c>
      <c r="G498" s="412">
        <v>88.74</v>
      </c>
    </row>
    <row r="499" spans="1:7" ht="16.5">
      <c r="A499" s="410" t="s">
        <v>6624</v>
      </c>
      <c r="B499" s="411" t="s">
        <v>6378</v>
      </c>
      <c r="C499" s="410" t="s">
        <v>8340</v>
      </c>
      <c r="D499" s="412">
        <f t="shared" si="7"/>
        <v>19.631868148148147</v>
      </c>
      <c r="E499" s="398" t="s">
        <v>5902</v>
      </c>
      <c r="G499" s="412">
        <v>18.46</v>
      </c>
    </row>
    <row r="500" spans="1:7" ht="16.5">
      <c r="A500" s="410" t="s">
        <v>6625</v>
      </c>
      <c r="B500" s="411" t="s">
        <v>6380</v>
      </c>
      <c r="C500" s="410" t="s">
        <v>8340</v>
      </c>
      <c r="D500" s="412">
        <f t="shared" si="7"/>
        <v>310.10056518518513</v>
      </c>
      <c r="E500" s="398" t="s">
        <v>5902</v>
      </c>
      <c r="G500" s="412">
        <v>291.58999999999997</v>
      </c>
    </row>
    <row r="501" spans="1:7" ht="16.5">
      <c r="A501" s="410" t="s">
        <v>6626</v>
      </c>
      <c r="B501" s="411" t="s">
        <v>6382</v>
      </c>
      <c r="C501" s="410" t="s">
        <v>8340</v>
      </c>
      <c r="D501" s="412">
        <f t="shared" si="7"/>
        <v>29.415897777777776</v>
      </c>
      <c r="E501" s="398" t="s">
        <v>5902</v>
      </c>
      <c r="G501" s="412">
        <v>27.66</v>
      </c>
    </row>
    <row r="502" spans="1:7" ht="16.5">
      <c r="A502" s="410" t="s">
        <v>6627</v>
      </c>
      <c r="B502" s="411" t="s">
        <v>6628</v>
      </c>
      <c r="C502" s="410" t="s">
        <v>8340</v>
      </c>
      <c r="D502" s="412">
        <f t="shared" si="7"/>
        <v>80.782053333333323</v>
      </c>
      <c r="E502" s="398" t="s">
        <v>5902</v>
      </c>
      <c r="G502" s="412">
        <v>75.959999999999994</v>
      </c>
    </row>
    <row r="503" spans="1:7" ht="16.5">
      <c r="A503" s="410" t="s">
        <v>6629</v>
      </c>
      <c r="B503" s="411" t="s">
        <v>6630</v>
      </c>
      <c r="C503" s="410" t="s">
        <v>8340</v>
      </c>
      <c r="D503" s="412">
        <f t="shared" si="7"/>
        <v>16.228727407407408</v>
      </c>
      <c r="E503" s="398" t="s">
        <v>5902</v>
      </c>
      <c r="G503" s="412">
        <v>15.26</v>
      </c>
    </row>
    <row r="504" spans="1:7" ht="16.5">
      <c r="A504" s="410" t="s">
        <v>6631</v>
      </c>
      <c r="B504" s="411" t="s">
        <v>6632</v>
      </c>
      <c r="C504" s="410" t="s">
        <v>8340</v>
      </c>
      <c r="D504" s="412">
        <f t="shared" si="7"/>
        <v>258.83012296296295</v>
      </c>
      <c r="E504" s="398" t="s">
        <v>5902</v>
      </c>
      <c r="G504" s="412">
        <v>243.38</v>
      </c>
    </row>
    <row r="505" spans="1:7" ht="16.5">
      <c r="A505" s="410" t="s">
        <v>6633</v>
      </c>
      <c r="B505" s="411" t="s">
        <v>6390</v>
      </c>
      <c r="C505" s="410" t="s">
        <v>8340</v>
      </c>
      <c r="D505" s="412">
        <f t="shared" si="7"/>
        <v>29.415897777777776</v>
      </c>
      <c r="E505" s="398" t="s">
        <v>5902</v>
      </c>
      <c r="G505" s="412">
        <v>27.66</v>
      </c>
    </row>
    <row r="506" spans="1:7" ht="16.5">
      <c r="A506" s="410" t="s">
        <v>6634</v>
      </c>
      <c r="B506" s="411" t="s">
        <v>6392</v>
      </c>
      <c r="C506" s="410" t="s">
        <v>8338</v>
      </c>
      <c r="D506" s="412">
        <f t="shared" si="7"/>
        <v>328.16911555555555</v>
      </c>
      <c r="E506" s="398" t="s">
        <v>5902</v>
      </c>
      <c r="G506" s="412">
        <v>308.58</v>
      </c>
    </row>
    <row r="507" spans="1:7" ht="16.5">
      <c r="A507" s="410" t="s">
        <v>6635</v>
      </c>
      <c r="B507" s="411" t="s">
        <v>6394</v>
      </c>
      <c r="C507" s="410" t="s">
        <v>8338</v>
      </c>
      <c r="D507" s="412">
        <f t="shared" si="7"/>
        <v>462.97602814814809</v>
      </c>
      <c r="E507" s="398" t="s">
        <v>5902</v>
      </c>
      <c r="G507" s="412">
        <v>435.34</v>
      </c>
    </row>
    <row r="508" spans="1:7" ht="16.5">
      <c r="A508" s="410" t="s">
        <v>6636</v>
      </c>
      <c r="B508" s="411" t="s">
        <v>6396</v>
      </c>
      <c r="C508" s="410" t="s">
        <v>8338</v>
      </c>
      <c r="D508" s="412">
        <f t="shared" si="7"/>
        <v>635.95129111111112</v>
      </c>
      <c r="E508" s="398" t="s">
        <v>5902</v>
      </c>
      <c r="G508" s="412">
        <v>597.99</v>
      </c>
    </row>
    <row r="509" spans="1:7" ht="16.5">
      <c r="A509" s="410" t="s">
        <v>6637</v>
      </c>
      <c r="B509" s="411" t="s">
        <v>6398</v>
      </c>
      <c r="C509" s="410" t="s">
        <v>8340</v>
      </c>
      <c r="D509" s="412">
        <f t="shared" si="7"/>
        <v>79.346353333333326</v>
      </c>
      <c r="E509" s="398" t="s">
        <v>5902</v>
      </c>
      <c r="G509" s="412">
        <v>74.61</v>
      </c>
    </row>
    <row r="510" spans="1:7" ht="16.5">
      <c r="A510" s="410" t="s">
        <v>4194</v>
      </c>
      <c r="B510" s="411" t="s">
        <v>6638</v>
      </c>
      <c r="C510" s="410" t="s">
        <v>8340</v>
      </c>
      <c r="D510" s="412">
        <f t="shared" si="7"/>
        <v>521.99925037037042</v>
      </c>
      <c r="E510" s="398" t="s">
        <v>5902</v>
      </c>
      <c r="G510" s="412">
        <v>490.84</v>
      </c>
    </row>
    <row r="511" spans="1:7" ht="16.5">
      <c r="A511" s="410" t="s">
        <v>4195</v>
      </c>
      <c r="B511" s="411" t="s">
        <v>6639</v>
      </c>
      <c r="C511" s="410" t="s">
        <v>8340</v>
      </c>
      <c r="D511" s="412">
        <f t="shared" si="7"/>
        <v>225.37299555555558</v>
      </c>
      <c r="E511" s="398" t="s">
        <v>5902</v>
      </c>
      <c r="G511" s="412">
        <v>211.92</v>
      </c>
    </row>
    <row r="512" spans="1:7" ht="16.5">
      <c r="A512" s="410" t="s">
        <v>4196</v>
      </c>
      <c r="B512" s="411" t="s">
        <v>6640</v>
      </c>
      <c r="C512" s="410" t="s">
        <v>8340</v>
      </c>
      <c r="D512" s="412">
        <f t="shared" si="7"/>
        <v>246.56818148148147</v>
      </c>
      <c r="E512" s="398" t="s">
        <v>5902</v>
      </c>
      <c r="G512" s="412">
        <v>231.85</v>
      </c>
    </row>
    <row r="513" spans="1:7" ht="16.5">
      <c r="A513" s="410" t="s">
        <v>6641</v>
      </c>
      <c r="B513" s="411" t="s">
        <v>6400</v>
      </c>
      <c r="C513" s="410" t="s">
        <v>8340</v>
      </c>
      <c r="D513" s="412">
        <f t="shared" si="7"/>
        <v>3.1479051851851851</v>
      </c>
      <c r="E513" s="398" t="s">
        <v>5902</v>
      </c>
      <c r="G513" s="412">
        <v>2.96</v>
      </c>
    </row>
    <row r="514" spans="1:7" ht="16.5">
      <c r="A514" s="410" t="s">
        <v>6642</v>
      </c>
      <c r="B514" s="411" t="s">
        <v>6402</v>
      </c>
      <c r="C514" s="410" t="s">
        <v>8338</v>
      </c>
      <c r="D514" s="412">
        <f t="shared" si="7"/>
        <v>125.91620740740741</v>
      </c>
      <c r="E514" s="398" t="s">
        <v>5902</v>
      </c>
      <c r="G514" s="412">
        <v>118.4</v>
      </c>
    </row>
    <row r="515" spans="1:7" ht="16.5">
      <c r="A515" s="410" t="s">
        <v>6643</v>
      </c>
      <c r="B515" s="411" t="s">
        <v>6404</v>
      </c>
      <c r="C515" s="410" t="s">
        <v>8338</v>
      </c>
      <c r="D515" s="412">
        <f t="shared" si="7"/>
        <v>89.49196666666667</v>
      </c>
      <c r="E515" s="398" t="s">
        <v>5902</v>
      </c>
      <c r="G515" s="412">
        <v>84.15</v>
      </c>
    </row>
    <row r="516" spans="1:7" ht="16.5">
      <c r="A516" s="410" t="s">
        <v>6644</v>
      </c>
      <c r="B516" s="411" t="s">
        <v>6406</v>
      </c>
      <c r="C516" s="410" t="s">
        <v>8338</v>
      </c>
      <c r="D516" s="412">
        <f t="shared" si="7"/>
        <v>57.608791851851855</v>
      </c>
      <c r="E516" s="398" t="s">
        <v>5902</v>
      </c>
      <c r="G516" s="412">
        <v>54.17</v>
      </c>
    </row>
    <row r="517" spans="1:7" ht="14.25">
      <c r="A517" s="410" t="s">
        <v>6645</v>
      </c>
      <c r="B517" s="411" t="s">
        <v>6646</v>
      </c>
      <c r="C517" s="410" t="s">
        <v>47</v>
      </c>
      <c r="D517" s="412">
        <f t="shared" si="7"/>
        <v>113.04808148148149</v>
      </c>
      <c r="E517" s="398" t="s">
        <v>5902</v>
      </c>
      <c r="G517" s="412">
        <v>106.3</v>
      </c>
    </row>
    <row r="518" spans="1:7" ht="14.25">
      <c r="A518" s="410" t="s">
        <v>6647</v>
      </c>
      <c r="B518" s="411" t="s">
        <v>6648</v>
      </c>
      <c r="C518" s="410" t="s">
        <v>47</v>
      </c>
      <c r="D518" s="412">
        <f t="shared" si="7"/>
        <v>113.97331037037036</v>
      </c>
      <c r="E518" s="398" t="s">
        <v>5902</v>
      </c>
      <c r="G518" s="412">
        <v>107.17</v>
      </c>
    </row>
    <row r="519" spans="1:7" ht="14.25">
      <c r="A519" s="410" t="s">
        <v>6649</v>
      </c>
      <c r="B519" s="411" t="s">
        <v>6650</v>
      </c>
      <c r="C519" s="410" t="s">
        <v>47</v>
      </c>
      <c r="D519" s="412">
        <f t="shared" si="7"/>
        <v>125.28875333333333</v>
      </c>
      <c r="E519" s="398" t="s">
        <v>5902</v>
      </c>
      <c r="G519" s="412">
        <v>117.81</v>
      </c>
    </row>
    <row r="520" spans="1:7" ht="14.25">
      <c r="A520" s="410" t="s">
        <v>6651</v>
      </c>
      <c r="B520" s="411" t="s">
        <v>6652</v>
      </c>
      <c r="C520" s="410" t="s">
        <v>47</v>
      </c>
      <c r="D520" s="412">
        <f t="shared" si="7"/>
        <v>139.14591703703704</v>
      </c>
      <c r="E520" s="398" t="s">
        <v>5902</v>
      </c>
      <c r="G520" s="412">
        <v>130.84</v>
      </c>
    </row>
    <row r="521" spans="1:7" ht="14.25">
      <c r="A521" s="410" t="s">
        <v>6653</v>
      </c>
      <c r="B521" s="411" t="s">
        <v>6654</v>
      </c>
      <c r="C521" s="410" t="s">
        <v>47</v>
      </c>
      <c r="D521" s="412">
        <f t="shared" si="7"/>
        <v>181.58946296296295</v>
      </c>
      <c r="E521" s="398" t="s">
        <v>5902</v>
      </c>
      <c r="G521" s="412">
        <v>170.75</v>
      </c>
    </row>
    <row r="522" spans="1:7" ht="14.25">
      <c r="A522" s="410" t="s">
        <v>6655</v>
      </c>
      <c r="B522" s="411" t="s">
        <v>6656</v>
      </c>
      <c r="C522" s="410" t="s">
        <v>688</v>
      </c>
      <c r="D522" s="412">
        <f t="shared" si="7"/>
        <v>11.591948148148148</v>
      </c>
      <c r="E522" s="398" t="s">
        <v>5902</v>
      </c>
      <c r="G522" s="412">
        <v>10.9</v>
      </c>
    </row>
    <row r="523" spans="1:7" ht="14.25">
      <c r="A523" s="410" t="s">
        <v>6657</v>
      </c>
      <c r="B523" s="411" t="s">
        <v>6658</v>
      </c>
      <c r="C523" s="410" t="s">
        <v>47</v>
      </c>
      <c r="D523" s="412">
        <f t="shared" si="7"/>
        <v>124.79955185185185</v>
      </c>
      <c r="E523" s="398" t="s">
        <v>5902</v>
      </c>
      <c r="G523" s="412">
        <v>117.35</v>
      </c>
    </row>
    <row r="524" spans="1:7" ht="14.25">
      <c r="A524" s="410" t="s">
        <v>6659</v>
      </c>
      <c r="B524" s="411" t="s">
        <v>6660</v>
      </c>
      <c r="C524" s="410" t="s">
        <v>47</v>
      </c>
      <c r="D524" s="412">
        <f t="shared" ref="D524:D587" si="8">((G524*100)/135)*1.4357</f>
        <v>149.67438370370371</v>
      </c>
      <c r="E524" s="398" t="s">
        <v>5902</v>
      </c>
      <c r="G524" s="412">
        <v>140.74</v>
      </c>
    </row>
    <row r="525" spans="1:7" ht="14.25">
      <c r="A525" s="410" t="s">
        <v>6661</v>
      </c>
      <c r="B525" s="411" t="s">
        <v>6662</v>
      </c>
      <c r="C525" s="410" t="s">
        <v>47</v>
      </c>
      <c r="D525" s="412">
        <f t="shared" si="8"/>
        <v>290.93662888888889</v>
      </c>
      <c r="E525" s="398" t="s">
        <v>5902</v>
      </c>
      <c r="G525" s="412">
        <v>273.57</v>
      </c>
    </row>
    <row r="526" spans="1:7" ht="14.25">
      <c r="A526" s="410" t="s">
        <v>6663</v>
      </c>
      <c r="B526" s="411" t="s">
        <v>6664</v>
      </c>
      <c r="C526" s="410" t="s">
        <v>47</v>
      </c>
      <c r="D526" s="412">
        <f t="shared" si="8"/>
        <v>301.2204948148148</v>
      </c>
      <c r="E526" s="398" t="s">
        <v>5902</v>
      </c>
      <c r="G526" s="412">
        <v>283.24</v>
      </c>
    </row>
    <row r="527" spans="1:7" ht="14.25">
      <c r="A527" s="410" t="s">
        <v>6665</v>
      </c>
      <c r="B527" s="411" t="s">
        <v>6666</v>
      </c>
      <c r="C527" s="410" t="s">
        <v>47</v>
      </c>
      <c r="D527" s="412">
        <f t="shared" si="8"/>
        <v>360.43514370370372</v>
      </c>
      <c r="E527" s="398" t="s">
        <v>5902</v>
      </c>
      <c r="G527" s="412">
        <v>338.92</v>
      </c>
    </row>
    <row r="528" spans="1:7" ht="14.25">
      <c r="A528" s="410" t="s">
        <v>6667</v>
      </c>
      <c r="B528" s="411" t="s">
        <v>6668</v>
      </c>
      <c r="C528" s="410" t="s">
        <v>47</v>
      </c>
      <c r="D528" s="412">
        <f t="shared" si="8"/>
        <v>454.40436740740739</v>
      </c>
      <c r="E528" s="398" t="s">
        <v>5902</v>
      </c>
      <c r="G528" s="412">
        <v>427.28</v>
      </c>
    </row>
    <row r="529" spans="1:7" ht="14.25">
      <c r="A529" s="410" t="s">
        <v>6669</v>
      </c>
      <c r="B529" s="411" t="s">
        <v>6670</v>
      </c>
      <c r="C529" s="410" t="s">
        <v>47</v>
      </c>
      <c r="D529" s="412">
        <f t="shared" si="8"/>
        <v>575.17332444444446</v>
      </c>
      <c r="E529" s="398" t="s">
        <v>5902</v>
      </c>
      <c r="G529" s="412">
        <v>540.84</v>
      </c>
    </row>
    <row r="530" spans="1:7" ht="14.25">
      <c r="A530" s="410" t="s">
        <v>6671</v>
      </c>
      <c r="B530" s="411" t="s">
        <v>6672</v>
      </c>
      <c r="C530" s="410" t="s">
        <v>47</v>
      </c>
      <c r="D530" s="412">
        <f t="shared" si="8"/>
        <v>798.99363703703693</v>
      </c>
      <c r="E530" s="398" t="s">
        <v>5902</v>
      </c>
      <c r="G530" s="412">
        <v>751.3</v>
      </c>
    </row>
    <row r="531" spans="1:7" ht="14.25">
      <c r="A531" s="410" t="s">
        <v>6673</v>
      </c>
      <c r="B531" s="411" t="s">
        <v>6674</v>
      </c>
      <c r="C531" s="410" t="s">
        <v>47</v>
      </c>
      <c r="D531" s="412">
        <f t="shared" si="8"/>
        <v>603.87668962962971</v>
      </c>
      <c r="E531" s="398" t="s">
        <v>5902</v>
      </c>
      <c r="G531" s="412">
        <v>567.83000000000004</v>
      </c>
    </row>
    <row r="532" spans="1:7" ht="14.25">
      <c r="A532" s="410" t="s">
        <v>6675</v>
      </c>
      <c r="B532" s="411" t="s">
        <v>6676</v>
      </c>
      <c r="C532" s="410" t="s">
        <v>47</v>
      </c>
      <c r="D532" s="412">
        <f t="shared" si="8"/>
        <v>634.45178222222228</v>
      </c>
      <c r="E532" s="398" t="s">
        <v>5902</v>
      </c>
      <c r="G532" s="412">
        <v>596.58000000000004</v>
      </c>
    </row>
    <row r="533" spans="1:7" ht="14.25">
      <c r="A533" s="410" t="s">
        <v>6677</v>
      </c>
      <c r="B533" s="411" t="s">
        <v>6678</v>
      </c>
      <c r="C533" s="410" t="s">
        <v>47</v>
      </c>
      <c r="D533" s="412">
        <f t="shared" si="8"/>
        <v>743.53307777777775</v>
      </c>
      <c r="E533" s="398" t="s">
        <v>5902</v>
      </c>
      <c r="G533" s="412">
        <v>699.15</v>
      </c>
    </row>
    <row r="534" spans="1:7" ht="14.25">
      <c r="A534" s="410" t="s">
        <v>6679</v>
      </c>
      <c r="B534" s="411" t="s">
        <v>6680</v>
      </c>
      <c r="C534" s="410" t="s">
        <v>47</v>
      </c>
      <c r="D534" s="412">
        <f t="shared" si="8"/>
        <v>869.49182444444443</v>
      </c>
      <c r="E534" s="398" t="s">
        <v>5902</v>
      </c>
      <c r="G534" s="412">
        <v>817.59</v>
      </c>
    </row>
    <row r="535" spans="1:7" ht="14.25">
      <c r="A535" s="410" t="s">
        <v>6681</v>
      </c>
      <c r="B535" s="411" t="s">
        <v>6682</v>
      </c>
      <c r="C535" s="410" t="s">
        <v>47</v>
      </c>
      <c r="D535" s="412">
        <f t="shared" si="8"/>
        <v>1076.7962696296297</v>
      </c>
      <c r="E535" s="398" t="s">
        <v>5902</v>
      </c>
      <c r="G535" s="412">
        <v>1012.52</v>
      </c>
    </row>
    <row r="536" spans="1:7" ht="14.25">
      <c r="A536" s="410" t="s">
        <v>6683</v>
      </c>
      <c r="B536" s="411" t="s">
        <v>6684</v>
      </c>
      <c r="C536" s="410" t="s">
        <v>47</v>
      </c>
      <c r="D536" s="412">
        <f t="shared" si="8"/>
        <v>1397.0743525925925</v>
      </c>
      <c r="E536" s="398" t="s">
        <v>5902</v>
      </c>
      <c r="G536" s="412">
        <v>1313.68</v>
      </c>
    </row>
    <row r="537" spans="1:7" ht="14.25">
      <c r="A537" s="410" t="s">
        <v>6685</v>
      </c>
      <c r="B537" s="411" t="s">
        <v>6686</v>
      </c>
      <c r="C537" s="410" t="s">
        <v>60</v>
      </c>
      <c r="D537" s="412">
        <f t="shared" si="8"/>
        <v>21686.631353333334</v>
      </c>
      <c r="E537" s="398" t="s">
        <v>5902</v>
      </c>
      <c r="G537" s="412">
        <v>20392.11</v>
      </c>
    </row>
    <row r="538" spans="1:7" ht="14.25">
      <c r="A538" s="410" t="s">
        <v>4197</v>
      </c>
      <c r="B538" s="411" t="s">
        <v>6687</v>
      </c>
      <c r="C538" s="410" t="s">
        <v>47</v>
      </c>
      <c r="D538" s="412">
        <f t="shared" si="8"/>
        <v>94.766834814814828</v>
      </c>
      <c r="E538" s="398" t="s">
        <v>5902</v>
      </c>
      <c r="G538" s="412">
        <v>89.11</v>
      </c>
    </row>
    <row r="539" spans="1:7" ht="14.25">
      <c r="A539" s="410" t="s">
        <v>6688</v>
      </c>
      <c r="B539" s="411" t="s">
        <v>6689</v>
      </c>
      <c r="C539" s="410" t="s">
        <v>60</v>
      </c>
      <c r="D539" s="412">
        <f t="shared" si="8"/>
        <v>7265.7480207407398</v>
      </c>
      <c r="E539" s="398" t="s">
        <v>5902</v>
      </c>
      <c r="G539" s="412">
        <v>6832.04</v>
      </c>
    </row>
    <row r="540" spans="1:7" ht="16.5">
      <c r="A540" s="410" t="s">
        <v>6690</v>
      </c>
      <c r="B540" s="411" t="s">
        <v>6412</v>
      </c>
      <c r="C540" s="410" t="s">
        <v>8340</v>
      </c>
      <c r="D540" s="412">
        <f t="shared" si="8"/>
        <v>20.301861481481481</v>
      </c>
      <c r="E540" s="398" t="s">
        <v>5902</v>
      </c>
      <c r="G540" s="412">
        <v>19.09</v>
      </c>
    </row>
    <row r="541" spans="1:7" ht="16.5">
      <c r="A541" s="410" t="s">
        <v>6691</v>
      </c>
      <c r="B541" s="411" t="s">
        <v>6414</v>
      </c>
      <c r="C541" s="410" t="s">
        <v>8340</v>
      </c>
      <c r="D541" s="412">
        <f t="shared" si="8"/>
        <v>24.768483703703705</v>
      </c>
      <c r="E541" s="398" t="s">
        <v>5902</v>
      </c>
      <c r="G541" s="412">
        <v>23.29</v>
      </c>
    </row>
    <row r="542" spans="1:7" ht="16.5">
      <c r="A542" s="410" t="s">
        <v>6692</v>
      </c>
      <c r="B542" s="411" t="s">
        <v>6693</v>
      </c>
      <c r="C542" s="410" t="s">
        <v>8338</v>
      </c>
      <c r="D542" s="412">
        <f t="shared" si="8"/>
        <v>119.93944148148148</v>
      </c>
      <c r="E542" s="398" t="s">
        <v>5902</v>
      </c>
      <c r="G542" s="412">
        <v>112.78</v>
      </c>
    </row>
    <row r="543" spans="1:7" ht="16.5">
      <c r="A543" s="410" t="s">
        <v>6694</v>
      </c>
      <c r="B543" s="411" t="s">
        <v>6695</v>
      </c>
      <c r="C543" s="410" t="s">
        <v>8338</v>
      </c>
      <c r="D543" s="412">
        <f t="shared" si="8"/>
        <v>134.27517185185187</v>
      </c>
      <c r="E543" s="398" t="s">
        <v>5902</v>
      </c>
      <c r="G543" s="412">
        <v>126.26</v>
      </c>
    </row>
    <row r="544" spans="1:7" ht="14.25">
      <c r="A544" s="410" t="s">
        <v>6696</v>
      </c>
      <c r="B544" s="411" t="s">
        <v>6420</v>
      </c>
      <c r="C544" s="410" t="s">
        <v>688</v>
      </c>
      <c r="D544" s="412">
        <f t="shared" si="8"/>
        <v>12.889395555555556</v>
      </c>
      <c r="E544" s="398" t="s">
        <v>5902</v>
      </c>
      <c r="G544" s="412">
        <v>12.12</v>
      </c>
    </row>
    <row r="545" spans="1:7" ht="14.25">
      <c r="A545" s="410" t="s">
        <v>6697</v>
      </c>
      <c r="B545" s="411" t="s">
        <v>6422</v>
      </c>
      <c r="C545" s="410" t="s">
        <v>688</v>
      </c>
      <c r="D545" s="412">
        <f t="shared" si="8"/>
        <v>11.528139259259261</v>
      </c>
      <c r="E545" s="398" t="s">
        <v>5902</v>
      </c>
      <c r="G545" s="412">
        <v>10.84</v>
      </c>
    </row>
    <row r="546" spans="1:7" ht="14.25">
      <c r="A546" s="410" t="s">
        <v>6698</v>
      </c>
      <c r="B546" s="411" t="s">
        <v>6424</v>
      </c>
      <c r="C546" s="410" t="s">
        <v>688</v>
      </c>
      <c r="D546" s="412">
        <f t="shared" si="8"/>
        <v>13.867798518518519</v>
      </c>
      <c r="E546" s="398" t="s">
        <v>5902</v>
      </c>
      <c r="G546" s="412">
        <v>13.04</v>
      </c>
    </row>
    <row r="547" spans="1:7" ht="14.25">
      <c r="A547" s="410" t="s">
        <v>6699</v>
      </c>
      <c r="B547" s="411" t="s">
        <v>6700</v>
      </c>
      <c r="C547" s="410" t="s">
        <v>688</v>
      </c>
      <c r="D547" s="412">
        <f t="shared" si="8"/>
        <v>29.511611111111112</v>
      </c>
      <c r="E547" s="398" t="s">
        <v>5902</v>
      </c>
      <c r="G547" s="412">
        <v>27.75</v>
      </c>
    </row>
    <row r="548" spans="1:7" ht="14.25">
      <c r="A548" s="410" t="s">
        <v>6701</v>
      </c>
      <c r="B548" s="411" t="s">
        <v>6426</v>
      </c>
      <c r="C548" s="410" t="s">
        <v>688</v>
      </c>
      <c r="D548" s="412">
        <f t="shared" si="8"/>
        <v>10.517831851851852</v>
      </c>
      <c r="E548" s="398" t="s">
        <v>5902</v>
      </c>
      <c r="G548" s="412">
        <v>9.89</v>
      </c>
    </row>
    <row r="549" spans="1:7" ht="14.25">
      <c r="A549" s="410" t="s">
        <v>6702</v>
      </c>
      <c r="B549" s="411" t="s">
        <v>6703</v>
      </c>
      <c r="C549" s="410" t="s">
        <v>688</v>
      </c>
      <c r="D549" s="412">
        <f t="shared" si="8"/>
        <v>76.847171851851854</v>
      </c>
      <c r="E549" s="398" t="s">
        <v>5902</v>
      </c>
      <c r="G549" s="412">
        <v>72.260000000000005</v>
      </c>
    </row>
    <row r="550" spans="1:7" ht="14.25">
      <c r="A550" s="410" t="s">
        <v>6704</v>
      </c>
      <c r="B550" s="411" t="s">
        <v>6705</v>
      </c>
      <c r="C550" s="410" t="s">
        <v>60</v>
      </c>
      <c r="D550" s="412">
        <f t="shared" si="8"/>
        <v>591.19999037037041</v>
      </c>
      <c r="E550" s="398" t="s">
        <v>5902</v>
      </c>
      <c r="G550" s="412">
        <v>555.91</v>
      </c>
    </row>
    <row r="551" spans="1:7" ht="14.25">
      <c r="A551" s="410" t="s">
        <v>6706</v>
      </c>
      <c r="B551" s="411" t="s">
        <v>6707</v>
      </c>
      <c r="C551" s="410" t="s">
        <v>60</v>
      </c>
      <c r="D551" s="412">
        <f t="shared" si="8"/>
        <v>571.95097555555549</v>
      </c>
      <c r="E551" s="398" t="s">
        <v>5902</v>
      </c>
      <c r="G551" s="412">
        <v>537.80999999999995</v>
      </c>
    </row>
    <row r="552" spans="1:7" ht="14.25">
      <c r="A552" s="410" t="s">
        <v>6708</v>
      </c>
      <c r="B552" s="411" t="s">
        <v>6709</v>
      </c>
      <c r="C552" s="410" t="s">
        <v>60</v>
      </c>
      <c r="D552" s="412">
        <f t="shared" si="8"/>
        <v>863.71712000000002</v>
      </c>
      <c r="E552" s="398" t="s">
        <v>5902</v>
      </c>
      <c r="G552" s="412">
        <v>812.16</v>
      </c>
    </row>
    <row r="553" spans="1:7" ht="14.25">
      <c r="A553" s="410" t="s">
        <v>6710</v>
      </c>
      <c r="B553" s="411" t="s">
        <v>6711</v>
      </c>
      <c r="C553" s="410" t="s">
        <v>60</v>
      </c>
      <c r="D553" s="412">
        <f t="shared" si="8"/>
        <v>1525.7024377777777</v>
      </c>
      <c r="E553" s="398" t="s">
        <v>5902</v>
      </c>
      <c r="G553" s="412">
        <v>1434.63</v>
      </c>
    </row>
    <row r="554" spans="1:7" ht="14.25">
      <c r="A554" s="410" t="s">
        <v>6712</v>
      </c>
      <c r="B554" s="411" t="s">
        <v>6713</v>
      </c>
      <c r="C554" s="410" t="s">
        <v>60</v>
      </c>
      <c r="D554" s="412">
        <f t="shared" si="8"/>
        <v>2869.9111259259262</v>
      </c>
      <c r="E554" s="398" t="s">
        <v>5902</v>
      </c>
      <c r="G554" s="412">
        <v>2698.6</v>
      </c>
    </row>
    <row r="555" spans="1:7" ht="14.25">
      <c r="A555" s="410" t="s">
        <v>6714</v>
      </c>
      <c r="B555" s="411" t="s">
        <v>6715</v>
      </c>
      <c r="C555" s="410" t="s">
        <v>60</v>
      </c>
      <c r="D555" s="412">
        <f t="shared" si="8"/>
        <v>4069.4331585185187</v>
      </c>
      <c r="E555" s="398" t="s">
        <v>5902</v>
      </c>
      <c r="G555" s="412">
        <v>3826.52</v>
      </c>
    </row>
    <row r="556" spans="1:7" ht="14.25">
      <c r="A556" s="410" t="s">
        <v>6716</v>
      </c>
      <c r="B556" s="411" t="s">
        <v>6717</v>
      </c>
      <c r="C556" s="410" t="s">
        <v>60</v>
      </c>
      <c r="D556" s="412">
        <f t="shared" si="8"/>
        <v>123.16179037037037</v>
      </c>
      <c r="E556" s="398" t="s">
        <v>5902</v>
      </c>
      <c r="G556" s="412">
        <v>115.81</v>
      </c>
    </row>
    <row r="557" spans="1:7" ht="14.25">
      <c r="A557" s="410" t="s">
        <v>6718</v>
      </c>
      <c r="B557" s="411" t="s">
        <v>6719</v>
      </c>
      <c r="C557" s="410" t="s">
        <v>60</v>
      </c>
      <c r="D557" s="412">
        <f t="shared" si="8"/>
        <v>169.42323481481483</v>
      </c>
      <c r="E557" s="398" t="s">
        <v>5902</v>
      </c>
      <c r="G557" s="412">
        <v>159.31</v>
      </c>
    </row>
    <row r="558" spans="1:7" ht="14.25">
      <c r="A558" s="410" t="s">
        <v>6720</v>
      </c>
      <c r="B558" s="411" t="s">
        <v>6721</v>
      </c>
      <c r="C558" s="410" t="s">
        <v>60</v>
      </c>
      <c r="D558" s="412">
        <f t="shared" si="8"/>
        <v>2028.8887007407407</v>
      </c>
      <c r="E558" s="398" t="s">
        <v>5902</v>
      </c>
      <c r="G558" s="412">
        <v>1907.78</v>
      </c>
    </row>
    <row r="559" spans="1:7" ht="14.25">
      <c r="A559" s="410" t="s">
        <v>6722</v>
      </c>
      <c r="B559" s="411" t="s">
        <v>6723</v>
      </c>
      <c r="C559" s="410" t="s">
        <v>60</v>
      </c>
      <c r="D559" s="412">
        <f t="shared" si="8"/>
        <v>1136.1917103703702</v>
      </c>
      <c r="E559" s="398" t="s">
        <v>5902</v>
      </c>
      <c r="G559" s="412">
        <v>1068.3699999999999</v>
      </c>
    </row>
    <row r="560" spans="1:7" ht="14.25">
      <c r="A560" s="410" t="s">
        <v>4198</v>
      </c>
      <c r="B560" s="411" t="s">
        <v>6724</v>
      </c>
      <c r="C560" s="410" t="s">
        <v>60</v>
      </c>
      <c r="D560" s="412">
        <f t="shared" si="8"/>
        <v>766.00444148148142</v>
      </c>
      <c r="E560" s="398" t="s">
        <v>5902</v>
      </c>
      <c r="G560" s="412">
        <v>720.28</v>
      </c>
    </row>
    <row r="561" spans="1:7" ht="14.25">
      <c r="A561" s="410" t="s">
        <v>4199</v>
      </c>
      <c r="B561" s="411" t="s">
        <v>6725</v>
      </c>
      <c r="C561" s="410" t="s">
        <v>60</v>
      </c>
      <c r="D561" s="412">
        <f t="shared" si="8"/>
        <v>2592.2680155555558</v>
      </c>
      <c r="E561" s="398" t="s">
        <v>5902</v>
      </c>
      <c r="G561" s="412">
        <v>2437.5300000000002</v>
      </c>
    </row>
    <row r="562" spans="1:7" ht="14.25">
      <c r="A562" s="410" t="s">
        <v>4200</v>
      </c>
      <c r="B562" s="411" t="s">
        <v>6726</v>
      </c>
      <c r="C562" s="410" t="s">
        <v>60</v>
      </c>
      <c r="D562" s="412">
        <f t="shared" si="8"/>
        <v>3657.2277362962964</v>
      </c>
      <c r="E562" s="398" t="s">
        <v>5902</v>
      </c>
      <c r="G562" s="412">
        <v>3438.92</v>
      </c>
    </row>
    <row r="563" spans="1:7" ht="14.25">
      <c r="A563" s="410" t="s">
        <v>4201</v>
      </c>
      <c r="B563" s="411" t="s">
        <v>6727</v>
      </c>
      <c r="C563" s="410" t="s">
        <v>60</v>
      </c>
      <c r="D563" s="412">
        <f t="shared" si="8"/>
        <v>4679.2866140740744</v>
      </c>
      <c r="E563" s="398" t="s">
        <v>5902</v>
      </c>
      <c r="G563" s="412">
        <v>4399.97</v>
      </c>
    </row>
    <row r="564" spans="1:7" ht="14.25">
      <c r="A564" s="410" t="s">
        <v>4202</v>
      </c>
      <c r="B564" s="411" t="s">
        <v>6728</v>
      </c>
      <c r="C564" s="410" t="s">
        <v>47</v>
      </c>
      <c r="D564" s="412">
        <f t="shared" si="8"/>
        <v>293.58469777777776</v>
      </c>
      <c r="E564" s="398" t="s">
        <v>5902</v>
      </c>
      <c r="G564" s="412">
        <v>276.06</v>
      </c>
    </row>
    <row r="565" spans="1:7" ht="14.25">
      <c r="A565" s="410" t="s">
        <v>4203</v>
      </c>
      <c r="B565" s="411" t="s">
        <v>6729</v>
      </c>
      <c r="C565" s="410" t="s">
        <v>47</v>
      </c>
      <c r="D565" s="412">
        <f t="shared" si="8"/>
        <v>339.61217629629624</v>
      </c>
      <c r="E565" s="398" t="s">
        <v>5902</v>
      </c>
      <c r="G565" s="412">
        <v>319.33999999999997</v>
      </c>
    </row>
    <row r="566" spans="1:7" ht="14.25">
      <c r="A566" s="410" t="s">
        <v>4204</v>
      </c>
      <c r="B566" s="411" t="s">
        <v>6730</v>
      </c>
      <c r="C566" s="410" t="s">
        <v>47</v>
      </c>
      <c r="D566" s="412">
        <f t="shared" si="8"/>
        <v>389.32993555555561</v>
      </c>
      <c r="E566" s="398" t="s">
        <v>5902</v>
      </c>
      <c r="G566" s="412">
        <v>366.09</v>
      </c>
    </row>
    <row r="567" spans="1:7" ht="14.25">
      <c r="A567" s="410" t="s">
        <v>4205</v>
      </c>
      <c r="B567" s="411" t="s">
        <v>6731</v>
      </c>
      <c r="C567" s="410" t="s">
        <v>47</v>
      </c>
      <c r="D567" s="412">
        <f t="shared" si="8"/>
        <v>428.14700962962962</v>
      </c>
      <c r="E567" s="398" t="s">
        <v>5902</v>
      </c>
      <c r="G567" s="412">
        <v>402.59</v>
      </c>
    </row>
    <row r="568" spans="1:7" ht="14.25">
      <c r="A568" s="410" t="s">
        <v>4206</v>
      </c>
      <c r="B568" s="411" t="s">
        <v>6732</v>
      </c>
      <c r="C568" s="410" t="s">
        <v>60</v>
      </c>
      <c r="D568" s="412">
        <f t="shared" si="8"/>
        <v>1142.7214866666666</v>
      </c>
      <c r="E568" s="398" t="s">
        <v>5902</v>
      </c>
      <c r="G568" s="412">
        <v>1074.51</v>
      </c>
    </row>
    <row r="569" spans="1:7" ht="14.25">
      <c r="A569" s="410" t="s">
        <v>4207</v>
      </c>
      <c r="B569" s="411" t="s">
        <v>6733</v>
      </c>
      <c r="C569" s="410" t="s">
        <v>60</v>
      </c>
      <c r="D569" s="412">
        <f t="shared" si="8"/>
        <v>1500.3171348148146</v>
      </c>
      <c r="E569" s="398" t="s">
        <v>5902</v>
      </c>
      <c r="G569" s="412">
        <v>1410.76</v>
      </c>
    </row>
    <row r="570" spans="1:7" ht="14.25">
      <c r="A570" s="410" t="s">
        <v>4208</v>
      </c>
      <c r="B570" s="411" t="s">
        <v>6734</v>
      </c>
      <c r="C570" s="410" t="s">
        <v>60</v>
      </c>
      <c r="D570" s="412">
        <f t="shared" si="8"/>
        <v>1707.4939622222223</v>
      </c>
      <c r="E570" s="398" t="s">
        <v>5902</v>
      </c>
      <c r="G570" s="412">
        <v>1605.57</v>
      </c>
    </row>
    <row r="571" spans="1:7" ht="14.25">
      <c r="A571" s="410" t="s">
        <v>4209</v>
      </c>
      <c r="B571" s="411" t="s">
        <v>6735</v>
      </c>
      <c r="C571" s="410" t="s">
        <v>60</v>
      </c>
      <c r="D571" s="412">
        <f t="shared" si="8"/>
        <v>1808.2269281481481</v>
      </c>
      <c r="E571" s="398" t="s">
        <v>5902</v>
      </c>
      <c r="G571" s="412">
        <v>1700.29</v>
      </c>
    </row>
    <row r="572" spans="1:7" ht="16.5">
      <c r="A572" s="410" t="s">
        <v>6736</v>
      </c>
      <c r="B572" s="411" t="s">
        <v>6428</v>
      </c>
      <c r="C572" s="410" t="s">
        <v>8340</v>
      </c>
      <c r="D572" s="412">
        <f t="shared" si="8"/>
        <v>513.03410148148146</v>
      </c>
      <c r="E572" s="398" t="s">
        <v>5902</v>
      </c>
      <c r="G572" s="412">
        <v>482.41</v>
      </c>
    </row>
    <row r="573" spans="1:7" ht="16.5">
      <c r="A573" s="410" t="s">
        <v>6737</v>
      </c>
      <c r="B573" s="411" t="s">
        <v>6430</v>
      </c>
      <c r="C573" s="410" t="s">
        <v>8340</v>
      </c>
      <c r="D573" s="412">
        <f t="shared" si="8"/>
        <v>556.72192074074076</v>
      </c>
      <c r="E573" s="398" t="s">
        <v>5902</v>
      </c>
      <c r="G573" s="412">
        <v>523.49</v>
      </c>
    </row>
    <row r="574" spans="1:7" ht="16.5">
      <c r="A574" s="410" t="s">
        <v>6738</v>
      </c>
      <c r="B574" s="411" t="s">
        <v>6432</v>
      </c>
      <c r="C574" s="410" t="s">
        <v>8340</v>
      </c>
      <c r="D574" s="412">
        <f t="shared" si="8"/>
        <v>567.32483111111117</v>
      </c>
      <c r="E574" s="398" t="s">
        <v>5902</v>
      </c>
      <c r="G574" s="412">
        <v>533.46</v>
      </c>
    </row>
    <row r="575" spans="1:7" ht="16.5">
      <c r="A575" s="410" t="s">
        <v>6739</v>
      </c>
      <c r="B575" s="411" t="s">
        <v>6434</v>
      </c>
      <c r="C575" s="410" t="s">
        <v>8340</v>
      </c>
      <c r="D575" s="412">
        <f t="shared" si="8"/>
        <v>587.83938888888895</v>
      </c>
      <c r="E575" s="398" t="s">
        <v>5902</v>
      </c>
      <c r="G575" s="412">
        <v>552.75</v>
      </c>
    </row>
    <row r="576" spans="1:7" ht="16.5">
      <c r="A576" s="410" t="s">
        <v>6740</v>
      </c>
      <c r="B576" s="411" t="s">
        <v>6436</v>
      </c>
      <c r="C576" s="410" t="s">
        <v>8340</v>
      </c>
      <c r="D576" s="412">
        <f t="shared" si="8"/>
        <v>601.03719407407402</v>
      </c>
      <c r="E576" s="398" t="s">
        <v>5902</v>
      </c>
      <c r="G576" s="412">
        <v>565.16</v>
      </c>
    </row>
    <row r="577" spans="1:7" ht="16.5">
      <c r="A577" s="410" t="s">
        <v>6741</v>
      </c>
      <c r="B577" s="411" t="s">
        <v>6438</v>
      </c>
      <c r="C577" s="410" t="s">
        <v>8340</v>
      </c>
      <c r="D577" s="412">
        <f t="shared" si="8"/>
        <v>618.24432444444437</v>
      </c>
      <c r="E577" s="398" t="s">
        <v>5902</v>
      </c>
      <c r="G577" s="412">
        <v>581.34</v>
      </c>
    </row>
    <row r="578" spans="1:7" ht="16.5">
      <c r="A578" s="410" t="s">
        <v>6742</v>
      </c>
      <c r="B578" s="411" t="s">
        <v>6444</v>
      </c>
      <c r="C578" s="410" t="s">
        <v>8340</v>
      </c>
      <c r="D578" s="412">
        <f t="shared" si="8"/>
        <v>628.61326888888891</v>
      </c>
      <c r="E578" s="398" t="s">
        <v>5902</v>
      </c>
      <c r="G578" s="412">
        <v>591.09</v>
      </c>
    </row>
    <row r="579" spans="1:7" ht="16.5">
      <c r="A579" s="410" t="s">
        <v>6743</v>
      </c>
      <c r="B579" s="411" t="s">
        <v>6440</v>
      </c>
      <c r="C579" s="410" t="s">
        <v>8340</v>
      </c>
      <c r="D579" s="412">
        <f t="shared" si="8"/>
        <v>514.87392444444436</v>
      </c>
      <c r="E579" s="398" t="s">
        <v>5902</v>
      </c>
      <c r="G579" s="412">
        <v>484.14</v>
      </c>
    </row>
    <row r="580" spans="1:7" ht="16.5">
      <c r="A580" s="410" t="s">
        <v>6744</v>
      </c>
      <c r="B580" s="411" t="s">
        <v>6745</v>
      </c>
      <c r="C580" s="410" t="s">
        <v>8340</v>
      </c>
      <c r="D580" s="412">
        <f t="shared" si="8"/>
        <v>1747.6829274074073</v>
      </c>
      <c r="E580" s="398" t="s">
        <v>5902</v>
      </c>
      <c r="G580" s="412">
        <v>1643.36</v>
      </c>
    </row>
    <row r="581" spans="1:7" ht="16.5">
      <c r="A581" s="410" t="s">
        <v>6746</v>
      </c>
      <c r="B581" s="411" t="s">
        <v>6747</v>
      </c>
      <c r="C581" s="410" t="s">
        <v>8340</v>
      </c>
      <c r="D581" s="412">
        <f t="shared" si="8"/>
        <v>65.6912511111111</v>
      </c>
      <c r="E581" s="398" t="s">
        <v>5902</v>
      </c>
      <c r="G581" s="412">
        <v>61.77</v>
      </c>
    </row>
    <row r="582" spans="1:7" ht="14.25">
      <c r="A582" s="410" t="s">
        <v>6748</v>
      </c>
      <c r="B582" s="411" t="s">
        <v>6749</v>
      </c>
      <c r="C582" s="410" t="s">
        <v>688</v>
      </c>
      <c r="D582" s="412">
        <f t="shared" si="8"/>
        <v>3.4669496296296298</v>
      </c>
      <c r="E582" s="398" t="s">
        <v>5902</v>
      </c>
      <c r="G582" s="412">
        <v>3.26</v>
      </c>
    </row>
    <row r="583" spans="1:7" ht="16.5">
      <c r="A583" s="410" t="s">
        <v>6750</v>
      </c>
      <c r="B583" s="411" t="s">
        <v>6446</v>
      </c>
      <c r="C583" s="410" t="s">
        <v>8340</v>
      </c>
      <c r="D583" s="412">
        <f t="shared" si="8"/>
        <v>659.51804074074073</v>
      </c>
      <c r="E583" s="398" t="s">
        <v>5902</v>
      </c>
      <c r="G583" s="412">
        <v>620.15</v>
      </c>
    </row>
    <row r="584" spans="1:7" ht="16.5">
      <c r="A584" s="410" t="s">
        <v>6751</v>
      </c>
      <c r="B584" s="411" t="s">
        <v>6448</v>
      </c>
      <c r="C584" s="410" t="s">
        <v>8340</v>
      </c>
      <c r="D584" s="412">
        <f t="shared" si="8"/>
        <v>731.76033777777775</v>
      </c>
      <c r="E584" s="398" t="s">
        <v>5902</v>
      </c>
      <c r="G584" s="412">
        <v>688.08</v>
      </c>
    </row>
    <row r="585" spans="1:7" ht="16.5">
      <c r="A585" s="410" t="s">
        <v>6752</v>
      </c>
      <c r="B585" s="411" t="s">
        <v>6753</v>
      </c>
      <c r="C585" s="410" t="s">
        <v>8340</v>
      </c>
      <c r="D585" s="412">
        <f t="shared" si="8"/>
        <v>754.74217259259251</v>
      </c>
      <c r="E585" s="398" t="s">
        <v>5902</v>
      </c>
      <c r="G585" s="412">
        <v>709.69</v>
      </c>
    </row>
    <row r="586" spans="1:7" ht="14.25">
      <c r="A586" s="410" t="s">
        <v>6754</v>
      </c>
      <c r="B586" s="411" t="s">
        <v>6755</v>
      </c>
      <c r="C586" s="410" t="s">
        <v>47</v>
      </c>
      <c r="D586" s="412">
        <f t="shared" si="8"/>
        <v>209.47394740740742</v>
      </c>
      <c r="E586" s="398" t="s">
        <v>5902</v>
      </c>
      <c r="G586" s="412">
        <v>196.97</v>
      </c>
    </row>
    <row r="587" spans="1:7" ht="14.25">
      <c r="A587" s="410" t="s">
        <v>6756</v>
      </c>
      <c r="B587" s="411" t="s">
        <v>6757</v>
      </c>
      <c r="C587" s="410" t="s">
        <v>47</v>
      </c>
      <c r="D587" s="412">
        <f t="shared" si="8"/>
        <v>215.70594888888888</v>
      </c>
      <c r="E587" s="398" t="s">
        <v>5902</v>
      </c>
      <c r="G587" s="412">
        <v>202.83</v>
      </c>
    </row>
    <row r="588" spans="1:7" ht="14.25">
      <c r="A588" s="410" t="s">
        <v>6758</v>
      </c>
      <c r="B588" s="411" t="s">
        <v>6759</v>
      </c>
      <c r="C588" s="410" t="s">
        <v>47</v>
      </c>
      <c r="D588" s="412">
        <f t="shared" ref="D588:D651" si="9">((G588*100)/135)*1.4357</f>
        <v>222.35270814814817</v>
      </c>
      <c r="E588" s="398" t="s">
        <v>5902</v>
      </c>
      <c r="G588" s="412">
        <v>209.08</v>
      </c>
    </row>
    <row r="589" spans="1:7" ht="14.25">
      <c r="A589" s="410" t="s">
        <v>6760</v>
      </c>
      <c r="B589" s="411" t="s">
        <v>6761</v>
      </c>
      <c r="C589" s="410" t="s">
        <v>47</v>
      </c>
      <c r="D589" s="412">
        <f t="shared" si="9"/>
        <v>224.24570518518519</v>
      </c>
      <c r="E589" s="398" t="s">
        <v>5902</v>
      </c>
      <c r="G589" s="412">
        <v>210.86</v>
      </c>
    </row>
    <row r="590" spans="1:7" ht="14.25">
      <c r="A590" s="410" t="s">
        <v>6762</v>
      </c>
      <c r="B590" s="411" t="s">
        <v>6763</v>
      </c>
      <c r="C590" s="410" t="s">
        <v>47</v>
      </c>
      <c r="D590" s="412">
        <f t="shared" si="9"/>
        <v>516.91580888888882</v>
      </c>
      <c r="E590" s="398" t="s">
        <v>5902</v>
      </c>
      <c r="G590" s="412">
        <v>486.06</v>
      </c>
    </row>
    <row r="591" spans="1:7" ht="14.25">
      <c r="A591" s="410" t="s">
        <v>6764</v>
      </c>
      <c r="B591" s="411" t="s">
        <v>6765</v>
      </c>
      <c r="C591" s="410" t="s">
        <v>47</v>
      </c>
      <c r="D591" s="412">
        <f t="shared" si="9"/>
        <v>638.80142148148138</v>
      </c>
      <c r="E591" s="398" t="s">
        <v>5902</v>
      </c>
      <c r="G591" s="412">
        <v>600.66999999999996</v>
      </c>
    </row>
    <row r="592" spans="1:7" ht="14.25">
      <c r="A592" s="410" t="s">
        <v>6766</v>
      </c>
      <c r="B592" s="411" t="s">
        <v>6767</v>
      </c>
      <c r="C592" s="410" t="s">
        <v>47</v>
      </c>
      <c r="D592" s="412">
        <f t="shared" si="9"/>
        <v>721.08298370370369</v>
      </c>
      <c r="E592" s="398" t="s">
        <v>5902</v>
      </c>
      <c r="G592" s="412">
        <v>678.04</v>
      </c>
    </row>
    <row r="593" spans="1:7" ht="14.25">
      <c r="A593" s="410" t="s">
        <v>6768</v>
      </c>
      <c r="B593" s="411" t="s">
        <v>6769</v>
      </c>
      <c r="C593" s="410" t="s">
        <v>47</v>
      </c>
      <c r="D593" s="412">
        <f t="shared" si="9"/>
        <v>851.33819555555556</v>
      </c>
      <c r="E593" s="398" t="s">
        <v>5902</v>
      </c>
      <c r="G593" s="412">
        <v>800.52</v>
      </c>
    </row>
    <row r="594" spans="1:7" ht="14.25">
      <c r="A594" s="410" t="s">
        <v>6770</v>
      </c>
      <c r="B594" s="411" t="s">
        <v>6771</v>
      </c>
      <c r="C594" s="410" t="s">
        <v>47</v>
      </c>
      <c r="D594" s="412">
        <f t="shared" si="9"/>
        <v>785.61504000000002</v>
      </c>
      <c r="E594" s="398" t="s">
        <v>5902</v>
      </c>
      <c r="G594" s="412">
        <v>738.72</v>
      </c>
    </row>
    <row r="595" spans="1:7" ht="14.25">
      <c r="A595" s="410" t="s">
        <v>6772</v>
      </c>
      <c r="B595" s="411" t="s">
        <v>6773</v>
      </c>
      <c r="C595" s="410" t="s">
        <v>47</v>
      </c>
      <c r="D595" s="412">
        <f t="shared" si="9"/>
        <v>967.53418222222228</v>
      </c>
      <c r="E595" s="398" t="s">
        <v>5902</v>
      </c>
      <c r="G595" s="412">
        <v>909.78</v>
      </c>
    </row>
    <row r="596" spans="1:7" ht="14.25">
      <c r="A596" s="410" t="s">
        <v>6774</v>
      </c>
      <c r="B596" s="411" t="s">
        <v>6775</v>
      </c>
      <c r="C596" s="410" t="s">
        <v>47</v>
      </c>
      <c r="D596" s="412">
        <f t="shared" si="9"/>
        <v>1088.1329822222222</v>
      </c>
      <c r="E596" s="398" t="s">
        <v>5902</v>
      </c>
      <c r="G596" s="412">
        <v>1023.18</v>
      </c>
    </row>
    <row r="597" spans="1:7" ht="14.25">
      <c r="A597" s="410" t="s">
        <v>6776</v>
      </c>
      <c r="B597" s="411" t="s">
        <v>6777</v>
      </c>
      <c r="C597" s="410" t="s">
        <v>47</v>
      </c>
      <c r="D597" s="412">
        <f t="shared" si="9"/>
        <v>1271.2751281481483</v>
      </c>
      <c r="E597" s="398" t="s">
        <v>5902</v>
      </c>
      <c r="G597" s="412">
        <v>1195.3900000000001</v>
      </c>
    </row>
    <row r="598" spans="1:7" ht="14.25">
      <c r="A598" s="410" t="s">
        <v>6778</v>
      </c>
      <c r="B598" s="411" t="s">
        <v>6779</v>
      </c>
      <c r="C598" s="410" t="s">
        <v>47</v>
      </c>
      <c r="D598" s="412">
        <f t="shared" si="9"/>
        <v>13.98478148148148</v>
      </c>
      <c r="E598" s="398" t="s">
        <v>5902</v>
      </c>
      <c r="G598" s="412">
        <v>13.15</v>
      </c>
    </row>
    <row r="599" spans="1:7" ht="14.25">
      <c r="A599" s="410" t="s">
        <v>6780</v>
      </c>
      <c r="B599" s="411" t="s">
        <v>6781</v>
      </c>
      <c r="C599" s="410" t="s">
        <v>47</v>
      </c>
      <c r="D599" s="412">
        <f t="shared" si="9"/>
        <v>21.078202962962962</v>
      </c>
      <c r="E599" s="398" t="s">
        <v>5902</v>
      </c>
      <c r="G599" s="412">
        <v>19.82</v>
      </c>
    </row>
    <row r="600" spans="1:7" ht="16.5">
      <c r="A600" s="410" t="s">
        <v>6782</v>
      </c>
      <c r="B600" s="411" t="s">
        <v>6456</v>
      </c>
      <c r="C600" s="410" t="s">
        <v>8340</v>
      </c>
      <c r="D600" s="412">
        <f t="shared" si="9"/>
        <v>298.45544296296293</v>
      </c>
      <c r="E600" s="398" t="s">
        <v>5902</v>
      </c>
      <c r="G600" s="412">
        <v>280.64</v>
      </c>
    </row>
    <row r="601" spans="1:7" ht="16.5">
      <c r="A601" s="410" t="s">
        <v>6783</v>
      </c>
      <c r="B601" s="411" t="s">
        <v>6458</v>
      </c>
      <c r="C601" s="410" t="s">
        <v>8340</v>
      </c>
      <c r="D601" s="412">
        <f t="shared" si="9"/>
        <v>447.59808592592589</v>
      </c>
      <c r="E601" s="398" t="s">
        <v>5902</v>
      </c>
      <c r="G601" s="412">
        <v>420.88</v>
      </c>
    </row>
    <row r="602" spans="1:7" ht="16.5">
      <c r="A602" s="410" t="s">
        <v>6784</v>
      </c>
      <c r="B602" s="411" t="s">
        <v>6460</v>
      </c>
      <c r="C602" s="410" t="s">
        <v>8340</v>
      </c>
      <c r="D602" s="412">
        <f t="shared" si="9"/>
        <v>191.10762222222223</v>
      </c>
      <c r="E602" s="398" t="s">
        <v>5902</v>
      </c>
      <c r="G602" s="412">
        <v>179.7</v>
      </c>
    </row>
    <row r="603" spans="1:7" ht="16.5">
      <c r="A603" s="410" t="s">
        <v>6785</v>
      </c>
      <c r="B603" s="411" t="s">
        <v>6786</v>
      </c>
      <c r="C603" s="410" t="s">
        <v>8340</v>
      </c>
      <c r="D603" s="412">
        <f t="shared" si="9"/>
        <v>840.83099851851841</v>
      </c>
      <c r="E603" s="398" t="s">
        <v>5902</v>
      </c>
      <c r="G603" s="412">
        <v>790.64</v>
      </c>
    </row>
    <row r="604" spans="1:7" ht="16.5">
      <c r="A604" s="410" t="s">
        <v>4210</v>
      </c>
      <c r="B604" s="411" t="s">
        <v>6787</v>
      </c>
      <c r="C604" s="410" t="s">
        <v>8338</v>
      </c>
      <c r="D604" s="412">
        <f t="shared" si="9"/>
        <v>172.64558370370369</v>
      </c>
      <c r="E604" s="398" t="s">
        <v>5902</v>
      </c>
      <c r="G604" s="412">
        <v>162.34</v>
      </c>
    </row>
    <row r="605" spans="1:7" ht="16.5">
      <c r="A605" s="410" t="s">
        <v>4211</v>
      </c>
      <c r="B605" s="411" t="s">
        <v>6467</v>
      </c>
      <c r="C605" s="410" t="s">
        <v>8338</v>
      </c>
      <c r="D605" s="412">
        <f t="shared" si="9"/>
        <v>190.66096000000002</v>
      </c>
      <c r="E605" s="398" t="s">
        <v>5902</v>
      </c>
      <c r="G605" s="412">
        <v>179.28</v>
      </c>
    </row>
    <row r="606" spans="1:7" ht="16.5">
      <c r="A606" s="410" t="s">
        <v>4212</v>
      </c>
      <c r="B606" s="411" t="s">
        <v>6788</v>
      </c>
      <c r="C606" s="410" t="s">
        <v>8338</v>
      </c>
      <c r="D606" s="412">
        <f t="shared" si="9"/>
        <v>226.17060666666666</v>
      </c>
      <c r="E606" s="398" t="s">
        <v>5902</v>
      </c>
      <c r="G606" s="412">
        <v>212.67</v>
      </c>
    </row>
    <row r="607" spans="1:7" ht="28.5">
      <c r="A607" s="410" t="s">
        <v>4213</v>
      </c>
      <c r="B607" s="411" t="s">
        <v>6789</v>
      </c>
      <c r="C607" s="410" t="s">
        <v>8338</v>
      </c>
      <c r="D607" s="412">
        <f t="shared" si="9"/>
        <v>235.78447925925929</v>
      </c>
      <c r="E607" s="398" t="s">
        <v>5902</v>
      </c>
      <c r="G607" s="412">
        <v>221.71</v>
      </c>
    </row>
    <row r="608" spans="1:7" ht="28.5">
      <c r="A608" s="410" t="s">
        <v>4214</v>
      </c>
      <c r="B608" s="411" t="s">
        <v>6790</v>
      </c>
      <c r="C608" s="410" t="s">
        <v>8338</v>
      </c>
      <c r="D608" s="412">
        <f t="shared" si="9"/>
        <v>283.07750074074073</v>
      </c>
      <c r="E608" s="398" t="s">
        <v>5902</v>
      </c>
      <c r="G608" s="412">
        <v>266.18</v>
      </c>
    </row>
    <row r="609" spans="1:7" ht="28.5">
      <c r="A609" s="410" t="s">
        <v>4215</v>
      </c>
      <c r="B609" s="411" t="s">
        <v>6791</v>
      </c>
      <c r="C609" s="410" t="s">
        <v>8338</v>
      </c>
      <c r="D609" s="412">
        <f t="shared" si="9"/>
        <v>312.5359377777778</v>
      </c>
      <c r="E609" s="398" t="s">
        <v>5902</v>
      </c>
      <c r="G609" s="412">
        <v>293.88</v>
      </c>
    </row>
    <row r="610" spans="1:7" ht="16.5">
      <c r="A610" s="410" t="s">
        <v>6792</v>
      </c>
      <c r="B610" s="411" t="s">
        <v>6793</v>
      </c>
      <c r="C610" s="410" t="s">
        <v>8340</v>
      </c>
      <c r="D610" s="412">
        <f t="shared" si="9"/>
        <v>630.14468222222217</v>
      </c>
      <c r="E610" s="398" t="s">
        <v>5902</v>
      </c>
      <c r="G610" s="412">
        <v>592.53</v>
      </c>
    </row>
    <row r="611" spans="1:7" ht="16.5">
      <c r="A611" s="410" t="s">
        <v>6794</v>
      </c>
      <c r="B611" s="411" t="s">
        <v>6479</v>
      </c>
      <c r="C611" s="410" t="s">
        <v>8340</v>
      </c>
      <c r="D611" s="412">
        <f t="shared" si="9"/>
        <v>834.13106518518521</v>
      </c>
      <c r="E611" s="398" t="s">
        <v>5902</v>
      </c>
      <c r="G611" s="412">
        <v>784.34</v>
      </c>
    </row>
    <row r="612" spans="1:7" ht="16.5">
      <c r="A612" s="410" t="s">
        <v>6795</v>
      </c>
      <c r="B612" s="411" t="s">
        <v>6481</v>
      </c>
      <c r="C612" s="410" t="s">
        <v>8340</v>
      </c>
      <c r="D612" s="412">
        <f t="shared" si="9"/>
        <v>788.26310888888895</v>
      </c>
      <c r="E612" s="398" t="s">
        <v>5902</v>
      </c>
      <c r="G612" s="412">
        <v>741.21</v>
      </c>
    </row>
    <row r="613" spans="1:7" ht="16.5">
      <c r="A613" s="410" t="s">
        <v>4216</v>
      </c>
      <c r="B613" s="411" t="s">
        <v>6483</v>
      </c>
      <c r="C613" s="410" t="s">
        <v>8340</v>
      </c>
      <c r="D613" s="412">
        <f t="shared" si="9"/>
        <v>1196.4166666666667</v>
      </c>
      <c r="E613" s="398" t="s">
        <v>5902</v>
      </c>
      <c r="G613" s="412">
        <v>1125</v>
      </c>
    </row>
    <row r="614" spans="1:7" ht="16.5">
      <c r="A614" s="410" t="s">
        <v>4217</v>
      </c>
      <c r="B614" s="411" t="s">
        <v>6485</v>
      </c>
      <c r="C614" s="410" t="s">
        <v>8340</v>
      </c>
      <c r="D614" s="412">
        <f t="shared" si="9"/>
        <v>444.30129333333326</v>
      </c>
      <c r="E614" s="398" t="s">
        <v>5902</v>
      </c>
      <c r="G614" s="412">
        <v>417.78</v>
      </c>
    </row>
    <row r="615" spans="1:7" ht="16.5">
      <c r="A615" s="410" t="s">
        <v>4218</v>
      </c>
      <c r="B615" s="411" t="s">
        <v>6487</v>
      </c>
      <c r="C615" s="410" t="s">
        <v>8340</v>
      </c>
      <c r="D615" s="412">
        <f t="shared" si="9"/>
        <v>768.95028518518518</v>
      </c>
      <c r="E615" s="398" t="s">
        <v>5902</v>
      </c>
      <c r="G615" s="412">
        <v>723.05</v>
      </c>
    </row>
    <row r="616" spans="1:7" ht="16.5">
      <c r="A616" s="410" t="s">
        <v>4219</v>
      </c>
      <c r="B616" s="411" t="s">
        <v>6489</v>
      </c>
      <c r="C616" s="410" t="s">
        <v>8340</v>
      </c>
      <c r="D616" s="412">
        <f t="shared" si="9"/>
        <v>609.1090185185185</v>
      </c>
      <c r="E616" s="398" t="s">
        <v>5902</v>
      </c>
      <c r="G616" s="412">
        <v>572.75</v>
      </c>
    </row>
    <row r="617" spans="1:7" ht="16.5">
      <c r="A617" s="410" t="s">
        <v>4220</v>
      </c>
      <c r="B617" s="411" t="s">
        <v>6491</v>
      </c>
      <c r="C617" s="410" t="s">
        <v>8338</v>
      </c>
      <c r="D617" s="412">
        <f t="shared" si="9"/>
        <v>49.547602222222224</v>
      </c>
      <c r="E617" s="398" t="s">
        <v>5902</v>
      </c>
      <c r="G617" s="412">
        <v>46.59</v>
      </c>
    </row>
    <row r="618" spans="1:7" ht="14.25">
      <c r="A618" s="410" t="s">
        <v>4221</v>
      </c>
      <c r="B618" s="411" t="s">
        <v>6525</v>
      </c>
      <c r="C618" s="410" t="s">
        <v>688</v>
      </c>
      <c r="D618" s="412">
        <f t="shared" si="9"/>
        <v>53.578197037037036</v>
      </c>
      <c r="E618" s="398" t="s">
        <v>5902</v>
      </c>
      <c r="G618" s="412">
        <v>50.38</v>
      </c>
    </row>
    <row r="619" spans="1:7" ht="14.25">
      <c r="A619" s="410" t="s">
        <v>4222</v>
      </c>
      <c r="B619" s="411" t="s">
        <v>6796</v>
      </c>
      <c r="C619" s="410" t="s">
        <v>47</v>
      </c>
      <c r="D619" s="412">
        <f t="shared" si="9"/>
        <v>38.412951111111106</v>
      </c>
      <c r="E619" s="398" t="s">
        <v>5902</v>
      </c>
      <c r="G619" s="412">
        <v>36.119999999999997</v>
      </c>
    </row>
    <row r="620" spans="1:7" ht="14.25">
      <c r="A620" s="410" t="s">
        <v>4223</v>
      </c>
      <c r="B620" s="411" t="s">
        <v>6797</v>
      </c>
      <c r="C620" s="410" t="s">
        <v>47</v>
      </c>
      <c r="D620" s="412">
        <f t="shared" si="9"/>
        <v>42.177675555555545</v>
      </c>
      <c r="E620" s="398" t="s">
        <v>5902</v>
      </c>
      <c r="G620" s="412">
        <v>39.659999999999997</v>
      </c>
    </row>
    <row r="621" spans="1:7" ht="14.25">
      <c r="A621" s="410" t="s">
        <v>4224</v>
      </c>
      <c r="B621" s="411" t="s">
        <v>6798</v>
      </c>
      <c r="C621" s="410" t="s">
        <v>47</v>
      </c>
      <c r="D621" s="412">
        <f t="shared" si="9"/>
        <v>29.426532592592594</v>
      </c>
      <c r="E621" s="398" t="s">
        <v>5902</v>
      </c>
      <c r="G621" s="412">
        <v>27.67</v>
      </c>
    </row>
    <row r="622" spans="1:7" ht="14.25">
      <c r="A622" s="410" t="s">
        <v>4225</v>
      </c>
      <c r="B622" s="411" t="s">
        <v>6799</v>
      </c>
      <c r="C622" s="410" t="s">
        <v>47</v>
      </c>
      <c r="D622" s="412">
        <f t="shared" si="9"/>
        <v>43.996228888888893</v>
      </c>
      <c r="E622" s="398" t="s">
        <v>5902</v>
      </c>
      <c r="G622" s="412">
        <v>41.37</v>
      </c>
    </row>
    <row r="623" spans="1:7" ht="14.25">
      <c r="A623" s="410" t="s">
        <v>4226</v>
      </c>
      <c r="B623" s="411" t="s">
        <v>6800</v>
      </c>
      <c r="C623" s="410" t="s">
        <v>47</v>
      </c>
      <c r="D623" s="412">
        <f t="shared" si="9"/>
        <v>41.316255555555557</v>
      </c>
      <c r="E623" s="398" t="s">
        <v>5902</v>
      </c>
      <c r="G623" s="412">
        <v>38.85</v>
      </c>
    </row>
    <row r="624" spans="1:7" ht="14.25">
      <c r="A624" s="410" t="s">
        <v>4227</v>
      </c>
      <c r="B624" s="411" t="s">
        <v>6801</v>
      </c>
      <c r="C624" s="410" t="s">
        <v>47</v>
      </c>
      <c r="D624" s="412">
        <f t="shared" si="9"/>
        <v>49.249827407407409</v>
      </c>
      <c r="E624" s="398" t="s">
        <v>5902</v>
      </c>
      <c r="G624" s="412">
        <v>46.31</v>
      </c>
    </row>
    <row r="625" spans="1:7" ht="14.25">
      <c r="A625" s="410" t="s">
        <v>4228</v>
      </c>
      <c r="B625" s="411" t="s">
        <v>6802</v>
      </c>
      <c r="C625" s="410" t="s">
        <v>47</v>
      </c>
      <c r="D625" s="412">
        <f t="shared" si="9"/>
        <v>39.274371111111108</v>
      </c>
      <c r="E625" s="398" t="s">
        <v>5902</v>
      </c>
      <c r="G625" s="412">
        <v>36.93</v>
      </c>
    </row>
    <row r="626" spans="1:7" ht="14.25">
      <c r="A626" s="410" t="s">
        <v>4229</v>
      </c>
      <c r="B626" s="411" t="s">
        <v>6803</v>
      </c>
      <c r="C626" s="410" t="s">
        <v>47</v>
      </c>
      <c r="D626" s="412">
        <f t="shared" si="9"/>
        <v>47.122864444444446</v>
      </c>
      <c r="E626" s="398" t="s">
        <v>5902</v>
      </c>
      <c r="G626" s="412">
        <v>44.31</v>
      </c>
    </row>
    <row r="627" spans="1:7" ht="14.25">
      <c r="A627" s="410" t="s">
        <v>4230</v>
      </c>
      <c r="B627" s="411" t="s">
        <v>6804</v>
      </c>
      <c r="C627" s="410" t="s">
        <v>47</v>
      </c>
      <c r="D627" s="412">
        <f t="shared" si="9"/>
        <v>26.28926222222222</v>
      </c>
      <c r="E627" s="398" t="s">
        <v>5902</v>
      </c>
      <c r="G627" s="412">
        <v>24.72</v>
      </c>
    </row>
    <row r="628" spans="1:7" ht="14.25">
      <c r="A628" s="410" t="s">
        <v>4231</v>
      </c>
      <c r="B628" s="411" t="s">
        <v>6805</v>
      </c>
      <c r="C628" s="410" t="s">
        <v>47</v>
      </c>
      <c r="D628" s="412">
        <f t="shared" si="9"/>
        <v>107.7413088888889</v>
      </c>
      <c r="E628" s="398" t="s">
        <v>5902</v>
      </c>
      <c r="G628" s="412">
        <v>101.31</v>
      </c>
    </row>
    <row r="629" spans="1:7" ht="14.25">
      <c r="A629" s="410" t="s">
        <v>4232</v>
      </c>
      <c r="B629" s="411" t="s">
        <v>6531</v>
      </c>
      <c r="C629" s="410" t="s">
        <v>47</v>
      </c>
      <c r="D629" s="412">
        <f t="shared" si="9"/>
        <v>33.329509629629626</v>
      </c>
      <c r="E629" s="398" t="s">
        <v>5902</v>
      </c>
      <c r="G629" s="412">
        <v>31.34</v>
      </c>
    </row>
    <row r="630" spans="1:7" ht="14.25">
      <c r="A630" s="410" t="s">
        <v>4233</v>
      </c>
      <c r="B630" s="411" t="s">
        <v>6532</v>
      </c>
      <c r="C630" s="410" t="s">
        <v>47</v>
      </c>
      <c r="D630" s="412">
        <f t="shared" si="9"/>
        <v>75.836864444444444</v>
      </c>
      <c r="E630" s="398" t="s">
        <v>5902</v>
      </c>
      <c r="G630" s="412">
        <v>71.31</v>
      </c>
    </row>
    <row r="631" spans="1:7" ht="14.25">
      <c r="A631" s="410" t="s">
        <v>4234</v>
      </c>
      <c r="B631" s="411" t="s">
        <v>6533</v>
      </c>
      <c r="C631" s="410" t="s">
        <v>47</v>
      </c>
      <c r="D631" s="412">
        <f t="shared" si="9"/>
        <v>138.32703629629631</v>
      </c>
      <c r="E631" s="398" t="s">
        <v>5902</v>
      </c>
      <c r="G631" s="412">
        <v>130.07</v>
      </c>
    </row>
    <row r="632" spans="1:7" ht="16.5">
      <c r="A632" s="410" t="s">
        <v>4235</v>
      </c>
      <c r="B632" s="411" t="s">
        <v>6806</v>
      </c>
      <c r="C632" s="410" t="s">
        <v>8340</v>
      </c>
      <c r="D632" s="412">
        <f t="shared" si="9"/>
        <v>68.92423481481481</v>
      </c>
      <c r="E632" s="398" t="s">
        <v>5902</v>
      </c>
      <c r="G632" s="412">
        <v>64.81</v>
      </c>
    </row>
    <row r="633" spans="1:7" ht="16.5">
      <c r="A633" s="410" t="s">
        <v>4236</v>
      </c>
      <c r="B633" s="411" t="s">
        <v>6807</v>
      </c>
      <c r="C633" s="410" t="s">
        <v>8338</v>
      </c>
      <c r="D633" s="412">
        <f t="shared" si="9"/>
        <v>801.0461562962962</v>
      </c>
      <c r="E633" s="398" t="s">
        <v>5902</v>
      </c>
      <c r="G633" s="412">
        <v>753.23</v>
      </c>
    </row>
    <row r="634" spans="1:7" ht="16.5">
      <c r="A634" s="410" t="s">
        <v>4237</v>
      </c>
      <c r="B634" s="411" t="s">
        <v>6808</v>
      </c>
      <c r="C634" s="410" t="s">
        <v>8338</v>
      </c>
      <c r="D634" s="412">
        <f t="shared" si="9"/>
        <v>976.90345407407403</v>
      </c>
      <c r="E634" s="398" t="s">
        <v>5902</v>
      </c>
      <c r="G634" s="412">
        <v>918.59</v>
      </c>
    </row>
    <row r="635" spans="1:7" ht="16.5">
      <c r="A635" s="410" t="s">
        <v>4238</v>
      </c>
      <c r="B635" s="411" t="s">
        <v>6809</v>
      </c>
      <c r="C635" s="410" t="s">
        <v>8338</v>
      </c>
      <c r="D635" s="412">
        <f t="shared" si="9"/>
        <v>1166.1393488888889</v>
      </c>
      <c r="E635" s="398" t="s">
        <v>5902</v>
      </c>
      <c r="G635" s="412">
        <v>1096.53</v>
      </c>
    </row>
    <row r="636" spans="1:7" ht="16.5">
      <c r="A636" s="410" t="s">
        <v>4239</v>
      </c>
      <c r="B636" s="411" t="s">
        <v>6810</v>
      </c>
      <c r="C636" s="410" t="s">
        <v>8338</v>
      </c>
      <c r="D636" s="412">
        <f t="shared" si="9"/>
        <v>1414.1751348148148</v>
      </c>
      <c r="E636" s="398" t="s">
        <v>5902</v>
      </c>
      <c r="G636" s="412">
        <v>1329.76</v>
      </c>
    </row>
    <row r="637" spans="1:7" ht="28.5">
      <c r="A637" s="410" t="s">
        <v>4240</v>
      </c>
      <c r="B637" s="411" t="s">
        <v>6811</v>
      </c>
      <c r="C637" s="410" t="s">
        <v>8338</v>
      </c>
      <c r="D637" s="412">
        <f t="shared" si="9"/>
        <v>1242.2846229629631</v>
      </c>
      <c r="E637" s="398" t="s">
        <v>5902</v>
      </c>
      <c r="G637" s="412">
        <v>1168.1300000000001</v>
      </c>
    </row>
    <row r="638" spans="1:7" ht="28.5">
      <c r="A638" s="410" t="s">
        <v>4241</v>
      </c>
      <c r="B638" s="411" t="s">
        <v>6812</v>
      </c>
      <c r="C638" s="410" t="s">
        <v>8338</v>
      </c>
      <c r="D638" s="412">
        <f t="shared" si="9"/>
        <v>1501.2104592592591</v>
      </c>
      <c r="E638" s="398" t="s">
        <v>5902</v>
      </c>
      <c r="G638" s="412">
        <v>1411.6</v>
      </c>
    </row>
    <row r="639" spans="1:7" ht="28.5">
      <c r="A639" s="410" t="s">
        <v>4242</v>
      </c>
      <c r="B639" s="411" t="s">
        <v>6813</v>
      </c>
      <c r="C639" s="410" t="s">
        <v>8338</v>
      </c>
      <c r="D639" s="412">
        <f t="shared" si="9"/>
        <v>1762.1037362962961</v>
      </c>
      <c r="E639" s="398" t="s">
        <v>5902</v>
      </c>
      <c r="G639" s="412">
        <v>1656.92</v>
      </c>
    </row>
    <row r="640" spans="1:7" ht="28.5">
      <c r="A640" s="410" t="s">
        <v>4243</v>
      </c>
      <c r="B640" s="411" t="s">
        <v>6814</v>
      </c>
      <c r="C640" s="410" t="s">
        <v>8338</v>
      </c>
      <c r="D640" s="412">
        <f t="shared" si="9"/>
        <v>2208.2661222222218</v>
      </c>
      <c r="E640" s="398" t="s">
        <v>5902</v>
      </c>
      <c r="G640" s="412">
        <v>2076.4499999999998</v>
      </c>
    </row>
    <row r="641" spans="1:7" ht="28.5">
      <c r="A641" s="410" t="s">
        <v>4244</v>
      </c>
      <c r="B641" s="411" t="s">
        <v>6815</v>
      </c>
      <c r="C641" s="410" t="s">
        <v>8338</v>
      </c>
      <c r="D641" s="412">
        <f t="shared" si="9"/>
        <v>928.99361333333343</v>
      </c>
      <c r="E641" s="398" t="s">
        <v>5902</v>
      </c>
      <c r="G641" s="412">
        <v>873.54</v>
      </c>
    </row>
    <row r="642" spans="1:7" ht="28.5">
      <c r="A642" s="410" t="s">
        <v>4245</v>
      </c>
      <c r="B642" s="411" t="s">
        <v>6816</v>
      </c>
      <c r="C642" s="410" t="s">
        <v>8338</v>
      </c>
      <c r="D642" s="412">
        <f t="shared" si="9"/>
        <v>970.33113851851851</v>
      </c>
      <c r="E642" s="398" t="s">
        <v>5902</v>
      </c>
      <c r="G642" s="412">
        <v>912.41</v>
      </c>
    </row>
    <row r="643" spans="1:7" ht="28.5">
      <c r="A643" s="410" t="s">
        <v>4246</v>
      </c>
      <c r="B643" s="411" t="s">
        <v>6817</v>
      </c>
      <c r="C643" s="410" t="s">
        <v>8338</v>
      </c>
      <c r="D643" s="412">
        <f t="shared" si="9"/>
        <v>1170.499622962963</v>
      </c>
      <c r="E643" s="398" t="s">
        <v>5902</v>
      </c>
      <c r="G643" s="412">
        <v>1100.6300000000001</v>
      </c>
    </row>
    <row r="644" spans="1:7" ht="28.5">
      <c r="A644" s="410" t="s">
        <v>4247</v>
      </c>
      <c r="B644" s="411" t="s">
        <v>6818</v>
      </c>
      <c r="C644" s="410" t="s">
        <v>8338</v>
      </c>
      <c r="D644" s="412">
        <f t="shared" si="9"/>
        <v>1018.2197096296295</v>
      </c>
      <c r="E644" s="398" t="s">
        <v>5902</v>
      </c>
      <c r="G644" s="412">
        <v>957.44</v>
      </c>
    </row>
    <row r="645" spans="1:7" ht="28.5">
      <c r="A645" s="410" t="s">
        <v>4248</v>
      </c>
      <c r="B645" s="411" t="s">
        <v>6819</v>
      </c>
      <c r="C645" s="410" t="s">
        <v>8338</v>
      </c>
      <c r="D645" s="412">
        <f t="shared" si="9"/>
        <v>1170.499622962963</v>
      </c>
      <c r="E645" s="398" t="s">
        <v>5902</v>
      </c>
      <c r="G645" s="412">
        <v>1100.6300000000001</v>
      </c>
    </row>
    <row r="646" spans="1:7" ht="28.5">
      <c r="A646" s="410" t="s">
        <v>4249</v>
      </c>
      <c r="B646" s="411" t="s">
        <v>6820</v>
      </c>
      <c r="C646" s="410" t="s">
        <v>8338</v>
      </c>
      <c r="D646" s="412">
        <f t="shared" si="9"/>
        <v>1229.2782444444445</v>
      </c>
      <c r="E646" s="398" t="s">
        <v>5902</v>
      </c>
      <c r="G646" s="412">
        <v>1155.9000000000001</v>
      </c>
    </row>
    <row r="647" spans="1:7" ht="28.5">
      <c r="A647" s="410" t="s">
        <v>4250</v>
      </c>
      <c r="B647" s="411" t="s">
        <v>6821</v>
      </c>
      <c r="C647" s="410" t="s">
        <v>8338</v>
      </c>
      <c r="D647" s="412">
        <f t="shared" si="9"/>
        <v>1229.2782444444445</v>
      </c>
      <c r="E647" s="398" t="s">
        <v>5902</v>
      </c>
      <c r="G647" s="412">
        <v>1155.9000000000001</v>
      </c>
    </row>
    <row r="648" spans="1:7" ht="28.5">
      <c r="A648" s="410" t="s">
        <v>4251</v>
      </c>
      <c r="B648" s="411" t="s">
        <v>6822</v>
      </c>
      <c r="C648" s="410" t="s">
        <v>8338</v>
      </c>
      <c r="D648" s="412">
        <f t="shared" si="9"/>
        <v>1418.5141392592593</v>
      </c>
      <c r="E648" s="398" t="s">
        <v>5902</v>
      </c>
      <c r="G648" s="412">
        <v>1333.84</v>
      </c>
    </row>
    <row r="649" spans="1:7" ht="28.5">
      <c r="A649" s="410" t="s">
        <v>4252</v>
      </c>
      <c r="B649" s="411" t="s">
        <v>6823</v>
      </c>
      <c r="C649" s="410" t="s">
        <v>8338</v>
      </c>
      <c r="D649" s="412">
        <f t="shared" si="9"/>
        <v>1418.5141392592593</v>
      </c>
      <c r="E649" s="398" t="s">
        <v>5902</v>
      </c>
      <c r="G649" s="412">
        <v>1333.84</v>
      </c>
    </row>
    <row r="650" spans="1:7" ht="28.5">
      <c r="A650" s="410" t="s">
        <v>4253</v>
      </c>
      <c r="B650" s="411" t="s">
        <v>6824</v>
      </c>
      <c r="C650" s="410" t="s">
        <v>8338</v>
      </c>
      <c r="D650" s="412">
        <f t="shared" si="9"/>
        <v>1490.3310437037035</v>
      </c>
      <c r="E650" s="398" t="s">
        <v>5902</v>
      </c>
      <c r="G650" s="412">
        <v>1401.37</v>
      </c>
    </row>
    <row r="651" spans="1:7" ht="16.5">
      <c r="A651" s="410" t="s">
        <v>4254</v>
      </c>
      <c r="B651" s="411" t="s">
        <v>6825</v>
      </c>
      <c r="C651" s="410" t="s">
        <v>8338</v>
      </c>
      <c r="D651" s="412">
        <f t="shared" si="9"/>
        <v>1600.528994814815</v>
      </c>
      <c r="E651" s="398" t="s">
        <v>5902</v>
      </c>
      <c r="G651" s="412">
        <v>1504.99</v>
      </c>
    </row>
    <row r="652" spans="1:7" ht="28.5">
      <c r="A652" s="410" t="s">
        <v>4255</v>
      </c>
      <c r="B652" s="411" t="s">
        <v>6826</v>
      </c>
      <c r="C652" s="410" t="s">
        <v>8338</v>
      </c>
      <c r="D652" s="412">
        <f t="shared" ref="D652:D715" si="10">((G652*100)/135)*1.4357</f>
        <v>1646.9499614814815</v>
      </c>
      <c r="E652" s="398" t="s">
        <v>5902</v>
      </c>
      <c r="G652" s="412">
        <v>1548.64</v>
      </c>
    </row>
    <row r="653" spans="1:7" ht="28.5">
      <c r="A653" s="410" t="s">
        <v>4256</v>
      </c>
      <c r="B653" s="411" t="s">
        <v>1267</v>
      </c>
      <c r="C653" s="410" t="s">
        <v>8338</v>
      </c>
      <c r="D653" s="412">
        <f t="shared" si="10"/>
        <v>728.83576370370372</v>
      </c>
      <c r="E653" s="398" t="s">
        <v>5902</v>
      </c>
      <c r="G653" s="412">
        <v>685.33</v>
      </c>
    </row>
    <row r="654" spans="1:7" ht="28.5">
      <c r="A654" s="410" t="s">
        <v>4257</v>
      </c>
      <c r="B654" s="411" t="s">
        <v>1269</v>
      </c>
      <c r="C654" s="410" t="s">
        <v>8338</v>
      </c>
      <c r="D654" s="412">
        <f t="shared" si="10"/>
        <v>779.26605555555557</v>
      </c>
      <c r="E654" s="398" t="s">
        <v>5902</v>
      </c>
      <c r="G654" s="412">
        <v>732.75</v>
      </c>
    </row>
    <row r="655" spans="1:7" ht="28.5">
      <c r="A655" s="410" t="s">
        <v>4258</v>
      </c>
      <c r="B655" s="411" t="s">
        <v>1271</v>
      </c>
      <c r="C655" s="410" t="s">
        <v>8338</v>
      </c>
      <c r="D655" s="412">
        <f t="shared" si="10"/>
        <v>941.35126814814805</v>
      </c>
      <c r="E655" s="398" t="s">
        <v>5902</v>
      </c>
      <c r="G655" s="412">
        <v>885.16</v>
      </c>
    </row>
    <row r="656" spans="1:7" ht="28.5">
      <c r="A656" s="410" t="s">
        <v>4259</v>
      </c>
      <c r="B656" s="411" t="s">
        <v>6827</v>
      </c>
      <c r="C656" s="410" t="s">
        <v>8338</v>
      </c>
      <c r="D656" s="412">
        <f t="shared" si="10"/>
        <v>1123.3873933333334</v>
      </c>
      <c r="E656" s="398" t="s">
        <v>5902</v>
      </c>
      <c r="G656" s="412">
        <v>1056.33</v>
      </c>
    </row>
    <row r="657" spans="1:7" ht="28.5">
      <c r="A657" s="410" t="s">
        <v>4260</v>
      </c>
      <c r="B657" s="411" t="s">
        <v>6828</v>
      </c>
      <c r="C657" s="410" t="s">
        <v>8338</v>
      </c>
      <c r="D657" s="412">
        <f t="shared" si="10"/>
        <v>1426.8518340740741</v>
      </c>
      <c r="E657" s="398" t="s">
        <v>5902</v>
      </c>
      <c r="G657" s="412">
        <v>1341.68</v>
      </c>
    </row>
    <row r="658" spans="1:7" ht="28.5">
      <c r="A658" s="410" t="s">
        <v>4261</v>
      </c>
      <c r="B658" s="411" t="s">
        <v>1277</v>
      </c>
      <c r="C658" s="410" t="s">
        <v>8338</v>
      </c>
      <c r="D658" s="412">
        <f t="shared" si="10"/>
        <v>997.83276962962964</v>
      </c>
      <c r="E658" s="398" t="s">
        <v>5902</v>
      </c>
      <c r="G658" s="412">
        <v>938.27</v>
      </c>
    </row>
    <row r="659" spans="1:7" ht="28.5">
      <c r="A659" s="410" t="s">
        <v>4262</v>
      </c>
      <c r="B659" s="411" t="s">
        <v>1279</v>
      </c>
      <c r="C659" s="410" t="s">
        <v>8338</v>
      </c>
      <c r="D659" s="412">
        <f t="shared" si="10"/>
        <v>1234.1702592592594</v>
      </c>
      <c r="E659" s="398" t="s">
        <v>5902</v>
      </c>
      <c r="G659" s="412">
        <v>1160.5</v>
      </c>
    </row>
    <row r="660" spans="1:7" ht="28.5">
      <c r="A660" s="410" t="s">
        <v>4263</v>
      </c>
      <c r="B660" s="411" t="s">
        <v>6829</v>
      </c>
      <c r="C660" s="410" t="s">
        <v>8338</v>
      </c>
      <c r="D660" s="412">
        <f t="shared" si="10"/>
        <v>1423.7996422222222</v>
      </c>
      <c r="E660" s="398" t="s">
        <v>5902</v>
      </c>
      <c r="G660" s="412">
        <v>1338.81</v>
      </c>
    </row>
    <row r="661" spans="1:7" ht="28.5">
      <c r="A661" s="410" t="s">
        <v>4264</v>
      </c>
      <c r="B661" s="411" t="s">
        <v>1283</v>
      </c>
      <c r="C661" s="410" t="s">
        <v>8338</v>
      </c>
      <c r="D661" s="412">
        <f t="shared" si="10"/>
        <v>1813.4698918518518</v>
      </c>
      <c r="E661" s="398" t="s">
        <v>5902</v>
      </c>
      <c r="G661" s="412">
        <v>1705.22</v>
      </c>
    </row>
    <row r="662" spans="1:7" ht="28.5">
      <c r="A662" s="410" t="s">
        <v>4265</v>
      </c>
      <c r="B662" s="411" t="s">
        <v>1285</v>
      </c>
      <c r="C662" s="410" t="s">
        <v>8338</v>
      </c>
      <c r="D662" s="412">
        <f t="shared" si="10"/>
        <v>2191.282322962963</v>
      </c>
      <c r="E662" s="398" t="s">
        <v>5902</v>
      </c>
      <c r="G662" s="412">
        <v>2060.48</v>
      </c>
    </row>
    <row r="663" spans="1:7" ht="28.5">
      <c r="A663" s="410" t="s">
        <v>4266</v>
      </c>
      <c r="B663" s="411" t="s">
        <v>6830</v>
      </c>
      <c r="C663" s="410" t="s">
        <v>8338</v>
      </c>
      <c r="D663" s="412">
        <f t="shared" si="10"/>
        <v>724.57120296296296</v>
      </c>
      <c r="E663" s="398" t="s">
        <v>5902</v>
      </c>
      <c r="G663" s="412">
        <v>681.32</v>
      </c>
    </row>
    <row r="664" spans="1:7" ht="28.5">
      <c r="A664" s="410" t="s">
        <v>4267</v>
      </c>
      <c r="B664" s="411" t="s">
        <v>6831</v>
      </c>
      <c r="C664" s="410" t="s">
        <v>8338</v>
      </c>
      <c r="D664" s="412">
        <f t="shared" si="10"/>
        <v>774.69308518518517</v>
      </c>
      <c r="E664" s="398" t="s">
        <v>5902</v>
      </c>
      <c r="G664" s="412">
        <v>728.45</v>
      </c>
    </row>
    <row r="665" spans="1:7" ht="28.5">
      <c r="A665" s="410" t="s">
        <v>4268</v>
      </c>
      <c r="B665" s="411" t="s">
        <v>6832</v>
      </c>
      <c r="C665" s="410" t="s">
        <v>8338</v>
      </c>
      <c r="D665" s="412">
        <f t="shared" si="10"/>
        <v>821.33738296296292</v>
      </c>
      <c r="E665" s="398" t="s">
        <v>5902</v>
      </c>
      <c r="G665" s="412">
        <v>772.31</v>
      </c>
    </row>
    <row r="666" spans="1:7" ht="28.5">
      <c r="A666" s="410" t="s">
        <v>4269</v>
      </c>
      <c r="B666" s="411" t="s">
        <v>6833</v>
      </c>
      <c r="C666" s="410" t="s">
        <v>8338</v>
      </c>
      <c r="D666" s="412">
        <f t="shared" si="10"/>
        <v>818.4234437037037</v>
      </c>
      <c r="E666" s="398" t="s">
        <v>5902</v>
      </c>
      <c r="G666" s="412">
        <v>769.57</v>
      </c>
    </row>
    <row r="667" spans="1:7" ht="28.5">
      <c r="A667" s="410" t="s">
        <v>4270</v>
      </c>
      <c r="B667" s="411" t="s">
        <v>6834</v>
      </c>
      <c r="C667" s="410" t="s">
        <v>8338</v>
      </c>
      <c r="D667" s="412">
        <f t="shared" si="10"/>
        <v>934.09832444444453</v>
      </c>
      <c r="E667" s="398" t="s">
        <v>5902</v>
      </c>
      <c r="G667" s="412">
        <v>878.34</v>
      </c>
    </row>
    <row r="668" spans="1:7" ht="28.5">
      <c r="A668" s="410" t="s">
        <v>4271</v>
      </c>
      <c r="B668" s="411" t="s">
        <v>6835</v>
      </c>
      <c r="C668" s="410" t="s">
        <v>8338</v>
      </c>
      <c r="D668" s="412">
        <f t="shared" si="10"/>
        <v>1031.5344977777779</v>
      </c>
      <c r="E668" s="398" t="s">
        <v>5902</v>
      </c>
      <c r="G668" s="412">
        <v>969.96</v>
      </c>
    </row>
    <row r="669" spans="1:7" ht="28.5">
      <c r="A669" s="410" t="s">
        <v>4272</v>
      </c>
      <c r="B669" s="411" t="s">
        <v>6836</v>
      </c>
      <c r="C669" s="410" t="s">
        <v>8338</v>
      </c>
      <c r="D669" s="412">
        <f t="shared" si="10"/>
        <v>1006.4788740740742</v>
      </c>
      <c r="E669" s="398" t="s">
        <v>5902</v>
      </c>
      <c r="G669" s="412">
        <v>946.4</v>
      </c>
    </row>
    <row r="670" spans="1:7" ht="28.5">
      <c r="A670" s="410" t="s">
        <v>4273</v>
      </c>
      <c r="B670" s="411" t="s">
        <v>6837</v>
      </c>
      <c r="C670" s="410" t="s">
        <v>8338</v>
      </c>
      <c r="D670" s="412">
        <f t="shared" si="10"/>
        <v>1152.2183762962964</v>
      </c>
      <c r="E670" s="398" t="s">
        <v>5902</v>
      </c>
      <c r="G670" s="412">
        <v>1083.44</v>
      </c>
    </row>
    <row r="671" spans="1:7" ht="28.5">
      <c r="A671" s="410" t="s">
        <v>4274</v>
      </c>
      <c r="B671" s="411" t="s">
        <v>6838</v>
      </c>
      <c r="C671" s="410" t="s">
        <v>8338</v>
      </c>
      <c r="D671" s="412">
        <f t="shared" si="10"/>
        <v>1231.5221903703705</v>
      </c>
      <c r="E671" s="398" t="s">
        <v>5902</v>
      </c>
      <c r="G671" s="412">
        <v>1158.01</v>
      </c>
    </row>
    <row r="672" spans="1:7" ht="28.5">
      <c r="A672" s="410" t="s">
        <v>4275</v>
      </c>
      <c r="B672" s="411" t="s">
        <v>6839</v>
      </c>
      <c r="C672" s="410" t="s">
        <v>8338</v>
      </c>
      <c r="D672" s="412">
        <f t="shared" si="10"/>
        <v>1196.8952333333332</v>
      </c>
      <c r="E672" s="398" t="s">
        <v>5902</v>
      </c>
      <c r="G672" s="412">
        <v>1125.45</v>
      </c>
    </row>
    <row r="673" spans="1:7" ht="28.5">
      <c r="A673" s="410" t="s">
        <v>4276</v>
      </c>
      <c r="B673" s="411" t="s">
        <v>6840</v>
      </c>
      <c r="C673" s="410" t="s">
        <v>8338</v>
      </c>
      <c r="D673" s="412">
        <f t="shared" si="10"/>
        <v>1312.1872607407406</v>
      </c>
      <c r="E673" s="398" t="s">
        <v>5902</v>
      </c>
      <c r="G673" s="412">
        <v>1233.8599999999999</v>
      </c>
    </row>
    <row r="674" spans="1:7" ht="28.5">
      <c r="A674" s="410" t="s">
        <v>4277</v>
      </c>
      <c r="B674" s="411" t="s">
        <v>6841</v>
      </c>
      <c r="C674" s="410" t="s">
        <v>8338</v>
      </c>
      <c r="D674" s="412">
        <f t="shared" si="10"/>
        <v>1359.4802822222223</v>
      </c>
      <c r="E674" s="398" t="s">
        <v>5902</v>
      </c>
      <c r="G674" s="412">
        <v>1278.33</v>
      </c>
    </row>
    <row r="675" spans="1:7" ht="28.5">
      <c r="A675" s="410" t="s">
        <v>4278</v>
      </c>
      <c r="B675" s="411" t="s">
        <v>6842</v>
      </c>
      <c r="C675" s="410" t="s">
        <v>8338</v>
      </c>
      <c r="D675" s="412">
        <f t="shared" si="10"/>
        <v>1329.2986777777778</v>
      </c>
      <c r="E675" s="398" t="s">
        <v>5902</v>
      </c>
      <c r="G675" s="412">
        <v>1249.95</v>
      </c>
    </row>
    <row r="676" spans="1:7" ht="28.5">
      <c r="A676" s="410" t="s">
        <v>4279</v>
      </c>
      <c r="B676" s="411" t="s">
        <v>6843</v>
      </c>
      <c r="C676" s="410" t="s">
        <v>8338</v>
      </c>
      <c r="D676" s="412">
        <f t="shared" si="10"/>
        <v>1575.6860674074073</v>
      </c>
      <c r="E676" s="398" t="s">
        <v>5902</v>
      </c>
      <c r="G676" s="412">
        <v>1481.63</v>
      </c>
    </row>
    <row r="677" spans="1:7" ht="28.5">
      <c r="A677" s="410" t="s">
        <v>4280</v>
      </c>
      <c r="B677" s="411" t="s">
        <v>6844</v>
      </c>
      <c r="C677" s="410" t="s">
        <v>8338</v>
      </c>
      <c r="D677" s="412">
        <f t="shared" si="10"/>
        <v>1940.1092666666666</v>
      </c>
      <c r="E677" s="398" t="s">
        <v>5902</v>
      </c>
      <c r="G677" s="412">
        <v>1824.3</v>
      </c>
    </row>
    <row r="678" spans="1:7" ht="28.5">
      <c r="A678" s="410" t="s">
        <v>4281</v>
      </c>
      <c r="B678" s="411" t="s">
        <v>1317</v>
      </c>
      <c r="C678" s="410" t="s">
        <v>8338</v>
      </c>
      <c r="D678" s="412">
        <f t="shared" si="10"/>
        <v>579.32090222222223</v>
      </c>
      <c r="E678" s="398" t="s">
        <v>5902</v>
      </c>
      <c r="G678" s="412">
        <v>544.74</v>
      </c>
    </row>
    <row r="679" spans="1:7" ht="28.5">
      <c r="A679" s="410" t="s">
        <v>4282</v>
      </c>
      <c r="B679" s="411" t="s">
        <v>1319</v>
      </c>
      <c r="C679" s="410" t="s">
        <v>8338</v>
      </c>
      <c r="D679" s="412">
        <f t="shared" si="10"/>
        <v>715.20193111111109</v>
      </c>
      <c r="E679" s="398" t="s">
        <v>5902</v>
      </c>
      <c r="G679" s="412">
        <v>672.51</v>
      </c>
    </row>
    <row r="680" spans="1:7" ht="28.5">
      <c r="A680" s="410" t="s">
        <v>4283</v>
      </c>
      <c r="B680" s="411" t="s">
        <v>1321</v>
      </c>
      <c r="C680" s="410" t="s">
        <v>8338</v>
      </c>
      <c r="D680" s="412">
        <f t="shared" si="10"/>
        <v>837.27897037037042</v>
      </c>
      <c r="E680" s="398" t="s">
        <v>5902</v>
      </c>
      <c r="G680" s="412">
        <v>787.3</v>
      </c>
    </row>
    <row r="681" spans="1:7" ht="28.5">
      <c r="A681" s="410" t="s">
        <v>4284</v>
      </c>
      <c r="B681" s="411" t="s">
        <v>1323</v>
      </c>
      <c r="C681" s="410" t="s">
        <v>8338</v>
      </c>
      <c r="D681" s="412">
        <f t="shared" si="10"/>
        <v>952.28385777777771</v>
      </c>
      <c r="E681" s="398" t="s">
        <v>5902</v>
      </c>
      <c r="G681" s="412">
        <v>895.44</v>
      </c>
    </row>
    <row r="682" spans="1:7" ht="28.5">
      <c r="A682" s="410" t="s">
        <v>4285</v>
      </c>
      <c r="B682" s="411" t="s">
        <v>1325</v>
      </c>
      <c r="C682" s="410" t="s">
        <v>8338</v>
      </c>
      <c r="D682" s="412">
        <f t="shared" si="10"/>
        <v>1067.363188888889</v>
      </c>
      <c r="E682" s="398" t="s">
        <v>5902</v>
      </c>
      <c r="G682" s="412">
        <v>1003.65</v>
      </c>
    </row>
    <row r="683" spans="1:7" ht="28.5">
      <c r="A683" s="410" t="s">
        <v>4286</v>
      </c>
      <c r="B683" s="411" t="s">
        <v>1327</v>
      </c>
      <c r="C683" s="410" t="s">
        <v>8338</v>
      </c>
      <c r="D683" s="412">
        <f t="shared" si="10"/>
        <v>639.41824074074077</v>
      </c>
      <c r="E683" s="398" t="s">
        <v>5902</v>
      </c>
      <c r="G683" s="412">
        <v>601.25</v>
      </c>
    </row>
    <row r="684" spans="1:7" ht="28.5">
      <c r="A684" s="410" t="s">
        <v>4287</v>
      </c>
      <c r="B684" s="411" t="s">
        <v>1329</v>
      </c>
      <c r="C684" s="410" t="s">
        <v>8338</v>
      </c>
      <c r="D684" s="412">
        <f t="shared" si="10"/>
        <v>715.20193111111109</v>
      </c>
      <c r="E684" s="398" t="s">
        <v>5902</v>
      </c>
      <c r="G684" s="412">
        <v>672.51</v>
      </c>
    </row>
    <row r="685" spans="1:7" ht="28.5">
      <c r="A685" s="410" t="s">
        <v>4288</v>
      </c>
      <c r="B685" s="411" t="s">
        <v>6845</v>
      </c>
      <c r="C685" s="410" t="s">
        <v>8338</v>
      </c>
      <c r="D685" s="412">
        <f t="shared" si="10"/>
        <v>837.27897037037042</v>
      </c>
      <c r="E685" s="398" t="s">
        <v>5902</v>
      </c>
      <c r="G685" s="412">
        <v>787.3</v>
      </c>
    </row>
    <row r="686" spans="1:7" ht="28.5">
      <c r="A686" s="410" t="s">
        <v>4289</v>
      </c>
      <c r="B686" s="411" t="s">
        <v>1333</v>
      </c>
      <c r="C686" s="410" t="s">
        <v>8338</v>
      </c>
      <c r="D686" s="412">
        <f t="shared" si="10"/>
        <v>779.79779629629627</v>
      </c>
      <c r="E686" s="398" t="s">
        <v>5902</v>
      </c>
      <c r="G686" s="412">
        <v>733.25</v>
      </c>
    </row>
    <row r="687" spans="1:7" ht="28.5">
      <c r="A687" s="410" t="s">
        <v>4290</v>
      </c>
      <c r="B687" s="411" t="s">
        <v>1335</v>
      </c>
      <c r="C687" s="410" t="s">
        <v>8338</v>
      </c>
      <c r="D687" s="412">
        <f t="shared" si="10"/>
        <v>837.27897037037042</v>
      </c>
      <c r="E687" s="398" t="s">
        <v>5902</v>
      </c>
      <c r="G687" s="412">
        <v>787.3</v>
      </c>
    </row>
    <row r="688" spans="1:7" ht="28.5">
      <c r="A688" s="410" t="s">
        <v>4291</v>
      </c>
      <c r="B688" s="411" t="s">
        <v>1337</v>
      </c>
      <c r="C688" s="410" t="s">
        <v>8338</v>
      </c>
      <c r="D688" s="412">
        <f t="shared" si="10"/>
        <v>952.28385777777771</v>
      </c>
      <c r="E688" s="398" t="s">
        <v>5902</v>
      </c>
      <c r="G688" s="412">
        <v>895.44</v>
      </c>
    </row>
    <row r="689" spans="1:7" ht="28.5">
      <c r="A689" s="410" t="s">
        <v>4292</v>
      </c>
      <c r="B689" s="411" t="s">
        <v>6846</v>
      </c>
      <c r="C689" s="410" t="s">
        <v>8338</v>
      </c>
      <c r="D689" s="412">
        <f t="shared" si="10"/>
        <v>894.80268370370368</v>
      </c>
      <c r="E689" s="398" t="s">
        <v>5902</v>
      </c>
      <c r="G689" s="412">
        <v>841.39</v>
      </c>
    </row>
    <row r="690" spans="1:7" ht="28.5">
      <c r="A690" s="410" t="s">
        <v>4293</v>
      </c>
      <c r="B690" s="411" t="s">
        <v>6847</v>
      </c>
      <c r="C690" s="410" t="s">
        <v>8338</v>
      </c>
      <c r="D690" s="412">
        <f t="shared" si="10"/>
        <v>1009.7331274074074</v>
      </c>
      <c r="E690" s="398" t="s">
        <v>5902</v>
      </c>
      <c r="G690" s="412">
        <v>949.46</v>
      </c>
    </row>
    <row r="691" spans="1:7" ht="28.5">
      <c r="A691" s="410" t="s">
        <v>4294</v>
      </c>
      <c r="B691" s="411" t="s">
        <v>6848</v>
      </c>
      <c r="C691" s="410" t="s">
        <v>8338</v>
      </c>
      <c r="D691" s="412">
        <f t="shared" si="10"/>
        <v>1106.1058192592593</v>
      </c>
      <c r="E691" s="398" t="s">
        <v>5902</v>
      </c>
      <c r="G691" s="412">
        <v>1040.08</v>
      </c>
    </row>
    <row r="692" spans="1:7" ht="28.5">
      <c r="A692" s="410" t="s">
        <v>4295</v>
      </c>
      <c r="B692" s="411" t="s">
        <v>1345</v>
      </c>
      <c r="C692" s="410" t="s">
        <v>8338</v>
      </c>
      <c r="D692" s="412">
        <f t="shared" si="10"/>
        <v>1009.7331274074074</v>
      </c>
      <c r="E692" s="398" t="s">
        <v>5902</v>
      </c>
      <c r="G692" s="412">
        <v>949.46</v>
      </c>
    </row>
    <row r="693" spans="1:7" ht="28.5">
      <c r="A693" s="410" t="s">
        <v>4296</v>
      </c>
      <c r="B693" s="411" t="s">
        <v>1347</v>
      </c>
      <c r="C693" s="410" t="s">
        <v>8338</v>
      </c>
      <c r="D693" s="412">
        <f t="shared" si="10"/>
        <v>1130.5977977777777</v>
      </c>
      <c r="E693" s="398" t="s">
        <v>5902</v>
      </c>
      <c r="G693" s="412">
        <v>1063.1099999999999</v>
      </c>
    </row>
    <row r="694" spans="1:7" ht="28.5">
      <c r="A694" s="410" t="s">
        <v>4297</v>
      </c>
      <c r="B694" s="411" t="s">
        <v>6849</v>
      </c>
      <c r="C694" s="410" t="s">
        <v>8338</v>
      </c>
      <c r="D694" s="412">
        <f t="shared" si="10"/>
        <v>1227.7149266666665</v>
      </c>
      <c r="E694" s="398" t="s">
        <v>5902</v>
      </c>
      <c r="G694" s="412">
        <v>1154.43</v>
      </c>
    </row>
    <row r="695" spans="1:7" ht="28.5">
      <c r="A695" s="410" t="s">
        <v>4298</v>
      </c>
      <c r="B695" s="411" t="s">
        <v>1351</v>
      </c>
      <c r="C695" s="410" t="s">
        <v>8338</v>
      </c>
      <c r="D695" s="412">
        <f t="shared" si="10"/>
        <v>1124.6954755555555</v>
      </c>
      <c r="E695" s="398" t="s">
        <v>5902</v>
      </c>
      <c r="G695" s="412">
        <v>1057.56</v>
      </c>
    </row>
    <row r="696" spans="1:7" ht="28.5">
      <c r="A696" s="410" t="s">
        <v>4299</v>
      </c>
      <c r="B696" s="411" t="s">
        <v>1353</v>
      </c>
      <c r="C696" s="410" t="s">
        <v>8338</v>
      </c>
      <c r="D696" s="412">
        <f t="shared" si="10"/>
        <v>1384.3232096296294</v>
      </c>
      <c r="E696" s="398" t="s">
        <v>5902</v>
      </c>
      <c r="G696" s="412">
        <v>1301.69</v>
      </c>
    </row>
    <row r="697" spans="1:7" ht="28.5">
      <c r="A697" s="410" t="s">
        <v>4300</v>
      </c>
      <c r="B697" s="411" t="s">
        <v>1355</v>
      </c>
      <c r="C697" s="410" t="s">
        <v>8338</v>
      </c>
      <c r="D697" s="412">
        <f t="shared" si="10"/>
        <v>1470.0079125925927</v>
      </c>
      <c r="E697" s="398" t="s">
        <v>5902</v>
      </c>
      <c r="G697" s="412">
        <v>1382.26</v>
      </c>
    </row>
    <row r="698" spans="1:7" ht="28.5">
      <c r="A698" s="410" t="s">
        <v>6850</v>
      </c>
      <c r="B698" s="411" t="s">
        <v>6851</v>
      </c>
      <c r="C698" s="410" t="s">
        <v>8338</v>
      </c>
      <c r="D698" s="412">
        <f t="shared" si="10"/>
        <v>1030.6305385185185</v>
      </c>
      <c r="E698" s="398" t="s">
        <v>5902</v>
      </c>
      <c r="G698" s="412">
        <v>969.11</v>
      </c>
    </row>
    <row r="699" spans="1:7" ht="28.5">
      <c r="A699" s="410" t="s">
        <v>4301</v>
      </c>
      <c r="B699" s="411" t="s">
        <v>6852</v>
      </c>
      <c r="C699" s="410" t="s">
        <v>8338</v>
      </c>
      <c r="D699" s="412">
        <f t="shared" si="10"/>
        <v>1310.8153696296297</v>
      </c>
      <c r="E699" s="398" t="s">
        <v>5902</v>
      </c>
      <c r="G699" s="412">
        <v>1232.57</v>
      </c>
    </row>
    <row r="700" spans="1:7" ht="16.5">
      <c r="A700" s="410" t="s">
        <v>6853</v>
      </c>
      <c r="B700" s="411" t="s">
        <v>6854</v>
      </c>
      <c r="C700" s="410" t="s">
        <v>8340</v>
      </c>
      <c r="D700" s="412">
        <f t="shared" si="10"/>
        <v>77.846844444444443</v>
      </c>
      <c r="E700" s="398" t="s">
        <v>5902</v>
      </c>
      <c r="G700" s="412">
        <v>73.2</v>
      </c>
    </row>
    <row r="701" spans="1:7" ht="16.5">
      <c r="A701" s="410" t="s">
        <v>6855</v>
      </c>
      <c r="B701" s="411" t="s">
        <v>6368</v>
      </c>
      <c r="C701" s="410" t="s">
        <v>8340</v>
      </c>
      <c r="D701" s="412">
        <f t="shared" si="10"/>
        <v>14.527157037037037</v>
      </c>
      <c r="E701" s="398" t="s">
        <v>5902</v>
      </c>
      <c r="G701" s="412">
        <v>13.66</v>
      </c>
    </row>
    <row r="702" spans="1:7" ht="16.5">
      <c r="A702" s="410" t="s">
        <v>6856</v>
      </c>
      <c r="B702" s="411" t="s">
        <v>6857</v>
      </c>
      <c r="C702" s="410" t="s">
        <v>8340</v>
      </c>
      <c r="D702" s="412">
        <f t="shared" si="10"/>
        <v>68.57328592592593</v>
      </c>
      <c r="E702" s="398" t="s">
        <v>5902</v>
      </c>
      <c r="G702" s="412">
        <v>64.48</v>
      </c>
    </row>
    <row r="703" spans="1:7" ht="14.25">
      <c r="A703" s="410" t="s">
        <v>6858</v>
      </c>
      <c r="B703" s="411" t="s">
        <v>6859</v>
      </c>
      <c r="C703" s="410" t="s">
        <v>47</v>
      </c>
      <c r="D703" s="412">
        <f t="shared" si="10"/>
        <v>113.04808148148149</v>
      </c>
      <c r="E703" s="398" t="s">
        <v>5902</v>
      </c>
      <c r="G703" s="412">
        <v>106.3</v>
      </c>
    </row>
    <row r="704" spans="1:7" ht="14.25">
      <c r="A704" s="410" t="s">
        <v>6860</v>
      </c>
      <c r="B704" s="411" t="s">
        <v>6861</v>
      </c>
      <c r="C704" s="410" t="s">
        <v>47</v>
      </c>
      <c r="D704" s="412">
        <f t="shared" si="10"/>
        <v>113.97331037037036</v>
      </c>
      <c r="E704" s="398" t="s">
        <v>5902</v>
      </c>
      <c r="G704" s="412">
        <v>107.17</v>
      </c>
    </row>
    <row r="705" spans="1:7" ht="14.25">
      <c r="A705" s="410" t="s">
        <v>6862</v>
      </c>
      <c r="B705" s="411" t="s">
        <v>6863</v>
      </c>
      <c r="C705" s="410" t="s">
        <v>47</v>
      </c>
      <c r="D705" s="412">
        <f t="shared" si="10"/>
        <v>125.28875333333333</v>
      </c>
      <c r="E705" s="398" t="s">
        <v>5902</v>
      </c>
      <c r="G705" s="412">
        <v>117.81</v>
      </c>
    </row>
    <row r="706" spans="1:7" ht="14.25">
      <c r="A706" s="410" t="s">
        <v>6864</v>
      </c>
      <c r="B706" s="411" t="s">
        <v>6865</v>
      </c>
      <c r="C706" s="410" t="s">
        <v>47</v>
      </c>
      <c r="D706" s="412">
        <f t="shared" si="10"/>
        <v>139.14591703703704</v>
      </c>
      <c r="E706" s="398" t="s">
        <v>5902</v>
      </c>
      <c r="G706" s="412">
        <v>130.84</v>
      </c>
    </row>
    <row r="707" spans="1:7" ht="14.25">
      <c r="A707" s="410" t="s">
        <v>6866</v>
      </c>
      <c r="B707" s="411" t="s">
        <v>6867</v>
      </c>
      <c r="C707" s="410" t="s">
        <v>47</v>
      </c>
      <c r="D707" s="412">
        <f t="shared" si="10"/>
        <v>181.58946296296295</v>
      </c>
      <c r="E707" s="398" t="s">
        <v>5902</v>
      </c>
      <c r="G707" s="412">
        <v>170.75</v>
      </c>
    </row>
    <row r="708" spans="1:7" ht="14.25">
      <c r="A708" s="410" t="s">
        <v>6868</v>
      </c>
      <c r="B708" s="411" t="s">
        <v>6869</v>
      </c>
      <c r="C708" s="410" t="s">
        <v>60</v>
      </c>
      <c r="D708" s="412">
        <f t="shared" si="10"/>
        <v>7265.7480207407398</v>
      </c>
      <c r="E708" s="398" t="s">
        <v>5902</v>
      </c>
      <c r="G708" s="412">
        <v>6832.04</v>
      </c>
    </row>
    <row r="709" spans="1:7" ht="14.25">
      <c r="A709" s="410" t="s">
        <v>6870</v>
      </c>
      <c r="B709" s="411" t="s">
        <v>6656</v>
      </c>
      <c r="C709" s="410" t="s">
        <v>688</v>
      </c>
      <c r="D709" s="412">
        <f t="shared" si="10"/>
        <v>11.591948148148148</v>
      </c>
      <c r="E709" s="398" t="s">
        <v>5902</v>
      </c>
      <c r="G709" s="412">
        <v>10.9</v>
      </c>
    </row>
    <row r="710" spans="1:7" ht="14.25">
      <c r="A710" s="410" t="s">
        <v>6871</v>
      </c>
      <c r="B710" s="411" t="s">
        <v>6872</v>
      </c>
      <c r="C710" s="410" t="s">
        <v>47</v>
      </c>
      <c r="D710" s="412">
        <f t="shared" si="10"/>
        <v>1773.4723533333333</v>
      </c>
      <c r="E710" s="398" t="s">
        <v>5902</v>
      </c>
      <c r="G710" s="412">
        <v>1667.61</v>
      </c>
    </row>
    <row r="711" spans="1:7" ht="14.25">
      <c r="A711" s="410" t="s">
        <v>6873</v>
      </c>
      <c r="B711" s="411" t="s">
        <v>6874</v>
      </c>
      <c r="C711" s="410" t="s">
        <v>47</v>
      </c>
      <c r="D711" s="412">
        <f t="shared" si="10"/>
        <v>2504.7222199999997</v>
      </c>
      <c r="E711" s="398" t="s">
        <v>5902</v>
      </c>
      <c r="G711" s="412">
        <v>2355.21</v>
      </c>
    </row>
    <row r="712" spans="1:7" ht="14.25">
      <c r="A712" s="410" t="s">
        <v>6875</v>
      </c>
      <c r="B712" s="411" t="s">
        <v>6876</v>
      </c>
      <c r="C712" s="410" t="s">
        <v>47</v>
      </c>
      <c r="D712" s="412">
        <f t="shared" si="10"/>
        <v>3331.1643140740744</v>
      </c>
      <c r="E712" s="398" t="s">
        <v>5902</v>
      </c>
      <c r="G712" s="412">
        <v>3132.32</v>
      </c>
    </row>
    <row r="713" spans="1:7" ht="14.25">
      <c r="A713" s="410" t="s">
        <v>6877</v>
      </c>
      <c r="B713" s="411" t="s">
        <v>6878</v>
      </c>
      <c r="C713" s="410" t="s">
        <v>47</v>
      </c>
      <c r="D713" s="412">
        <f t="shared" si="10"/>
        <v>3796.9798377777779</v>
      </c>
      <c r="E713" s="398" t="s">
        <v>5902</v>
      </c>
      <c r="G713" s="412">
        <v>3570.33</v>
      </c>
    </row>
    <row r="714" spans="1:7" ht="14.25">
      <c r="A714" s="410" t="s">
        <v>6879</v>
      </c>
      <c r="B714" s="411" t="s">
        <v>6880</v>
      </c>
      <c r="C714" s="410" t="s">
        <v>47</v>
      </c>
      <c r="D714" s="412">
        <f t="shared" si="10"/>
        <v>4283.8310251851844</v>
      </c>
      <c r="E714" s="398" t="s">
        <v>5902</v>
      </c>
      <c r="G714" s="412">
        <v>4028.12</v>
      </c>
    </row>
    <row r="715" spans="1:7" ht="14.25">
      <c r="A715" s="410" t="s">
        <v>6881</v>
      </c>
      <c r="B715" s="411" t="s">
        <v>6882</v>
      </c>
      <c r="C715" s="410" t="s">
        <v>47</v>
      </c>
      <c r="D715" s="412">
        <f t="shared" si="10"/>
        <v>5441.430617777778</v>
      </c>
      <c r="E715" s="398" t="s">
        <v>5902</v>
      </c>
      <c r="G715" s="412">
        <v>5116.62</v>
      </c>
    </row>
    <row r="716" spans="1:7" ht="14.25">
      <c r="A716" s="410" t="s">
        <v>6883</v>
      </c>
      <c r="B716" s="411" t="s">
        <v>6884</v>
      </c>
      <c r="C716" s="410" t="s">
        <v>60</v>
      </c>
      <c r="D716" s="412">
        <f t="shared" ref="D716:D779" si="11">((G716*100)/135)*1.4357</f>
        <v>139319.61546740742</v>
      </c>
      <c r="E716" s="398" t="s">
        <v>5902</v>
      </c>
      <c r="G716" s="412">
        <v>131003.33</v>
      </c>
    </row>
    <row r="717" spans="1:7" ht="14.25">
      <c r="A717" s="410" t="s">
        <v>6885</v>
      </c>
      <c r="B717" s="411" t="s">
        <v>6886</v>
      </c>
      <c r="C717" s="410" t="s">
        <v>688</v>
      </c>
      <c r="D717" s="412">
        <f t="shared" si="11"/>
        <v>12.070514814814814</v>
      </c>
      <c r="E717" s="398" t="s">
        <v>5902</v>
      </c>
      <c r="G717" s="412">
        <v>11.35</v>
      </c>
    </row>
    <row r="718" spans="1:7" ht="14.25">
      <c r="A718" s="410" t="s">
        <v>4302</v>
      </c>
      <c r="B718" s="411" t="s">
        <v>6887</v>
      </c>
      <c r="C718" s="410" t="s">
        <v>688</v>
      </c>
      <c r="D718" s="412">
        <f t="shared" si="11"/>
        <v>13.601928148148149</v>
      </c>
      <c r="E718" s="398" t="s">
        <v>5902</v>
      </c>
      <c r="G718" s="412">
        <v>12.79</v>
      </c>
    </row>
    <row r="719" spans="1:7" ht="14.25">
      <c r="A719" s="410" t="s">
        <v>6888</v>
      </c>
      <c r="B719" s="411" t="s">
        <v>6889</v>
      </c>
      <c r="C719" s="410" t="s">
        <v>47</v>
      </c>
      <c r="D719" s="412">
        <f t="shared" si="11"/>
        <v>124.79955185185185</v>
      </c>
      <c r="E719" s="398" t="s">
        <v>5902</v>
      </c>
      <c r="G719" s="412">
        <v>117.35</v>
      </c>
    </row>
    <row r="720" spans="1:7" ht="16.5">
      <c r="A720" s="410" t="s">
        <v>6890</v>
      </c>
      <c r="B720" s="411" t="s">
        <v>6891</v>
      </c>
      <c r="C720" s="410" t="s">
        <v>8340</v>
      </c>
      <c r="D720" s="412">
        <f t="shared" si="11"/>
        <v>1191.3651296296296</v>
      </c>
      <c r="E720" s="398" t="s">
        <v>5902</v>
      </c>
      <c r="G720" s="412">
        <v>1120.25</v>
      </c>
    </row>
    <row r="721" spans="1:7" ht="16.5">
      <c r="A721" s="410" t="s">
        <v>6892</v>
      </c>
      <c r="B721" s="411" t="s">
        <v>6893</v>
      </c>
      <c r="C721" s="410" t="s">
        <v>8340</v>
      </c>
      <c r="D721" s="412">
        <f t="shared" si="11"/>
        <v>3076.0882807407406</v>
      </c>
      <c r="E721" s="398" t="s">
        <v>5902</v>
      </c>
      <c r="G721" s="412">
        <v>2892.47</v>
      </c>
    </row>
    <row r="722" spans="1:7" ht="16.5">
      <c r="A722" s="410" t="s">
        <v>6894</v>
      </c>
      <c r="B722" s="411" t="s">
        <v>6895</v>
      </c>
      <c r="C722" s="410" t="s">
        <v>8340</v>
      </c>
      <c r="D722" s="412">
        <f t="shared" si="11"/>
        <v>3314.850508148148</v>
      </c>
      <c r="E722" s="398" t="s">
        <v>5902</v>
      </c>
      <c r="G722" s="412">
        <v>3116.98</v>
      </c>
    </row>
    <row r="723" spans="1:7" ht="16.5">
      <c r="A723" s="410" t="s">
        <v>6896</v>
      </c>
      <c r="B723" s="411" t="s">
        <v>6897</v>
      </c>
      <c r="C723" s="410" t="s">
        <v>8340</v>
      </c>
      <c r="D723" s="412">
        <f t="shared" si="11"/>
        <v>6999.8032066666674</v>
      </c>
      <c r="E723" s="398" t="s">
        <v>5902</v>
      </c>
      <c r="G723" s="412">
        <v>6581.97</v>
      </c>
    </row>
    <row r="724" spans="1:7" ht="16.5">
      <c r="A724" s="410" t="s">
        <v>6898</v>
      </c>
      <c r="B724" s="411" t="s">
        <v>6899</v>
      </c>
      <c r="C724" s="410" t="s">
        <v>8340</v>
      </c>
      <c r="D724" s="412">
        <f t="shared" si="11"/>
        <v>98.010453333333331</v>
      </c>
      <c r="E724" s="398" t="s">
        <v>5902</v>
      </c>
      <c r="G724" s="412">
        <v>92.16</v>
      </c>
    </row>
    <row r="725" spans="1:7" ht="16.5">
      <c r="A725" s="410" t="s">
        <v>6900</v>
      </c>
      <c r="B725" s="411" t="s">
        <v>6901</v>
      </c>
      <c r="C725" s="410" t="s">
        <v>8340</v>
      </c>
      <c r="D725" s="412">
        <f t="shared" si="11"/>
        <v>66.807906666666668</v>
      </c>
      <c r="E725" s="398" t="s">
        <v>5902</v>
      </c>
      <c r="G725" s="412">
        <v>62.82</v>
      </c>
    </row>
    <row r="726" spans="1:7" ht="16.5">
      <c r="A726" s="410" t="s">
        <v>6902</v>
      </c>
      <c r="B726" s="411" t="s">
        <v>6903</v>
      </c>
      <c r="C726" s="410" t="s">
        <v>8340</v>
      </c>
      <c r="D726" s="412">
        <f t="shared" si="11"/>
        <v>54.205651111111109</v>
      </c>
      <c r="E726" s="398" t="s">
        <v>5902</v>
      </c>
      <c r="G726" s="412">
        <v>50.97</v>
      </c>
    </row>
    <row r="727" spans="1:7" ht="16.5">
      <c r="A727" s="410" t="s">
        <v>6904</v>
      </c>
      <c r="B727" s="411" t="s">
        <v>6905</v>
      </c>
      <c r="C727" s="410" t="s">
        <v>8340</v>
      </c>
      <c r="D727" s="412">
        <f t="shared" si="11"/>
        <v>78.197793333333337</v>
      </c>
      <c r="E727" s="398" t="s">
        <v>5902</v>
      </c>
      <c r="G727" s="412">
        <v>73.53</v>
      </c>
    </row>
    <row r="728" spans="1:7" ht="16.5">
      <c r="A728" s="410" t="s">
        <v>6906</v>
      </c>
      <c r="B728" s="411" t="s">
        <v>6412</v>
      </c>
      <c r="C728" s="410" t="s">
        <v>8340</v>
      </c>
      <c r="D728" s="412">
        <f t="shared" si="11"/>
        <v>20.301861481481481</v>
      </c>
      <c r="E728" s="398" t="s">
        <v>5902</v>
      </c>
      <c r="G728" s="412">
        <v>19.09</v>
      </c>
    </row>
    <row r="729" spans="1:7" ht="16.5">
      <c r="A729" s="410" t="s">
        <v>6907</v>
      </c>
      <c r="B729" s="411" t="s">
        <v>6414</v>
      </c>
      <c r="C729" s="410" t="s">
        <v>8340</v>
      </c>
      <c r="D729" s="412">
        <f t="shared" si="11"/>
        <v>24.768483703703705</v>
      </c>
      <c r="E729" s="398" t="s">
        <v>5902</v>
      </c>
      <c r="G729" s="412">
        <v>23.29</v>
      </c>
    </row>
    <row r="730" spans="1:7" ht="16.5">
      <c r="A730" s="410" t="s">
        <v>6908</v>
      </c>
      <c r="B730" s="411" t="s">
        <v>6909</v>
      </c>
      <c r="C730" s="410" t="s">
        <v>8338</v>
      </c>
      <c r="D730" s="412">
        <f t="shared" si="11"/>
        <v>119.93944148148148</v>
      </c>
      <c r="E730" s="398" t="s">
        <v>5902</v>
      </c>
      <c r="G730" s="412">
        <v>112.78</v>
      </c>
    </row>
    <row r="731" spans="1:7" ht="16.5">
      <c r="A731" s="410" t="s">
        <v>6910</v>
      </c>
      <c r="B731" s="411" t="s">
        <v>6911</v>
      </c>
      <c r="C731" s="410" t="s">
        <v>8338</v>
      </c>
      <c r="D731" s="412">
        <f t="shared" si="11"/>
        <v>134.27517185185187</v>
      </c>
      <c r="E731" s="398" t="s">
        <v>5902</v>
      </c>
      <c r="G731" s="412">
        <v>126.26</v>
      </c>
    </row>
    <row r="732" spans="1:7" ht="16.5">
      <c r="A732" s="410" t="s">
        <v>6912</v>
      </c>
      <c r="B732" s="411" t="s">
        <v>6913</v>
      </c>
      <c r="C732" s="410" t="s">
        <v>8338</v>
      </c>
      <c r="D732" s="412">
        <f t="shared" si="11"/>
        <v>134.41342444444444</v>
      </c>
      <c r="E732" s="398" t="s">
        <v>5902</v>
      </c>
      <c r="G732" s="412">
        <v>126.39</v>
      </c>
    </row>
    <row r="733" spans="1:7" ht="16.5">
      <c r="A733" s="410" t="s">
        <v>6914</v>
      </c>
      <c r="B733" s="411" t="s">
        <v>6915</v>
      </c>
      <c r="C733" s="410" t="s">
        <v>8338</v>
      </c>
      <c r="D733" s="412">
        <f t="shared" si="11"/>
        <v>93.107803703703695</v>
      </c>
      <c r="E733" s="398" t="s">
        <v>5902</v>
      </c>
      <c r="G733" s="412">
        <v>87.55</v>
      </c>
    </row>
    <row r="734" spans="1:7" ht="16.5">
      <c r="A734" s="410" t="s">
        <v>6916</v>
      </c>
      <c r="B734" s="411" t="s">
        <v>6917</v>
      </c>
      <c r="C734" s="410" t="s">
        <v>8338</v>
      </c>
      <c r="D734" s="412">
        <f t="shared" si="11"/>
        <v>155.13004370370371</v>
      </c>
      <c r="E734" s="398" t="s">
        <v>5902</v>
      </c>
      <c r="G734" s="412">
        <v>145.87</v>
      </c>
    </row>
    <row r="735" spans="1:7" ht="16.5">
      <c r="A735" s="410" t="s">
        <v>6918</v>
      </c>
      <c r="B735" s="411" t="s">
        <v>6919</v>
      </c>
      <c r="C735" s="410" t="s">
        <v>8338</v>
      </c>
      <c r="D735" s="412">
        <f t="shared" si="11"/>
        <v>161.00046148148147</v>
      </c>
      <c r="E735" s="398" t="s">
        <v>5902</v>
      </c>
      <c r="G735" s="412">
        <v>151.38999999999999</v>
      </c>
    </row>
    <row r="736" spans="1:7" ht="14.25">
      <c r="A736" s="410" t="s">
        <v>6920</v>
      </c>
      <c r="B736" s="411" t="s">
        <v>6420</v>
      </c>
      <c r="C736" s="410" t="s">
        <v>688</v>
      </c>
      <c r="D736" s="412">
        <f t="shared" si="11"/>
        <v>12.889395555555556</v>
      </c>
      <c r="E736" s="398" t="s">
        <v>5902</v>
      </c>
      <c r="G736" s="412">
        <v>12.12</v>
      </c>
    </row>
    <row r="737" spans="1:7" ht="14.25">
      <c r="A737" s="410" t="s">
        <v>6921</v>
      </c>
      <c r="B737" s="411" t="s">
        <v>6422</v>
      </c>
      <c r="C737" s="410" t="s">
        <v>688</v>
      </c>
      <c r="D737" s="412">
        <f t="shared" si="11"/>
        <v>11.528139259259261</v>
      </c>
      <c r="E737" s="398" t="s">
        <v>5902</v>
      </c>
      <c r="G737" s="412">
        <v>10.84</v>
      </c>
    </row>
    <row r="738" spans="1:7" ht="14.25">
      <c r="A738" s="410" t="s">
        <v>6922</v>
      </c>
      <c r="B738" s="411" t="s">
        <v>6424</v>
      </c>
      <c r="C738" s="410" t="s">
        <v>688</v>
      </c>
      <c r="D738" s="412">
        <f t="shared" si="11"/>
        <v>13.867798518518519</v>
      </c>
      <c r="E738" s="398" t="s">
        <v>5902</v>
      </c>
      <c r="G738" s="412">
        <v>13.04</v>
      </c>
    </row>
    <row r="739" spans="1:7" ht="14.25">
      <c r="A739" s="410" t="s">
        <v>6923</v>
      </c>
      <c r="B739" s="411" t="s">
        <v>6700</v>
      </c>
      <c r="C739" s="410" t="s">
        <v>688</v>
      </c>
      <c r="D739" s="412">
        <f t="shared" si="11"/>
        <v>29.511611111111112</v>
      </c>
      <c r="E739" s="398" t="s">
        <v>5902</v>
      </c>
      <c r="G739" s="412">
        <v>27.75</v>
      </c>
    </row>
    <row r="740" spans="1:7" ht="14.25">
      <c r="A740" s="410" t="s">
        <v>6924</v>
      </c>
      <c r="B740" s="411" t="s">
        <v>6426</v>
      </c>
      <c r="C740" s="410" t="s">
        <v>688</v>
      </c>
      <c r="D740" s="412">
        <f t="shared" si="11"/>
        <v>10.517831851851852</v>
      </c>
      <c r="E740" s="398" t="s">
        <v>5902</v>
      </c>
      <c r="G740" s="412">
        <v>9.89</v>
      </c>
    </row>
    <row r="741" spans="1:7" ht="14.25">
      <c r="A741" s="410" t="s">
        <v>6925</v>
      </c>
      <c r="B741" s="411" t="s">
        <v>6926</v>
      </c>
      <c r="C741" s="410" t="s">
        <v>688</v>
      </c>
      <c r="D741" s="412">
        <f t="shared" si="11"/>
        <v>33.861250370370371</v>
      </c>
      <c r="E741" s="398" t="s">
        <v>5902</v>
      </c>
      <c r="G741" s="412">
        <v>31.84</v>
      </c>
    </row>
    <row r="742" spans="1:7" ht="14.25">
      <c r="A742" s="410" t="s">
        <v>6927</v>
      </c>
      <c r="B742" s="411" t="s">
        <v>6928</v>
      </c>
      <c r="C742" s="410" t="s">
        <v>60</v>
      </c>
      <c r="D742" s="412">
        <f t="shared" si="11"/>
        <v>591.19999037037041</v>
      </c>
      <c r="E742" s="398" t="s">
        <v>5902</v>
      </c>
      <c r="G742" s="412">
        <v>555.91</v>
      </c>
    </row>
    <row r="743" spans="1:7" ht="14.25">
      <c r="A743" s="410" t="s">
        <v>6929</v>
      </c>
      <c r="B743" s="411" t="s">
        <v>6930</v>
      </c>
      <c r="C743" s="410" t="s">
        <v>60</v>
      </c>
      <c r="D743" s="412">
        <f t="shared" si="11"/>
        <v>571.95097555555549</v>
      </c>
      <c r="E743" s="398" t="s">
        <v>5902</v>
      </c>
      <c r="G743" s="412">
        <v>537.80999999999995</v>
      </c>
    </row>
    <row r="744" spans="1:7" ht="14.25">
      <c r="A744" s="410" t="s">
        <v>6931</v>
      </c>
      <c r="B744" s="411" t="s">
        <v>6932</v>
      </c>
      <c r="C744" s="410" t="s">
        <v>60</v>
      </c>
      <c r="D744" s="412">
        <f t="shared" si="11"/>
        <v>863.71712000000002</v>
      </c>
      <c r="E744" s="398" t="s">
        <v>5902</v>
      </c>
      <c r="G744" s="412">
        <v>812.16</v>
      </c>
    </row>
    <row r="745" spans="1:7" ht="14.25">
      <c r="A745" s="410" t="s">
        <v>6933</v>
      </c>
      <c r="B745" s="411" t="s">
        <v>6711</v>
      </c>
      <c r="C745" s="410" t="s">
        <v>60</v>
      </c>
      <c r="D745" s="412">
        <f t="shared" si="11"/>
        <v>1525.7024377777777</v>
      </c>
      <c r="E745" s="398" t="s">
        <v>5902</v>
      </c>
      <c r="G745" s="412">
        <v>1434.63</v>
      </c>
    </row>
    <row r="746" spans="1:7" ht="14.25">
      <c r="A746" s="410" t="s">
        <v>6934</v>
      </c>
      <c r="B746" s="411" t="s">
        <v>6713</v>
      </c>
      <c r="C746" s="410" t="s">
        <v>60</v>
      </c>
      <c r="D746" s="412">
        <f t="shared" si="11"/>
        <v>2869.9111259259262</v>
      </c>
      <c r="E746" s="398" t="s">
        <v>5902</v>
      </c>
      <c r="G746" s="412">
        <v>2698.6</v>
      </c>
    </row>
    <row r="747" spans="1:7" ht="14.25">
      <c r="A747" s="410" t="s">
        <v>6935</v>
      </c>
      <c r="B747" s="411" t="s">
        <v>6715</v>
      </c>
      <c r="C747" s="410" t="s">
        <v>60</v>
      </c>
      <c r="D747" s="412">
        <f t="shared" si="11"/>
        <v>4069.4331585185187</v>
      </c>
      <c r="E747" s="398" t="s">
        <v>5902</v>
      </c>
      <c r="G747" s="412">
        <v>3826.52</v>
      </c>
    </row>
    <row r="748" spans="1:7" ht="14.25">
      <c r="A748" s="410" t="s">
        <v>6936</v>
      </c>
      <c r="B748" s="411" t="s">
        <v>6937</v>
      </c>
      <c r="C748" s="410" t="s">
        <v>60</v>
      </c>
      <c r="D748" s="412">
        <f t="shared" si="11"/>
        <v>123.16179037037037</v>
      </c>
      <c r="E748" s="398" t="s">
        <v>5902</v>
      </c>
      <c r="G748" s="412">
        <v>115.81</v>
      </c>
    </row>
    <row r="749" spans="1:7" ht="14.25">
      <c r="A749" s="410" t="s">
        <v>6938</v>
      </c>
      <c r="B749" s="411" t="s">
        <v>6939</v>
      </c>
      <c r="C749" s="410" t="s">
        <v>60</v>
      </c>
      <c r="D749" s="412">
        <f t="shared" si="11"/>
        <v>169.42323481481483</v>
      </c>
      <c r="E749" s="398" t="s">
        <v>5902</v>
      </c>
      <c r="G749" s="412">
        <v>159.31</v>
      </c>
    </row>
    <row r="750" spans="1:7" ht="14.25">
      <c r="A750" s="410" t="s">
        <v>6940</v>
      </c>
      <c r="B750" s="411" t="s">
        <v>6723</v>
      </c>
      <c r="C750" s="410" t="s">
        <v>60</v>
      </c>
      <c r="D750" s="412">
        <f t="shared" si="11"/>
        <v>1136.1917103703702</v>
      </c>
      <c r="E750" s="398" t="s">
        <v>5902</v>
      </c>
      <c r="G750" s="412">
        <v>1068.3699999999999</v>
      </c>
    </row>
    <row r="751" spans="1:7" ht="14.25">
      <c r="A751" s="410" t="s">
        <v>4303</v>
      </c>
      <c r="B751" s="411" t="s">
        <v>6724</v>
      </c>
      <c r="C751" s="410" t="s">
        <v>60</v>
      </c>
      <c r="D751" s="412">
        <f t="shared" si="11"/>
        <v>766.00444148148142</v>
      </c>
      <c r="E751" s="398" t="s">
        <v>5902</v>
      </c>
      <c r="G751" s="412">
        <v>720.28</v>
      </c>
    </row>
    <row r="752" spans="1:7" ht="14.25">
      <c r="A752" s="410" t="s">
        <v>4304</v>
      </c>
      <c r="B752" s="411" t="s">
        <v>6941</v>
      </c>
      <c r="C752" s="410" t="s">
        <v>60</v>
      </c>
      <c r="D752" s="412">
        <f t="shared" si="11"/>
        <v>2592.2680155555558</v>
      </c>
      <c r="E752" s="398" t="s">
        <v>5902</v>
      </c>
      <c r="G752" s="412">
        <v>2437.5300000000002</v>
      </c>
    </row>
    <row r="753" spans="1:7" ht="14.25">
      <c r="A753" s="410" t="s">
        <v>4305</v>
      </c>
      <c r="B753" s="411" t="s">
        <v>6942</v>
      </c>
      <c r="C753" s="410" t="s">
        <v>60</v>
      </c>
      <c r="D753" s="412">
        <f t="shared" si="11"/>
        <v>3657.2277362962964</v>
      </c>
      <c r="E753" s="398" t="s">
        <v>5902</v>
      </c>
      <c r="G753" s="412">
        <v>3438.92</v>
      </c>
    </row>
    <row r="754" spans="1:7" ht="14.25">
      <c r="A754" s="410" t="s">
        <v>4306</v>
      </c>
      <c r="B754" s="411" t="s">
        <v>6727</v>
      </c>
      <c r="C754" s="410" t="s">
        <v>60</v>
      </c>
      <c r="D754" s="412">
        <f t="shared" si="11"/>
        <v>4679.2866140740744</v>
      </c>
      <c r="E754" s="398" t="s">
        <v>5902</v>
      </c>
      <c r="G754" s="412">
        <v>4399.97</v>
      </c>
    </row>
    <row r="755" spans="1:7" ht="16.5">
      <c r="A755" s="410" t="s">
        <v>6943</v>
      </c>
      <c r="B755" s="411" t="s">
        <v>6944</v>
      </c>
      <c r="C755" s="410" t="s">
        <v>8342</v>
      </c>
      <c r="D755" s="412">
        <f t="shared" si="11"/>
        <v>89.46006222222222</v>
      </c>
      <c r="E755" s="398" t="s">
        <v>5902</v>
      </c>
      <c r="G755" s="412">
        <v>84.12</v>
      </c>
    </row>
    <row r="756" spans="1:7" ht="16.5">
      <c r="A756" s="410" t="s">
        <v>6945</v>
      </c>
      <c r="B756" s="411" t="s">
        <v>6946</v>
      </c>
      <c r="C756" s="410" t="s">
        <v>8343</v>
      </c>
      <c r="D756" s="412">
        <f t="shared" si="11"/>
        <v>11.081477037037036</v>
      </c>
      <c r="E756" s="398" t="s">
        <v>5902</v>
      </c>
      <c r="G756" s="412">
        <v>10.42</v>
      </c>
    </row>
    <row r="757" spans="1:7" ht="16.5">
      <c r="A757" s="410" t="s">
        <v>6947</v>
      </c>
      <c r="B757" s="411" t="s">
        <v>6948</v>
      </c>
      <c r="C757" s="410" t="s">
        <v>8340</v>
      </c>
      <c r="D757" s="412">
        <f t="shared" si="11"/>
        <v>513.03410148148146</v>
      </c>
      <c r="E757" s="398" t="s">
        <v>5902</v>
      </c>
      <c r="G757" s="412">
        <v>482.41</v>
      </c>
    </row>
    <row r="758" spans="1:7" ht="16.5">
      <c r="A758" s="410" t="s">
        <v>6949</v>
      </c>
      <c r="B758" s="411" t="s">
        <v>6950</v>
      </c>
      <c r="C758" s="410" t="s">
        <v>8340</v>
      </c>
      <c r="D758" s="412">
        <f t="shared" si="11"/>
        <v>556.72192074074076</v>
      </c>
      <c r="E758" s="398" t="s">
        <v>5902</v>
      </c>
      <c r="G758" s="412">
        <v>523.49</v>
      </c>
    </row>
    <row r="759" spans="1:7" ht="16.5">
      <c r="A759" s="410" t="s">
        <v>6951</v>
      </c>
      <c r="B759" s="411" t="s">
        <v>6952</v>
      </c>
      <c r="C759" s="410" t="s">
        <v>8340</v>
      </c>
      <c r="D759" s="412">
        <f t="shared" si="11"/>
        <v>567.32483111111117</v>
      </c>
      <c r="E759" s="398" t="s">
        <v>5902</v>
      </c>
      <c r="G759" s="412">
        <v>533.46</v>
      </c>
    </row>
    <row r="760" spans="1:7" ht="16.5">
      <c r="A760" s="410" t="s">
        <v>6953</v>
      </c>
      <c r="B760" s="411" t="s">
        <v>6434</v>
      </c>
      <c r="C760" s="410" t="s">
        <v>8340</v>
      </c>
      <c r="D760" s="412">
        <f t="shared" si="11"/>
        <v>587.83938888888895</v>
      </c>
      <c r="E760" s="398" t="s">
        <v>5902</v>
      </c>
      <c r="G760" s="412">
        <v>552.75</v>
      </c>
    </row>
    <row r="761" spans="1:7" ht="16.5">
      <c r="A761" s="410" t="s">
        <v>6954</v>
      </c>
      <c r="B761" s="411" t="s">
        <v>6436</v>
      </c>
      <c r="C761" s="410" t="s">
        <v>8340</v>
      </c>
      <c r="D761" s="412">
        <f t="shared" si="11"/>
        <v>601.03719407407402</v>
      </c>
      <c r="E761" s="398" t="s">
        <v>5902</v>
      </c>
      <c r="G761" s="412">
        <v>565.16</v>
      </c>
    </row>
    <row r="762" spans="1:7" ht="16.5">
      <c r="A762" s="410" t="s">
        <v>6955</v>
      </c>
      <c r="B762" s="411" t="s">
        <v>6956</v>
      </c>
      <c r="C762" s="410" t="s">
        <v>8340</v>
      </c>
      <c r="D762" s="412">
        <f t="shared" si="11"/>
        <v>618.24432444444437</v>
      </c>
      <c r="E762" s="398" t="s">
        <v>5902</v>
      </c>
      <c r="G762" s="412">
        <v>581.34</v>
      </c>
    </row>
    <row r="763" spans="1:7" ht="16.5">
      <c r="A763" s="410" t="s">
        <v>6957</v>
      </c>
      <c r="B763" s="411" t="s">
        <v>6440</v>
      </c>
      <c r="C763" s="410" t="s">
        <v>8340</v>
      </c>
      <c r="D763" s="412">
        <f t="shared" si="11"/>
        <v>514.87392444444436</v>
      </c>
      <c r="E763" s="398" t="s">
        <v>5902</v>
      </c>
      <c r="G763" s="412">
        <v>484.14</v>
      </c>
    </row>
    <row r="764" spans="1:7" ht="16.5">
      <c r="A764" s="410" t="s">
        <v>6958</v>
      </c>
      <c r="B764" s="411" t="s">
        <v>6959</v>
      </c>
      <c r="C764" s="410" t="s">
        <v>8340</v>
      </c>
      <c r="D764" s="412">
        <f t="shared" si="11"/>
        <v>65.6912511111111</v>
      </c>
      <c r="E764" s="398" t="s">
        <v>5902</v>
      </c>
      <c r="G764" s="412">
        <v>61.77</v>
      </c>
    </row>
    <row r="765" spans="1:7" ht="16.5">
      <c r="A765" s="410" t="s">
        <v>6960</v>
      </c>
      <c r="B765" s="411" t="s">
        <v>6444</v>
      </c>
      <c r="C765" s="410" t="s">
        <v>8340</v>
      </c>
      <c r="D765" s="412">
        <f t="shared" si="11"/>
        <v>628.61326888888891</v>
      </c>
      <c r="E765" s="398" t="s">
        <v>5902</v>
      </c>
      <c r="G765" s="412">
        <v>591.09</v>
      </c>
    </row>
    <row r="766" spans="1:7" ht="16.5">
      <c r="A766" s="410" t="s">
        <v>6961</v>
      </c>
      <c r="B766" s="411" t="s">
        <v>6446</v>
      </c>
      <c r="C766" s="410" t="s">
        <v>8340</v>
      </c>
      <c r="D766" s="412">
        <f t="shared" si="11"/>
        <v>659.51804074074073</v>
      </c>
      <c r="E766" s="398" t="s">
        <v>5902</v>
      </c>
      <c r="G766" s="412">
        <v>620.15</v>
      </c>
    </row>
    <row r="767" spans="1:7" ht="16.5">
      <c r="A767" s="410" t="s">
        <v>6962</v>
      </c>
      <c r="B767" s="411" t="s">
        <v>6448</v>
      </c>
      <c r="C767" s="410" t="s">
        <v>8340</v>
      </c>
      <c r="D767" s="412">
        <f t="shared" si="11"/>
        <v>731.76033777777775</v>
      </c>
      <c r="E767" s="398" t="s">
        <v>5902</v>
      </c>
      <c r="G767" s="412">
        <v>688.08</v>
      </c>
    </row>
    <row r="768" spans="1:7" ht="16.5">
      <c r="A768" s="410" t="s">
        <v>6963</v>
      </c>
      <c r="B768" s="411" t="s">
        <v>6753</v>
      </c>
      <c r="C768" s="410" t="s">
        <v>8340</v>
      </c>
      <c r="D768" s="412">
        <f t="shared" si="11"/>
        <v>754.74217259259251</v>
      </c>
      <c r="E768" s="398" t="s">
        <v>5902</v>
      </c>
      <c r="G768" s="412">
        <v>709.69</v>
      </c>
    </row>
    <row r="769" spans="1:7" ht="14.25">
      <c r="A769" s="410" t="s">
        <v>6964</v>
      </c>
      <c r="B769" s="411" t="s">
        <v>6965</v>
      </c>
      <c r="C769" s="410" t="s">
        <v>47</v>
      </c>
      <c r="D769" s="412">
        <f t="shared" si="11"/>
        <v>669.03620000000001</v>
      </c>
      <c r="E769" s="398" t="s">
        <v>5902</v>
      </c>
      <c r="G769" s="412">
        <v>629.1</v>
      </c>
    </row>
    <row r="770" spans="1:7" ht="14.25">
      <c r="A770" s="410" t="s">
        <v>6966</v>
      </c>
      <c r="B770" s="411" t="s">
        <v>6967</v>
      </c>
      <c r="C770" s="410" t="s">
        <v>47</v>
      </c>
      <c r="D770" s="412">
        <f t="shared" si="11"/>
        <v>1244.7519</v>
      </c>
      <c r="E770" s="398" t="s">
        <v>5902</v>
      </c>
      <c r="G770" s="412">
        <v>1170.45</v>
      </c>
    </row>
    <row r="771" spans="1:7" ht="14.25">
      <c r="A771" s="410" t="s">
        <v>6968</v>
      </c>
      <c r="B771" s="411" t="s">
        <v>6969</v>
      </c>
      <c r="C771" s="410" t="s">
        <v>47</v>
      </c>
      <c r="D771" s="412">
        <f t="shared" si="11"/>
        <v>1267.7230999999999</v>
      </c>
      <c r="E771" s="398" t="s">
        <v>5902</v>
      </c>
      <c r="G771" s="412">
        <v>1192.05</v>
      </c>
    </row>
    <row r="772" spans="1:7" ht="14.25">
      <c r="A772" s="410" t="s">
        <v>6970</v>
      </c>
      <c r="B772" s="411" t="s">
        <v>6971</v>
      </c>
      <c r="C772" s="410" t="s">
        <v>47</v>
      </c>
      <c r="D772" s="412">
        <f t="shared" si="11"/>
        <v>183.68452148148148</v>
      </c>
      <c r="E772" s="398" t="s">
        <v>5902</v>
      </c>
      <c r="G772" s="412">
        <v>172.72</v>
      </c>
    </row>
    <row r="773" spans="1:7" ht="14.25">
      <c r="A773" s="410" t="s">
        <v>6972</v>
      </c>
      <c r="B773" s="411" t="s">
        <v>6973</v>
      </c>
      <c r="C773" s="410" t="s">
        <v>47</v>
      </c>
      <c r="D773" s="412">
        <f t="shared" si="11"/>
        <v>170.79512592592593</v>
      </c>
      <c r="E773" s="398" t="s">
        <v>5902</v>
      </c>
      <c r="G773" s="412">
        <v>160.6</v>
      </c>
    </row>
    <row r="774" spans="1:7" ht="28.5">
      <c r="A774" s="410" t="s">
        <v>6974</v>
      </c>
      <c r="B774" s="411" t="s">
        <v>6975</v>
      </c>
      <c r="C774" s="410" t="s">
        <v>47</v>
      </c>
      <c r="D774" s="412">
        <f t="shared" si="11"/>
        <v>1674.0262</v>
      </c>
      <c r="E774" s="398" t="s">
        <v>5902</v>
      </c>
      <c r="G774" s="412">
        <v>1574.1</v>
      </c>
    </row>
    <row r="775" spans="1:7" ht="28.5">
      <c r="A775" s="410" t="s">
        <v>6976</v>
      </c>
      <c r="B775" s="411" t="s">
        <v>6977</v>
      </c>
      <c r="C775" s="410" t="s">
        <v>47</v>
      </c>
      <c r="D775" s="412">
        <f t="shared" si="11"/>
        <v>2273.4894414814821</v>
      </c>
      <c r="E775" s="398" t="s">
        <v>5902</v>
      </c>
      <c r="G775" s="412">
        <v>2137.7800000000002</v>
      </c>
    </row>
    <row r="776" spans="1:7" ht="28.5">
      <c r="A776" s="410" t="s">
        <v>4307</v>
      </c>
      <c r="B776" s="411" t="s">
        <v>6978</v>
      </c>
      <c r="C776" s="410" t="s">
        <v>60</v>
      </c>
      <c r="D776" s="412">
        <f t="shared" si="11"/>
        <v>285.81064814814812</v>
      </c>
      <c r="E776" s="398" t="s">
        <v>5902</v>
      </c>
      <c r="G776" s="412">
        <v>268.75</v>
      </c>
    </row>
    <row r="777" spans="1:7" ht="28.5">
      <c r="A777" s="410" t="s">
        <v>4308</v>
      </c>
      <c r="B777" s="411" t="s">
        <v>6979</v>
      </c>
      <c r="C777" s="410" t="s">
        <v>60</v>
      </c>
      <c r="D777" s="412">
        <f t="shared" si="11"/>
        <v>525.81714888888894</v>
      </c>
      <c r="E777" s="398" t="s">
        <v>5902</v>
      </c>
      <c r="G777" s="412">
        <v>494.43</v>
      </c>
    </row>
    <row r="778" spans="1:7" ht="14.25">
      <c r="A778" s="410" t="s">
        <v>4309</v>
      </c>
      <c r="B778" s="411" t="s">
        <v>6980</v>
      </c>
      <c r="C778" s="410" t="s">
        <v>60</v>
      </c>
      <c r="D778" s="412">
        <f t="shared" si="11"/>
        <v>104.26372444444443</v>
      </c>
      <c r="E778" s="398" t="s">
        <v>5902</v>
      </c>
      <c r="G778" s="412">
        <v>98.04</v>
      </c>
    </row>
    <row r="779" spans="1:7" ht="14.25">
      <c r="A779" s="410" t="s">
        <v>4310</v>
      </c>
      <c r="B779" s="411" t="s">
        <v>6981</v>
      </c>
      <c r="C779" s="410" t="s">
        <v>47</v>
      </c>
      <c r="D779" s="412">
        <f t="shared" si="11"/>
        <v>3151.3083259259261</v>
      </c>
      <c r="E779" s="398" t="s">
        <v>5902</v>
      </c>
      <c r="G779" s="412">
        <v>2963.2</v>
      </c>
    </row>
    <row r="780" spans="1:7" ht="28.5">
      <c r="A780" s="410" t="s">
        <v>4311</v>
      </c>
      <c r="B780" s="411" t="s">
        <v>6982</v>
      </c>
      <c r="C780" s="410" t="s">
        <v>47</v>
      </c>
      <c r="D780" s="412">
        <f t="shared" ref="D780:D843" si="12">((G780*100)/135)*1.4357</f>
        <v>1205.179754074074</v>
      </c>
      <c r="E780" s="398" t="s">
        <v>5902</v>
      </c>
      <c r="G780" s="412">
        <v>1133.24</v>
      </c>
    </row>
    <row r="781" spans="1:7" ht="28.5">
      <c r="A781" s="410" t="s">
        <v>4312</v>
      </c>
      <c r="B781" s="411" t="s">
        <v>6983</v>
      </c>
      <c r="C781" s="410" t="s">
        <v>47</v>
      </c>
      <c r="D781" s="412">
        <f t="shared" si="12"/>
        <v>195.20202592592591</v>
      </c>
      <c r="E781" s="398" t="s">
        <v>5902</v>
      </c>
      <c r="G781" s="412">
        <v>183.55</v>
      </c>
    </row>
    <row r="782" spans="1:7" ht="14.25">
      <c r="A782" s="410" t="s">
        <v>4313</v>
      </c>
      <c r="B782" s="411" t="s">
        <v>6984</v>
      </c>
      <c r="C782" s="410" t="s">
        <v>47</v>
      </c>
      <c r="D782" s="412">
        <f t="shared" si="12"/>
        <v>1249.5269318518519</v>
      </c>
      <c r="E782" s="398" t="s">
        <v>5902</v>
      </c>
      <c r="G782" s="412">
        <v>1174.94</v>
      </c>
    </row>
    <row r="783" spans="1:7" ht="14.25">
      <c r="A783" s="410" t="s">
        <v>4314</v>
      </c>
      <c r="B783" s="411" t="s">
        <v>6985</v>
      </c>
      <c r="C783" s="410" t="s">
        <v>47</v>
      </c>
      <c r="D783" s="412">
        <f t="shared" si="12"/>
        <v>613.76706740740735</v>
      </c>
      <c r="E783" s="398" t="s">
        <v>5902</v>
      </c>
      <c r="G783" s="412">
        <v>577.13</v>
      </c>
    </row>
    <row r="784" spans="1:7" ht="14.25">
      <c r="A784" s="410" t="s">
        <v>6986</v>
      </c>
      <c r="B784" s="411" t="s">
        <v>6987</v>
      </c>
      <c r="C784" s="410" t="s">
        <v>47</v>
      </c>
      <c r="D784" s="412">
        <f t="shared" si="12"/>
        <v>652.96699481481483</v>
      </c>
      <c r="E784" s="398" t="s">
        <v>5902</v>
      </c>
      <c r="G784" s="412">
        <v>613.99</v>
      </c>
    </row>
    <row r="785" spans="1:7" ht="14.25">
      <c r="A785" s="410" t="s">
        <v>4315</v>
      </c>
      <c r="B785" s="411" t="s">
        <v>6988</v>
      </c>
      <c r="C785" s="410" t="s">
        <v>47</v>
      </c>
      <c r="D785" s="412">
        <f t="shared" si="12"/>
        <v>493.57239037037039</v>
      </c>
      <c r="E785" s="398" t="s">
        <v>5902</v>
      </c>
      <c r="G785" s="412">
        <v>464.11</v>
      </c>
    </row>
    <row r="786" spans="1:7" ht="14.25">
      <c r="A786" s="410" t="s">
        <v>6989</v>
      </c>
      <c r="B786" s="411" t="s">
        <v>6804</v>
      </c>
      <c r="C786" s="410" t="s">
        <v>47</v>
      </c>
      <c r="D786" s="412">
        <f t="shared" si="12"/>
        <v>26.28926222222222</v>
      </c>
      <c r="E786" s="398" t="s">
        <v>5902</v>
      </c>
      <c r="G786" s="412">
        <v>24.72</v>
      </c>
    </row>
    <row r="787" spans="1:7" ht="14.25">
      <c r="A787" s="410" t="s">
        <v>6990</v>
      </c>
      <c r="B787" s="411" t="s">
        <v>6531</v>
      </c>
      <c r="C787" s="410" t="s">
        <v>47</v>
      </c>
      <c r="D787" s="412">
        <f t="shared" si="12"/>
        <v>33.329509629629626</v>
      </c>
      <c r="E787" s="398" t="s">
        <v>5902</v>
      </c>
      <c r="G787" s="412">
        <v>31.34</v>
      </c>
    </row>
    <row r="788" spans="1:7" ht="14.25">
      <c r="A788" s="410" t="s">
        <v>6991</v>
      </c>
      <c r="B788" s="411" t="s">
        <v>6992</v>
      </c>
      <c r="C788" s="410" t="s">
        <v>47</v>
      </c>
      <c r="D788" s="412">
        <f t="shared" si="12"/>
        <v>75.836864444444444</v>
      </c>
      <c r="E788" s="398" t="s">
        <v>5902</v>
      </c>
      <c r="G788" s="412">
        <v>71.31</v>
      </c>
    </row>
    <row r="789" spans="1:7" ht="14.25">
      <c r="A789" s="410" t="s">
        <v>6993</v>
      </c>
      <c r="B789" s="411" t="s">
        <v>6994</v>
      </c>
      <c r="C789" s="410" t="s">
        <v>47</v>
      </c>
      <c r="D789" s="412">
        <f t="shared" si="12"/>
        <v>138.32703629629631</v>
      </c>
      <c r="E789" s="398" t="s">
        <v>5902</v>
      </c>
      <c r="G789" s="412">
        <v>130.07</v>
      </c>
    </row>
    <row r="790" spans="1:7" ht="14.25">
      <c r="A790" s="410" t="s">
        <v>4316</v>
      </c>
      <c r="B790" s="411" t="s">
        <v>6995</v>
      </c>
      <c r="C790" s="410" t="s">
        <v>60</v>
      </c>
      <c r="D790" s="412">
        <f t="shared" si="12"/>
        <v>10083.080622222224</v>
      </c>
      <c r="E790" s="398" t="s">
        <v>5902</v>
      </c>
      <c r="G790" s="412">
        <v>9481.2000000000007</v>
      </c>
    </row>
    <row r="791" spans="1:7" ht="14.25">
      <c r="A791" s="410" t="s">
        <v>6996</v>
      </c>
      <c r="B791" s="411" t="s">
        <v>6997</v>
      </c>
      <c r="C791" s="410" t="s">
        <v>60</v>
      </c>
      <c r="D791" s="412">
        <f t="shared" si="12"/>
        <v>10372.730438518518</v>
      </c>
      <c r="E791" s="398" t="s">
        <v>5902</v>
      </c>
      <c r="G791" s="412">
        <v>9753.56</v>
      </c>
    </row>
    <row r="792" spans="1:7" ht="16.5">
      <c r="A792" s="410" t="s">
        <v>4317</v>
      </c>
      <c r="B792" s="411" t="s">
        <v>6400</v>
      </c>
      <c r="C792" s="410" t="s">
        <v>8340</v>
      </c>
      <c r="D792" s="412">
        <f t="shared" si="12"/>
        <v>3.1479051851851851</v>
      </c>
      <c r="E792" s="398" t="s">
        <v>5902</v>
      </c>
      <c r="G792" s="412">
        <v>2.96</v>
      </c>
    </row>
    <row r="793" spans="1:7" ht="16.5">
      <c r="A793" s="410" t="s">
        <v>4318</v>
      </c>
      <c r="B793" s="411" t="s">
        <v>6998</v>
      </c>
      <c r="C793" s="410" t="s">
        <v>8338</v>
      </c>
      <c r="D793" s="412">
        <f t="shared" si="12"/>
        <v>125.91620740740741</v>
      </c>
      <c r="E793" s="398" t="s">
        <v>5902</v>
      </c>
      <c r="G793" s="412">
        <v>118.4</v>
      </c>
    </row>
    <row r="794" spans="1:7" ht="16.5">
      <c r="A794" s="410" t="s">
        <v>4319</v>
      </c>
      <c r="B794" s="411" t="s">
        <v>6999</v>
      </c>
      <c r="C794" s="410" t="s">
        <v>8338</v>
      </c>
      <c r="D794" s="412">
        <f t="shared" si="12"/>
        <v>328.16911555555555</v>
      </c>
      <c r="E794" s="398" t="s">
        <v>5902</v>
      </c>
      <c r="G794" s="412">
        <v>308.58</v>
      </c>
    </row>
    <row r="795" spans="1:7" ht="16.5">
      <c r="A795" s="410" t="s">
        <v>4320</v>
      </c>
      <c r="B795" s="411" t="s">
        <v>6394</v>
      </c>
      <c r="C795" s="410" t="s">
        <v>8338</v>
      </c>
      <c r="D795" s="412">
        <f t="shared" si="12"/>
        <v>462.97602814814809</v>
      </c>
      <c r="E795" s="398" t="s">
        <v>5902</v>
      </c>
      <c r="G795" s="412">
        <v>435.34</v>
      </c>
    </row>
    <row r="796" spans="1:7" ht="16.5">
      <c r="A796" s="410" t="s">
        <v>4321</v>
      </c>
      <c r="B796" s="411" t="s">
        <v>6456</v>
      </c>
      <c r="C796" s="410" t="s">
        <v>8340</v>
      </c>
      <c r="D796" s="412">
        <f t="shared" si="12"/>
        <v>298.45544296296293</v>
      </c>
      <c r="E796" s="398" t="s">
        <v>5902</v>
      </c>
      <c r="G796" s="412">
        <v>280.64</v>
      </c>
    </row>
    <row r="797" spans="1:7" ht="16.5">
      <c r="A797" s="410" t="s">
        <v>4322</v>
      </c>
      <c r="B797" s="411" t="s">
        <v>6458</v>
      </c>
      <c r="C797" s="410" t="s">
        <v>8340</v>
      </c>
      <c r="D797" s="412">
        <f t="shared" si="12"/>
        <v>447.59808592592589</v>
      </c>
      <c r="E797" s="398" t="s">
        <v>5902</v>
      </c>
      <c r="G797" s="412">
        <v>420.88</v>
      </c>
    </row>
    <row r="798" spans="1:7" ht="16.5">
      <c r="A798" s="410" t="s">
        <v>4323</v>
      </c>
      <c r="B798" s="411" t="s">
        <v>6460</v>
      </c>
      <c r="C798" s="410" t="s">
        <v>8340</v>
      </c>
      <c r="D798" s="412">
        <f t="shared" si="12"/>
        <v>191.10762222222223</v>
      </c>
      <c r="E798" s="398" t="s">
        <v>5902</v>
      </c>
      <c r="G798" s="412">
        <v>179.7</v>
      </c>
    </row>
    <row r="799" spans="1:7" ht="28.5">
      <c r="A799" s="410" t="s">
        <v>4324</v>
      </c>
      <c r="B799" s="411" t="s">
        <v>7000</v>
      </c>
      <c r="C799" s="410" t="s">
        <v>8338</v>
      </c>
      <c r="D799" s="412">
        <f t="shared" si="12"/>
        <v>143.3466688888889</v>
      </c>
      <c r="E799" s="398" t="s">
        <v>5902</v>
      </c>
      <c r="G799" s="412">
        <v>134.79</v>
      </c>
    </row>
    <row r="800" spans="1:7" ht="28.5">
      <c r="A800" s="410" t="s">
        <v>4325</v>
      </c>
      <c r="B800" s="411" t="s">
        <v>7001</v>
      </c>
      <c r="C800" s="410" t="s">
        <v>8338</v>
      </c>
      <c r="D800" s="412">
        <f t="shared" si="12"/>
        <v>462.79523629629625</v>
      </c>
      <c r="E800" s="398" t="s">
        <v>5902</v>
      </c>
      <c r="G800" s="412">
        <v>435.17</v>
      </c>
    </row>
    <row r="801" spans="1:7" ht="28.5">
      <c r="A801" s="410" t="s">
        <v>4326</v>
      </c>
      <c r="B801" s="411" t="s">
        <v>7002</v>
      </c>
      <c r="C801" s="410" t="s">
        <v>8338</v>
      </c>
      <c r="D801" s="412">
        <f t="shared" si="12"/>
        <v>127.00095851851852</v>
      </c>
      <c r="E801" s="398" t="s">
        <v>5902</v>
      </c>
      <c r="G801" s="412">
        <v>119.42</v>
      </c>
    </row>
    <row r="802" spans="1:7" ht="16.5">
      <c r="A802" s="410" t="s">
        <v>7003</v>
      </c>
      <c r="B802" s="411" t="s">
        <v>7004</v>
      </c>
      <c r="C802" s="410" t="s">
        <v>8342</v>
      </c>
      <c r="D802" s="412">
        <f t="shared" si="12"/>
        <v>34.084581481481479</v>
      </c>
      <c r="E802" s="398" t="s">
        <v>5902</v>
      </c>
      <c r="G802" s="412">
        <v>32.049999999999997</v>
      </c>
    </row>
    <row r="803" spans="1:7" ht="16.5">
      <c r="A803" s="410" t="s">
        <v>7005</v>
      </c>
      <c r="B803" s="411" t="s">
        <v>6021</v>
      </c>
      <c r="C803" s="410" t="s">
        <v>8340</v>
      </c>
      <c r="D803" s="412">
        <f t="shared" si="12"/>
        <v>252.64066074074074</v>
      </c>
      <c r="E803" s="398" t="s">
        <v>5902</v>
      </c>
      <c r="G803" s="412">
        <v>237.56</v>
      </c>
    </row>
    <row r="804" spans="1:7" ht="16.5">
      <c r="A804" s="410" t="s">
        <v>7006</v>
      </c>
      <c r="B804" s="411" t="s">
        <v>6019</v>
      </c>
      <c r="C804" s="410" t="s">
        <v>8340</v>
      </c>
      <c r="D804" s="412">
        <f t="shared" si="12"/>
        <v>470.76071259259254</v>
      </c>
      <c r="E804" s="398" t="s">
        <v>5902</v>
      </c>
      <c r="G804" s="412">
        <v>442.66</v>
      </c>
    </row>
    <row r="805" spans="1:7" ht="14.25">
      <c r="A805" s="410" t="s">
        <v>7007</v>
      </c>
      <c r="B805" s="411" t="s">
        <v>7008</v>
      </c>
      <c r="C805" s="410" t="s">
        <v>1541</v>
      </c>
      <c r="D805" s="412">
        <f t="shared" si="12"/>
        <v>1.7972837037037035</v>
      </c>
      <c r="E805" s="398" t="s">
        <v>5902</v>
      </c>
      <c r="G805" s="412">
        <v>1.69</v>
      </c>
    </row>
    <row r="806" spans="1:7" ht="16.5">
      <c r="A806" s="410" t="s">
        <v>7009</v>
      </c>
      <c r="B806" s="411" t="s">
        <v>7010</v>
      </c>
      <c r="C806" s="410" t="s">
        <v>8338</v>
      </c>
      <c r="D806" s="412">
        <f t="shared" si="12"/>
        <v>21.897083703703704</v>
      </c>
      <c r="E806" s="398" t="s">
        <v>5902</v>
      </c>
      <c r="G806" s="412">
        <v>20.59</v>
      </c>
    </row>
    <row r="807" spans="1:7" ht="16.5">
      <c r="A807" s="410" t="s">
        <v>7011</v>
      </c>
      <c r="B807" s="411" t="s">
        <v>7012</v>
      </c>
      <c r="C807" s="410" t="s">
        <v>8338</v>
      </c>
      <c r="D807" s="412">
        <f t="shared" si="12"/>
        <v>8.2419814814814814</v>
      </c>
      <c r="E807" s="398" t="s">
        <v>5902</v>
      </c>
      <c r="G807" s="412">
        <v>7.75</v>
      </c>
    </row>
    <row r="808" spans="1:7" ht="14.25">
      <c r="A808" s="410" t="s">
        <v>7013</v>
      </c>
      <c r="B808" s="411" t="s">
        <v>7014</v>
      </c>
      <c r="C808" s="410" t="s">
        <v>47</v>
      </c>
      <c r="D808" s="412">
        <f t="shared" si="12"/>
        <v>62.670963703703706</v>
      </c>
      <c r="E808" s="398" t="s">
        <v>5902</v>
      </c>
      <c r="G808" s="412">
        <v>58.93</v>
      </c>
    </row>
    <row r="809" spans="1:7" ht="16.5">
      <c r="A809" s="410" t="s">
        <v>7015</v>
      </c>
      <c r="B809" s="411" t="s">
        <v>7016</v>
      </c>
      <c r="C809" s="410" t="s">
        <v>8338</v>
      </c>
      <c r="D809" s="412">
        <f t="shared" si="12"/>
        <v>61.660656296296295</v>
      </c>
      <c r="E809" s="398" t="s">
        <v>5902</v>
      </c>
      <c r="G809" s="412">
        <v>57.98</v>
      </c>
    </row>
    <row r="810" spans="1:7" ht="16.5">
      <c r="A810" s="410" t="s">
        <v>7017</v>
      </c>
      <c r="B810" s="411" t="s">
        <v>7018</v>
      </c>
      <c r="C810" s="410" t="s">
        <v>8338</v>
      </c>
      <c r="D810" s="412">
        <f t="shared" si="12"/>
        <v>5.9235918518518513</v>
      </c>
      <c r="E810" s="398" t="s">
        <v>5902</v>
      </c>
      <c r="G810" s="412">
        <v>5.57</v>
      </c>
    </row>
    <row r="811" spans="1:7" ht="16.5">
      <c r="A811" s="410" t="s">
        <v>7019</v>
      </c>
      <c r="B811" s="411" t="s">
        <v>7020</v>
      </c>
      <c r="C811" s="410" t="s">
        <v>8338</v>
      </c>
      <c r="D811" s="412">
        <f t="shared" si="12"/>
        <v>10.273231111111111</v>
      </c>
      <c r="E811" s="398" t="s">
        <v>5902</v>
      </c>
      <c r="G811" s="412">
        <v>9.66</v>
      </c>
    </row>
    <row r="812" spans="1:7" ht="16.5">
      <c r="A812" s="410" t="s">
        <v>7021</v>
      </c>
      <c r="B812" s="411" t="s">
        <v>7022</v>
      </c>
      <c r="C812" s="410" t="s">
        <v>8338</v>
      </c>
      <c r="D812" s="412">
        <f t="shared" si="12"/>
        <v>7.1146911111111111</v>
      </c>
      <c r="E812" s="398" t="s">
        <v>5902</v>
      </c>
      <c r="G812" s="412">
        <v>6.69</v>
      </c>
    </row>
    <row r="813" spans="1:7" ht="14.25">
      <c r="A813" s="410" t="s">
        <v>7023</v>
      </c>
      <c r="B813" s="411" t="s">
        <v>7024</v>
      </c>
      <c r="C813" s="410" t="s">
        <v>47</v>
      </c>
      <c r="D813" s="412">
        <f t="shared" si="12"/>
        <v>8.1143637037037042</v>
      </c>
      <c r="E813" s="398" t="s">
        <v>5902</v>
      </c>
      <c r="G813" s="412">
        <v>7.63</v>
      </c>
    </row>
    <row r="814" spans="1:7" ht="16.5">
      <c r="A814" s="410" t="s">
        <v>7025</v>
      </c>
      <c r="B814" s="411" t="s">
        <v>7026</v>
      </c>
      <c r="C814" s="410" t="s">
        <v>8338</v>
      </c>
      <c r="D814" s="412">
        <f t="shared" si="12"/>
        <v>11.081477037037036</v>
      </c>
      <c r="E814" s="398" t="s">
        <v>5902</v>
      </c>
      <c r="G814" s="412">
        <v>10.42</v>
      </c>
    </row>
    <row r="815" spans="1:7" ht="16.5">
      <c r="A815" s="410" t="s">
        <v>7027</v>
      </c>
      <c r="B815" s="411" t="s">
        <v>6412</v>
      </c>
      <c r="C815" s="410" t="s">
        <v>8340</v>
      </c>
      <c r="D815" s="412">
        <f t="shared" si="12"/>
        <v>20.301861481481481</v>
      </c>
      <c r="E815" s="398" t="s">
        <v>5902</v>
      </c>
      <c r="G815" s="412">
        <v>19.09</v>
      </c>
    </row>
    <row r="816" spans="1:7" ht="16.5">
      <c r="A816" s="410" t="s">
        <v>7028</v>
      </c>
      <c r="B816" s="411" t="s">
        <v>6414</v>
      </c>
      <c r="C816" s="410" t="s">
        <v>8340</v>
      </c>
      <c r="D816" s="412">
        <f t="shared" si="12"/>
        <v>24.768483703703705</v>
      </c>
      <c r="E816" s="398" t="s">
        <v>5902</v>
      </c>
      <c r="G816" s="412">
        <v>23.29</v>
      </c>
    </row>
    <row r="817" spans="1:7" ht="16.5">
      <c r="A817" s="410" t="s">
        <v>4327</v>
      </c>
      <c r="B817" s="411" t="s">
        <v>7029</v>
      </c>
      <c r="C817" s="410" t="s">
        <v>8338</v>
      </c>
      <c r="D817" s="412">
        <f t="shared" si="12"/>
        <v>73.561014074074066</v>
      </c>
      <c r="E817" s="398" t="s">
        <v>5902</v>
      </c>
      <c r="G817" s="412">
        <v>69.17</v>
      </c>
    </row>
    <row r="818" spans="1:7" ht="28.5">
      <c r="A818" s="410" t="s">
        <v>4328</v>
      </c>
      <c r="B818" s="411" t="s">
        <v>7030</v>
      </c>
      <c r="C818" s="410" t="s">
        <v>8338</v>
      </c>
      <c r="D818" s="412">
        <f t="shared" si="12"/>
        <v>65.978391111111108</v>
      </c>
      <c r="E818" s="398" t="s">
        <v>5902</v>
      </c>
      <c r="G818" s="412">
        <v>62.04</v>
      </c>
    </row>
    <row r="819" spans="1:7" ht="14.25">
      <c r="A819" s="410" t="s">
        <v>7031</v>
      </c>
      <c r="B819" s="411" t="s">
        <v>7032</v>
      </c>
      <c r="C819" s="410" t="s">
        <v>60</v>
      </c>
      <c r="D819" s="412">
        <f t="shared" si="12"/>
        <v>67.275838518518526</v>
      </c>
      <c r="E819" s="398" t="s">
        <v>5902</v>
      </c>
      <c r="G819" s="412">
        <v>63.26</v>
      </c>
    </row>
    <row r="820" spans="1:7" ht="14.25">
      <c r="A820" s="410" t="s">
        <v>7033</v>
      </c>
      <c r="B820" s="411" t="s">
        <v>7034</v>
      </c>
      <c r="C820" s="410" t="s">
        <v>60</v>
      </c>
      <c r="D820" s="412">
        <f t="shared" si="12"/>
        <v>22.428824444444444</v>
      </c>
      <c r="E820" s="398" t="s">
        <v>5902</v>
      </c>
      <c r="G820" s="412">
        <v>21.09</v>
      </c>
    </row>
    <row r="821" spans="1:7" ht="14.25">
      <c r="A821" s="410" t="s">
        <v>7035</v>
      </c>
      <c r="B821" s="411" t="s">
        <v>7036</v>
      </c>
      <c r="C821" s="410" t="s">
        <v>60</v>
      </c>
      <c r="D821" s="412">
        <f t="shared" si="12"/>
        <v>11.964166666666667</v>
      </c>
      <c r="E821" s="398" t="s">
        <v>5902</v>
      </c>
      <c r="G821" s="412">
        <v>11.25</v>
      </c>
    </row>
    <row r="822" spans="1:7" ht="14.25">
      <c r="A822" s="410" t="s">
        <v>7037</v>
      </c>
      <c r="B822" s="411" t="s">
        <v>7038</v>
      </c>
      <c r="C822" s="410" t="s">
        <v>60</v>
      </c>
      <c r="D822" s="412">
        <f t="shared" si="12"/>
        <v>36.36043185185185</v>
      </c>
      <c r="E822" s="398" t="s">
        <v>5902</v>
      </c>
      <c r="G822" s="412">
        <v>34.19</v>
      </c>
    </row>
    <row r="823" spans="1:7" ht="14.25">
      <c r="A823" s="410" t="s">
        <v>7039</v>
      </c>
      <c r="B823" s="411" t="s">
        <v>7040</v>
      </c>
      <c r="C823" s="410" t="s">
        <v>60</v>
      </c>
      <c r="D823" s="412">
        <f t="shared" si="12"/>
        <v>57.406730370370376</v>
      </c>
      <c r="E823" s="398" t="s">
        <v>5902</v>
      </c>
      <c r="G823" s="412">
        <v>53.98</v>
      </c>
    </row>
    <row r="824" spans="1:7" ht="14.25">
      <c r="A824" s="410" t="s">
        <v>7041</v>
      </c>
      <c r="B824" s="411" t="s">
        <v>7042</v>
      </c>
      <c r="C824" s="410" t="s">
        <v>60</v>
      </c>
      <c r="D824" s="412">
        <f t="shared" si="12"/>
        <v>5.6470866666666666</v>
      </c>
      <c r="E824" s="398" t="s">
        <v>5902</v>
      </c>
      <c r="G824" s="412">
        <v>5.31</v>
      </c>
    </row>
    <row r="825" spans="1:7" ht="14.25">
      <c r="A825" s="410" t="s">
        <v>7043</v>
      </c>
      <c r="B825" s="411" t="s">
        <v>7044</v>
      </c>
      <c r="C825" s="410" t="s">
        <v>60</v>
      </c>
      <c r="D825" s="412">
        <f t="shared" si="12"/>
        <v>9.0927666666666678</v>
      </c>
      <c r="E825" s="398" t="s">
        <v>5902</v>
      </c>
      <c r="G825" s="412">
        <v>8.5500000000000007</v>
      </c>
    </row>
    <row r="826" spans="1:7" ht="14.25">
      <c r="A826" s="410" t="s">
        <v>7045</v>
      </c>
      <c r="B826" s="411" t="s">
        <v>7046</v>
      </c>
      <c r="C826" s="410" t="s">
        <v>60</v>
      </c>
      <c r="D826" s="412">
        <f t="shared" si="12"/>
        <v>145.4417274074074</v>
      </c>
      <c r="E826" s="398" t="s">
        <v>5902</v>
      </c>
      <c r="G826" s="412">
        <v>136.76</v>
      </c>
    </row>
    <row r="827" spans="1:7" ht="16.5">
      <c r="A827" s="410" t="s">
        <v>7047</v>
      </c>
      <c r="B827" s="411" t="s">
        <v>7048</v>
      </c>
      <c r="C827" s="410" t="s">
        <v>8338</v>
      </c>
      <c r="D827" s="412">
        <f t="shared" si="12"/>
        <v>119.93944148148148</v>
      </c>
      <c r="E827" s="398" t="s">
        <v>5902</v>
      </c>
      <c r="G827" s="412">
        <v>112.78</v>
      </c>
    </row>
    <row r="828" spans="1:7" ht="16.5">
      <c r="A828" s="410" t="s">
        <v>7049</v>
      </c>
      <c r="B828" s="411" t="s">
        <v>6911</v>
      </c>
      <c r="C828" s="410" t="s">
        <v>8338</v>
      </c>
      <c r="D828" s="412">
        <f t="shared" si="12"/>
        <v>134.27517185185187</v>
      </c>
      <c r="E828" s="398" t="s">
        <v>5902</v>
      </c>
      <c r="G828" s="412">
        <v>126.26</v>
      </c>
    </row>
    <row r="829" spans="1:7" ht="16.5">
      <c r="A829" s="410" t="s">
        <v>7050</v>
      </c>
      <c r="B829" s="411" t="s">
        <v>7051</v>
      </c>
      <c r="C829" s="410" t="s">
        <v>8338</v>
      </c>
      <c r="D829" s="412">
        <f t="shared" si="12"/>
        <v>93.107803703703695</v>
      </c>
      <c r="E829" s="398" t="s">
        <v>5902</v>
      </c>
      <c r="G829" s="412">
        <v>87.55</v>
      </c>
    </row>
    <row r="830" spans="1:7" ht="14.25">
      <c r="A830" s="410" t="s">
        <v>7052</v>
      </c>
      <c r="B830" s="411" t="s">
        <v>6420</v>
      </c>
      <c r="C830" s="410" t="s">
        <v>688</v>
      </c>
      <c r="D830" s="412">
        <f t="shared" si="12"/>
        <v>12.889395555555556</v>
      </c>
      <c r="E830" s="398" t="s">
        <v>5902</v>
      </c>
      <c r="G830" s="412">
        <v>12.12</v>
      </c>
    </row>
    <row r="831" spans="1:7" ht="14.25">
      <c r="A831" s="410" t="s">
        <v>7053</v>
      </c>
      <c r="B831" s="411" t="s">
        <v>7054</v>
      </c>
      <c r="C831" s="410" t="s">
        <v>688</v>
      </c>
      <c r="D831" s="412">
        <f t="shared" si="12"/>
        <v>11.528139259259261</v>
      </c>
      <c r="E831" s="398" t="s">
        <v>5902</v>
      </c>
      <c r="G831" s="412">
        <v>10.84</v>
      </c>
    </row>
    <row r="832" spans="1:7" ht="14.25">
      <c r="A832" s="410" t="s">
        <v>7055</v>
      </c>
      <c r="B832" s="411" t="s">
        <v>6424</v>
      </c>
      <c r="C832" s="410" t="s">
        <v>688</v>
      </c>
      <c r="D832" s="412">
        <f t="shared" si="12"/>
        <v>13.867798518518519</v>
      </c>
      <c r="E832" s="398" t="s">
        <v>5902</v>
      </c>
      <c r="G832" s="412">
        <v>13.04</v>
      </c>
    </row>
    <row r="833" spans="1:7" ht="14.25">
      <c r="A833" s="410" t="s">
        <v>7056</v>
      </c>
      <c r="B833" s="411" t="s">
        <v>6700</v>
      </c>
      <c r="C833" s="410" t="s">
        <v>688</v>
      </c>
      <c r="D833" s="412">
        <f t="shared" si="12"/>
        <v>29.511611111111112</v>
      </c>
      <c r="E833" s="398" t="s">
        <v>5902</v>
      </c>
      <c r="G833" s="412">
        <v>27.75</v>
      </c>
    </row>
    <row r="834" spans="1:7" ht="14.25">
      <c r="A834" s="410" t="s">
        <v>7057</v>
      </c>
      <c r="B834" s="411" t="s">
        <v>6426</v>
      </c>
      <c r="C834" s="410" t="s">
        <v>688</v>
      </c>
      <c r="D834" s="412">
        <f t="shared" si="12"/>
        <v>10.517831851851852</v>
      </c>
      <c r="E834" s="398" t="s">
        <v>5902</v>
      </c>
      <c r="G834" s="412">
        <v>9.89</v>
      </c>
    </row>
    <row r="835" spans="1:7" ht="14.25">
      <c r="A835" s="410" t="s">
        <v>7058</v>
      </c>
      <c r="B835" s="411" t="s">
        <v>7059</v>
      </c>
      <c r="C835" s="410" t="s">
        <v>688</v>
      </c>
      <c r="D835" s="412">
        <f t="shared" si="12"/>
        <v>25.661808148148147</v>
      </c>
      <c r="E835" s="398" t="s">
        <v>5902</v>
      </c>
      <c r="G835" s="412">
        <v>24.13</v>
      </c>
    </row>
    <row r="836" spans="1:7" ht="14.25">
      <c r="A836" s="410" t="s">
        <v>7060</v>
      </c>
      <c r="B836" s="411" t="s">
        <v>7061</v>
      </c>
      <c r="C836" s="410" t="s">
        <v>688</v>
      </c>
      <c r="D836" s="412">
        <f t="shared" si="12"/>
        <v>10.368944444444445</v>
      </c>
      <c r="E836" s="398" t="s">
        <v>5902</v>
      </c>
      <c r="G836" s="412">
        <v>9.75</v>
      </c>
    </row>
    <row r="837" spans="1:7" ht="14.25">
      <c r="A837" s="410" t="s">
        <v>7062</v>
      </c>
      <c r="B837" s="411" t="s">
        <v>7063</v>
      </c>
      <c r="C837" s="410" t="s">
        <v>688</v>
      </c>
      <c r="D837" s="412">
        <f t="shared" si="12"/>
        <v>33.861250370370371</v>
      </c>
      <c r="E837" s="398" t="s">
        <v>5902</v>
      </c>
      <c r="G837" s="412">
        <v>31.84</v>
      </c>
    </row>
    <row r="838" spans="1:7" ht="14.25">
      <c r="A838" s="410" t="s">
        <v>7064</v>
      </c>
      <c r="B838" s="411" t="s">
        <v>7065</v>
      </c>
      <c r="C838" s="410" t="s">
        <v>60</v>
      </c>
      <c r="D838" s="412">
        <f t="shared" si="12"/>
        <v>30.904771851851851</v>
      </c>
      <c r="E838" s="398" t="s">
        <v>5902</v>
      </c>
      <c r="G838" s="412">
        <v>29.06</v>
      </c>
    </row>
    <row r="839" spans="1:7" ht="14.25">
      <c r="A839" s="410" t="s">
        <v>7066</v>
      </c>
      <c r="B839" s="411" t="s">
        <v>7067</v>
      </c>
      <c r="C839" s="410" t="s">
        <v>60</v>
      </c>
      <c r="D839" s="412">
        <f t="shared" si="12"/>
        <v>37.530261481481482</v>
      </c>
      <c r="E839" s="398" t="s">
        <v>5902</v>
      </c>
      <c r="G839" s="412">
        <v>35.29</v>
      </c>
    </row>
    <row r="840" spans="1:7" ht="14.25">
      <c r="A840" s="410" t="s">
        <v>7068</v>
      </c>
      <c r="B840" s="411" t="s">
        <v>7069</v>
      </c>
      <c r="C840" s="410" t="s">
        <v>60</v>
      </c>
      <c r="D840" s="412">
        <f t="shared" si="12"/>
        <v>53.184708888888885</v>
      </c>
      <c r="E840" s="398" t="s">
        <v>5902</v>
      </c>
      <c r="G840" s="412">
        <v>50.01</v>
      </c>
    </row>
    <row r="841" spans="1:7" ht="14.25">
      <c r="A841" s="410" t="s">
        <v>7070</v>
      </c>
      <c r="B841" s="411" t="s">
        <v>7071</v>
      </c>
      <c r="C841" s="410" t="s">
        <v>60</v>
      </c>
      <c r="D841" s="412">
        <f t="shared" si="12"/>
        <v>75.262584444444443</v>
      </c>
      <c r="E841" s="398" t="s">
        <v>5902</v>
      </c>
      <c r="G841" s="412">
        <v>70.77</v>
      </c>
    </row>
    <row r="842" spans="1:7" ht="14.25">
      <c r="A842" s="410" t="s">
        <v>7072</v>
      </c>
      <c r="B842" s="411" t="s">
        <v>7073</v>
      </c>
      <c r="C842" s="410" t="s">
        <v>60</v>
      </c>
      <c r="D842" s="412">
        <f t="shared" si="12"/>
        <v>18.228072592592593</v>
      </c>
      <c r="E842" s="398" t="s">
        <v>5902</v>
      </c>
      <c r="G842" s="412">
        <v>17.14</v>
      </c>
    </row>
    <row r="843" spans="1:7" ht="14.25">
      <c r="A843" s="410" t="s">
        <v>7074</v>
      </c>
      <c r="B843" s="411" t="s">
        <v>7075</v>
      </c>
      <c r="C843" s="410" t="s">
        <v>60</v>
      </c>
      <c r="D843" s="412">
        <f t="shared" si="12"/>
        <v>23.109452592592589</v>
      </c>
      <c r="E843" s="398" t="s">
        <v>5902</v>
      </c>
      <c r="G843" s="412">
        <v>21.73</v>
      </c>
    </row>
    <row r="844" spans="1:7" ht="14.25">
      <c r="A844" s="410" t="s">
        <v>7076</v>
      </c>
      <c r="B844" s="411" t="s">
        <v>7077</v>
      </c>
      <c r="C844" s="410" t="s">
        <v>60</v>
      </c>
      <c r="D844" s="412">
        <f t="shared" ref="D844:D907" si="13">((G844*100)/135)*1.4357</f>
        <v>31.627939259259257</v>
      </c>
      <c r="E844" s="398" t="s">
        <v>5902</v>
      </c>
      <c r="G844" s="412">
        <v>29.74</v>
      </c>
    </row>
    <row r="845" spans="1:7" ht="14.25">
      <c r="A845" s="410" t="s">
        <v>7078</v>
      </c>
      <c r="B845" s="411" t="s">
        <v>7079</v>
      </c>
      <c r="C845" s="410" t="s">
        <v>60</v>
      </c>
      <c r="D845" s="412">
        <f t="shared" si="13"/>
        <v>43.687819259259257</v>
      </c>
      <c r="E845" s="398" t="s">
        <v>5902</v>
      </c>
      <c r="G845" s="412">
        <v>41.08</v>
      </c>
    </row>
    <row r="846" spans="1:7" ht="14.25">
      <c r="A846" s="410" t="s">
        <v>7080</v>
      </c>
      <c r="B846" s="411" t="s">
        <v>7081</v>
      </c>
      <c r="C846" s="410" t="s">
        <v>688</v>
      </c>
      <c r="D846" s="412">
        <f t="shared" si="13"/>
        <v>56.864354814814817</v>
      </c>
      <c r="E846" s="398" t="s">
        <v>5902</v>
      </c>
      <c r="G846" s="412">
        <v>53.47</v>
      </c>
    </row>
    <row r="847" spans="1:7" ht="14.25">
      <c r="A847" s="410" t="s">
        <v>7082</v>
      </c>
      <c r="B847" s="411" t="s">
        <v>7083</v>
      </c>
      <c r="C847" s="410" t="s">
        <v>60</v>
      </c>
      <c r="D847" s="412">
        <f t="shared" si="13"/>
        <v>1009.4353525925925</v>
      </c>
      <c r="E847" s="398" t="s">
        <v>5902</v>
      </c>
      <c r="G847" s="412">
        <v>949.18</v>
      </c>
    </row>
    <row r="848" spans="1:7" ht="14.25">
      <c r="A848" s="410" t="s">
        <v>7084</v>
      </c>
      <c r="B848" s="411" t="s">
        <v>7085</v>
      </c>
      <c r="C848" s="410" t="s">
        <v>60</v>
      </c>
      <c r="D848" s="412">
        <f t="shared" si="13"/>
        <v>591.19999037037041</v>
      </c>
      <c r="E848" s="398" t="s">
        <v>5902</v>
      </c>
      <c r="G848" s="412">
        <v>555.91</v>
      </c>
    </row>
    <row r="849" spans="1:7" ht="14.25">
      <c r="A849" s="410" t="s">
        <v>7086</v>
      </c>
      <c r="B849" s="411" t="s">
        <v>7087</v>
      </c>
      <c r="C849" s="410" t="s">
        <v>60</v>
      </c>
      <c r="D849" s="412">
        <f t="shared" si="13"/>
        <v>571.95097555555549</v>
      </c>
      <c r="E849" s="398" t="s">
        <v>5902</v>
      </c>
      <c r="G849" s="412">
        <v>537.80999999999995</v>
      </c>
    </row>
    <row r="850" spans="1:7" ht="14.25">
      <c r="A850" s="410" t="s">
        <v>7088</v>
      </c>
      <c r="B850" s="411" t="s">
        <v>6932</v>
      </c>
      <c r="C850" s="410" t="s">
        <v>60</v>
      </c>
      <c r="D850" s="412">
        <f t="shared" si="13"/>
        <v>863.71712000000002</v>
      </c>
      <c r="E850" s="398" t="s">
        <v>5902</v>
      </c>
      <c r="G850" s="412">
        <v>812.16</v>
      </c>
    </row>
    <row r="851" spans="1:7" ht="14.25">
      <c r="A851" s="410" t="s">
        <v>7089</v>
      </c>
      <c r="B851" s="411" t="s">
        <v>6711</v>
      </c>
      <c r="C851" s="410" t="s">
        <v>60</v>
      </c>
      <c r="D851" s="412">
        <f t="shared" si="13"/>
        <v>1525.7024377777777</v>
      </c>
      <c r="E851" s="398" t="s">
        <v>5902</v>
      </c>
      <c r="G851" s="412">
        <v>1434.63</v>
      </c>
    </row>
    <row r="852" spans="1:7" ht="14.25">
      <c r="A852" s="410" t="s">
        <v>7090</v>
      </c>
      <c r="B852" s="411" t="s">
        <v>6713</v>
      </c>
      <c r="C852" s="410" t="s">
        <v>60</v>
      </c>
      <c r="D852" s="412">
        <f t="shared" si="13"/>
        <v>2869.9111259259262</v>
      </c>
      <c r="E852" s="398" t="s">
        <v>5902</v>
      </c>
      <c r="G852" s="412">
        <v>2698.6</v>
      </c>
    </row>
    <row r="853" spans="1:7" ht="14.25">
      <c r="A853" s="410" t="s">
        <v>7091</v>
      </c>
      <c r="B853" s="411" t="s">
        <v>6715</v>
      </c>
      <c r="C853" s="410" t="s">
        <v>60</v>
      </c>
      <c r="D853" s="412">
        <f t="shared" si="13"/>
        <v>4069.4331585185187</v>
      </c>
      <c r="E853" s="398" t="s">
        <v>5902</v>
      </c>
      <c r="G853" s="412">
        <v>3826.52</v>
      </c>
    </row>
    <row r="854" spans="1:7" ht="14.25">
      <c r="A854" s="410" t="s">
        <v>7092</v>
      </c>
      <c r="B854" s="411" t="s">
        <v>6937</v>
      </c>
      <c r="C854" s="410" t="s">
        <v>60</v>
      </c>
      <c r="D854" s="412">
        <f t="shared" si="13"/>
        <v>123.16179037037037</v>
      </c>
      <c r="E854" s="398" t="s">
        <v>5902</v>
      </c>
      <c r="G854" s="412">
        <v>115.81</v>
      </c>
    </row>
    <row r="855" spans="1:7" ht="14.25">
      <c r="A855" s="410" t="s">
        <v>7093</v>
      </c>
      <c r="B855" s="411" t="s">
        <v>6939</v>
      </c>
      <c r="C855" s="410" t="s">
        <v>60</v>
      </c>
      <c r="D855" s="412">
        <f t="shared" si="13"/>
        <v>169.42323481481483</v>
      </c>
      <c r="E855" s="398" t="s">
        <v>5902</v>
      </c>
      <c r="G855" s="412">
        <v>159.31</v>
      </c>
    </row>
    <row r="856" spans="1:7" ht="14.25">
      <c r="A856" s="410" t="s">
        <v>7094</v>
      </c>
      <c r="B856" s="411" t="s">
        <v>6723</v>
      </c>
      <c r="C856" s="410" t="s">
        <v>60</v>
      </c>
      <c r="D856" s="412">
        <f t="shared" si="13"/>
        <v>1136.1917103703702</v>
      </c>
      <c r="E856" s="398" t="s">
        <v>5902</v>
      </c>
      <c r="G856" s="412">
        <v>1068.3699999999999</v>
      </c>
    </row>
    <row r="857" spans="1:7" ht="14.25">
      <c r="A857" s="410" t="s">
        <v>4329</v>
      </c>
      <c r="B857" s="411" t="s">
        <v>6724</v>
      </c>
      <c r="C857" s="410" t="s">
        <v>60</v>
      </c>
      <c r="D857" s="412">
        <f t="shared" si="13"/>
        <v>766.00444148148142</v>
      </c>
      <c r="E857" s="398" t="s">
        <v>5902</v>
      </c>
      <c r="G857" s="412">
        <v>720.28</v>
      </c>
    </row>
    <row r="858" spans="1:7" ht="14.25">
      <c r="A858" s="410" t="s">
        <v>4330</v>
      </c>
      <c r="B858" s="411" t="s">
        <v>7095</v>
      </c>
      <c r="C858" s="410" t="s">
        <v>60</v>
      </c>
      <c r="D858" s="412">
        <f t="shared" si="13"/>
        <v>2592.2680155555558</v>
      </c>
      <c r="E858" s="398" t="s">
        <v>5902</v>
      </c>
      <c r="G858" s="412">
        <v>2437.5300000000002</v>
      </c>
    </row>
    <row r="859" spans="1:7" ht="14.25">
      <c r="A859" s="410" t="s">
        <v>4331</v>
      </c>
      <c r="B859" s="411" t="s">
        <v>6726</v>
      </c>
      <c r="C859" s="410" t="s">
        <v>60</v>
      </c>
      <c r="D859" s="412">
        <f t="shared" si="13"/>
        <v>3657.2277362962964</v>
      </c>
      <c r="E859" s="398" t="s">
        <v>5902</v>
      </c>
      <c r="G859" s="412">
        <v>3438.92</v>
      </c>
    </row>
    <row r="860" spans="1:7" ht="14.25">
      <c r="A860" s="410" t="s">
        <v>4332</v>
      </c>
      <c r="B860" s="411" t="s">
        <v>7096</v>
      </c>
      <c r="C860" s="410" t="s">
        <v>60</v>
      </c>
      <c r="D860" s="412">
        <f t="shared" si="13"/>
        <v>4679.2866140740744</v>
      </c>
      <c r="E860" s="398" t="s">
        <v>5902</v>
      </c>
      <c r="G860" s="412">
        <v>4399.97</v>
      </c>
    </row>
    <row r="861" spans="1:7" ht="16.5">
      <c r="A861" s="410" t="s">
        <v>7097</v>
      </c>
      <c r="B861" s="411" t="s">
        <v>7098</v>
      </c>
      <c r="C861" s="410" t="s">
        <v>8342</v>
      </c>
      <c r="D861" s="412">
        <f t="shared" si="13"/>
        <v>153.42847333333333</v>
      </c>
      <c r="E861" s="398" t="s">
        <v>5902</v>
      </c>
      <c r="G861" s="412">
        <v>144.27000000000001</v>
      </c>
    </row>
    <row r="862" spans="1:7" ht="16.5">
      <c r="A862" s="410" t="s">
        <v>7099</v>
      </c>
      <c r="B862" s="411" t="s">
        <v>6948</v>
      </c>
      <c r="C862" s="410" t="s">
        <v>8340</v>
      </c>
      <c r="D862" s="412">
        <f t="shared" si="13"/>
        <v>513.03410148148146</v>
      </c>
      <c r="E862" s="398" t="s">
        <v>5902</v>
      </c>
      <c r="G862" s="412">
        <v>482.41</v>
      </c>
    </row>
    <row r="863" spans="1:7" ht="16.5">
      <c r="A863" s="410" t="s">
        <v>7100</v>
      </c>
      <c r="B863" s="411" t="s">
        <v>6950</v>
      </c>
      <c r="C863" s="410" t="s">
        <v>8340</v>
      </c>
      <c r="D863" s="412">
        <f t="shared" si="13"/>
        <v>556.72192074074076</v>
      </c>
      <c r="E863" s="398" t="s">
        <v>5902</v>
      </c>
      <c r="G863" s="412">
        <v>523.49</v>
      </c>
    </row>
    <row r="864" spans="1:7" ht="16.5">
      <c r="A864" s="410" t="s">
        <v>7101</v>
      </c>
      <c r="B864" s="411" t="s">
        <v>6952</v>
      </c>
      <c r="C864" s="410" t="s">
        <v>8340</v>
      </c>
      <c r="D864" s="412">
        <f t="shared" si="13"/>
        <v>567.32483111111117</v>
      </c>
      <c r="E864" s="398" t="s">
        <v>5902</v>
      </c>
      <c r="G864" s="412">
        <v>533.46</v>
      </c>
    </row>
    <row r="865" spans="1:7" ht="16.5">
      <c r="A865" s="410" t="s">
        <v>7102</v>
      </c>
      <c r="B865" s="411" t="s">
        <v>7103</v>
      </c>
      <c r="C865" s="410" t="s">
        <v>8340</v>
      </c>
      <c r="D865" s="412">
        <f t="shared" si="13"/>
        <v>587.83938888888895</v>
      </c>
      <c r="E865" s="398" t="s">
        <v>5902</v>
      </c>
      <c r="G865" s="412">
        <v>552.75</v>
      </c>
    </row>
    <row r="866" spans="1:7" ht="16.5">
      <c r="A866" s="410" t="s">
        <v>7104</v>
      </c>
      <c r="B866" s="411" t="s">
        <v>7105</v>
      </c>
      <c r="C866" s="410" t="s">
        <v>8340</v>
      </c>
      <c r="D866" s="412">
        <f t="shared" si="13"/>
        <v>601.03719407407402</v>
      </c>
      <c r="E866" s="398" t="s">
        <v>5902</v>
      </c>
      <c r="G866" s="412">
        <v>565.16</v>
      </c>
    </row>
    <row r="867" spans="1:7" ht="16.5">
      <c r="A867" s="410" t="s">
        <v>7106</v>
      </c>
      <c r="B867" s="411" t="s">
        <v>6956</v>
      </c>
      <c r="C867" s="410" t="s">
        <v>8340</v>
      </c>
      <c r="D867" s="412">
        <f t="shared" si="13"/>
        <v>618.24432444444437</v>
      </c>
      <c r="E867" s="398" t="s">
        <v>5902</v>
      </c>
      <c r="G867" s="412">
        <v>581.34</v>
      </c>
    </row>
    <row r="868" spans="1:7" ht="16.5">
      <c r="A868" s="410" t="s">
        <v>7107</v>
      </c>
      <c r="B868" s="411" t="s">
        <v>6440</v>
      </c>
      <c r="C868" s="410" t="s">
        <v>8340</v>
      </c>
      <c r="D868" s="412">
        <f t="shared" si="13"/>
        <v>514.87392444444436</v>
      </c>
      <c r="E868" s="398" t="s">
        <v>5902</v>
      </c>
      <c r="G868" s="412">
        <v>484.14</v>
      </c>
    </row>
    <row r="869" spans="1:7" ht="16.5">
      <c r="A869" s="410" t="s">
        <v>7108</v>
      </c>
      <c r="B869" s="411" t="s">
        <v>7109</v>
      </c>
      <c r="C869" s="410" t="s">
        <v>8340</v>
      </c>
      <c r="D869" s="412">
        <f t="shared" si="13"/>
        <v>1747.6829274074073</v>
      </c>
      <c r="E869" s="398" t="s">
        <v>5902</v>
      </c>
      <c r="G869" s="412">
        <v>1643.36</v>
      </c>
    </row>
    <row r="870" spans="1:7" ht="16.5">
      <c r="A870" s="410" t="s">
        <v>7110</v>
      </c>
      <c r="B870" s="411" t="s">
        <v>7111</v>
      </c>
      <c r="C870" s="410" t="s">
        <v>8340</v>
      </c>
      <c r="D870" s="412">
        <f t="shared" si="13"/>
        <v>65.6912511111111</v>
      </c>
      <c r="E870" s="398" t="s">
        <v>5902</v>
      </c>
      <c r="G870" s="412">
        <v>61.77</v>
      </c>
    </row>
    <row r="871" spans="1:7" ht="16.5">
      <c r="A871" s="410" t="s">
        <v>7112</v>
      </c>
      <c r="B871" s="411" t="s">
        <v>7113</v>
      </c>
      <c r="C871" s="410" t="s">
        <v>8342</v>
      </c>
      <c r="D871" s="412">
        <f t="shared" si="13"/>
        <v>16.728563703703703</v>
      </c>
      <c r="E871" s="398" t="s">
        <v>5902</v>
      </c>
      <c r="G871" s="412">
        <v>15.73</v>
      </c>
    </row>
    <row r="872" spans="1:7" ht="16.5">
      <c r="A872" s="410" t="s">
        <v>7114</v>
      </c>
      <c r="B872" s="411" t="s">
        <v>7115</v>
      </c>
      <c r="C872" s="410" t="s">
        <v>8340</v>
      </c>
      <c r="D872" s="412">
        <f t="shared" si="13"/>
        <v>972.68143259259261</v>
      </c>
      <c r="E872" s="398" t="s">
        <v>5902</v>
      </c>
      <c r="G872" s="412">
        <v>914.62</v>
      </c>
    </row>
    <row r="873" spans="1:7" ht="16.5">
      <c r="A873" s="410" t="s">
        <v>7116</v>
      </c>
      <c r="B873" s="411" t="s">
        <v>7117</v>
      </c>
      <c r="C873" s="410" t="s">
        <v>8340</v>
      </c>
      <c r="D873" s="412">
        <f t="shared" si="13"/>
        <v>628.61326888888891</v>
      </c>
      <c r="E873" s="398" t="s">
        <v>5902</v>
      </c>
      <c r="G873" s="412">
        <v>591.09</v>
      </c>
    </row>
    <row r="874" spans="1:7" ht="16.5">
      <c r="A874" s="410" t="s">
        <v>7118</v>
      </c>
      <c r="B874" s="411" t="s">
        <v>7119</v>
      </c>
      <c r="C874" s="410" t="s">
        <v>8340</v>
      </c>
      <c r="D874" s="412">
        <f t="shared" si="13"/>
        <v>659.51804074074073</v>
      </c>
      <c r="E874" s="398" t="s">
        <v>5902</v>
      </c>
      <c r="G874" s="412">
        <v>620.15</v>
      </c>
    </row>
    <row r="875" spans="1:7" ht="16.5">
      <c r="A875" s="410" t="s">
        <v>7120</v>
      </c>
      <c r="B875" s="411" t="s">
        <v>6448</v>
      </c>
      <c r="C875" s="410" t="s">
        <v>8340</v>
      </c>
      <c r="D875" s="412">
        <f t="shared" si="13"/>
        <v>731.76033777777775</v>
      </c>
      <c r="E875" s="398" t="s">
        <v>5902</v>
      </c>
      <c r="G875" s="412">
        <v>688.08</v>
      </c>
    </row>
    <row r="876" spans="1:7" ht="16.5">
      <c r="A876" s="410" t="s">
        <v>7121</v>
      </c>
      <c r="B876" s="411" t="s">
        <v>6753</v>
      </c>
      <c r="C876" s="410" t="s">
        <v>8340</v>
      </c>
      <c r="D876" s="412">
        <f t="shared" si="13"/>
        <v>754.74217259259251</v>
      </c>
      <c r="E876" s="398" t="s">
        <v>5902</v>
      </c>
      <c r="G876" s="412">
        <v>709.69</v>
      </c>
    </row>
    <row r="877" spans="1:7" ht="14.25">
      <c r="A877" s="410" t="s">
        <v>7122</v>
      </c>
      <c r="B877" s="411" t="s">
        <v>7123</v>
      </c>
      <c r="C877" s="410" t="s">
        <v>47</v>
      </c>
      <c r="D877" s="412">
        <f t="shared" si="13"/>
        <v>729.45258296296299</v>
      </c>
      <c r="E877" s="398" t="s">
        <v>5902</v>
      </c>
      <c r="G877" s="412">
        <v>685.91</v>
      </c>
    </row>
    <row r="878" spans="1:7" ht="14.25">
      <c r="A878" s="410" t="s">
        <v>7124</v>
      </c>
      <c r="B878" s="411" t="s">
        <v>7125</v>
      </c>
      <c r="C878" s="410" t="s">
        <v>47</v>
      </c>
      <c r="D878" s="412">
        <f t="shared" si="13"/>
        <v>1305.1682829629628</v>
      </c>
      <c r="E878" s="398" t="s">
        <v>5902</v>
      </c>
      <c r="G878" s="412">
        <v>1227.26</v>
      </c>
    </row>
    <row r="879" spans="1:7" ht="14.25">
      <c r="A879" s="410" t="s">
        <v>7126</v>
      </c>
      <c r="B879" s="411" t="s">
        <v>7127</v>
      </c>
      <c r="C879" s="410" t="s">
        <v>47</v>
      </c>
      <c r="D879" s="412">
        <f t="shared" si="13"/>
        <v>1328.1394829629628</v>
      </c>
      <c r="E879" s="398" t="s">
        <v>5902</v>
      </c>
      <c r="G879" s="412">
        <v>1248.8599999999999</v>
      </c>
    </row>
    <row r="880" spans="1:7" ht="14.25">
      <c r="A880" s="410" t="s">
        <v>7128</v>
      </c>
      <c r="B880" s="411" t="s">
        <v>7129</v>
      </c>
      <c r="C880" s="410" t="s">
        <v>47</v>
      </c>
      <c r="D880" s="412">
        <f t="shared" si="13"/>
        <v>318.85301777777778</v>
      </c>
      <c r="E880" s="398" t="s">
        <v>5902</v>
      </c>
      <c r="G880" s="412">
        <v>299.82</v>
      </c>
    </row>
    <row r="881" spans="1:7" ht="14.25">
      <c r="A881" s="410" t="s">
        <v>7130</v>
      </c>
      <c r="B881" s="411" t="s">
        <v>7131</v>
      </c>
      <c r="C881" s="410" t="s">
        <v>47</v>
      </c>
      <c r="D881" s="412">
        <f t="shared" si="13"/>
        <v>1290.1731940740742</v>
      </c>
      <c r="E881" s="398" t="s">
        <v>5902</v>
      </c>
      <c r="G881" s="412">
        <v>1213.1600000000001</v>
      </c>
    </row>
    <row r="882" spans="1:7" ht="16.5">
      <c r="A882" s="410" t="s">
        <v>7132</v>
      </c>
      <c r="B882" s="411" t="s">
        <v>7133</v>
      </c>
      <c r="C882" s="410" t="s">
        <v>8340</v>
      </c>
      <c r="D882" s="412">
        <f t="shared" si="13"/>
        <v>2137.3957162962961</v>
      </c>
      <c r="E882" s="398" t="s">
        <v>5902</v>
      </c>
      <c r="G882" s="412">
        <v>2009.81</v>
      </c>
    </row>
    <row r="883" spans="1:7" ht="14.25">
      <c r="A883" s="410" t="s">
        <v>7134</v>
      </c>
      <c r="B883" s="411" t="s">
        <v>7135</v>
      </c>
      <c r="C883" s="410" t="s">
        <v>688</v>
      </c>
      <c r="D883" s="412">
        <f t="shared" si="13"/>
        <v>296.54117629629627</v>
      </c>
      <c r="E883" s="398" t="s">
        <v>5902</v>
      </c>
      <c r="G883" s="412">
        <v>278.83999999999997</v>
      </c>
    </row>
    <row r="884" spans="1:7" ht="14.25">
      <c r="A884" s="410" t="s">
        <v>7136</v>
      </c>
      <c r="B884" s="411" t="s">
        <v>7137</v>
      </c>
      <c r="C884" s="410" t="s">
        <v>688</v>
      </c>
      <c r="D884" s="412">
        <f t="shared" si="13"/>
        <v>3.4669496296296298</v>
      </c>
      <c r="E884" s="398" t="s">
        <v>5902</v>
      </c>
      <c r="G884" s="412">
        <v>3.26</v>
      </c>
    </row>
    <row r="885" spans="1:7" ht="14.25">
      <c r="A885" s="410" t="s">
        <v>7138</v>
      </c>
      <c r="B885" s="411" t="s">
        <v>7139</v>
      </c>
      <c r="C885" s="410" t="s">
        <v>688</v>
      </c>
      <c r="D885" s="412">
        <f t="shared" si="13"/>
        <v>3.4669496296296298</v>
      </c>
      <c r="E885" s="398" t="s">
        <v>5902</v>
      </c>
      <c r="G885" s="412">
        <v>3.26</v>
      </c>
    </row>
    <row r="886" spans="1:7" ht="16.5">
      <c r="A886" s="410" t="s">
        <v>7140</v>
      </c>
      <c r="B886" s="411" t="s">
        <v>7141</v>
      </c>
      <c r="C886" s="410" t="s">
        <v>8342</v>
      </c>
      <c r="D886" s="412">
        <f t="shared" si="13"/>
        <v>8.5503911111111091</v>
      </c>
      <c r="E886" s="398" t="s">
        <v>5902</v>
      </c>
      <c r="G886" s="412">
        <v>8.0399999999999991</v>
      </c>
    </row>
    <row r="887" spans="1:7" ht="16.5">
      <c r="A887" s="410" t="s">
        <v>7142</v>
      </c>
      <c r="B887" s="411" t="s">
        <v>7143</v>
      </c>
      <c r="C887" s="410" t="s">
        <v>8340</v>
      </c>
      <c r="D887" s="412">
        <f t="shared" si="13"/>
        <v>2333.9164592592592</v>
      </c>
      <c r="E887" s="398" t="s">
        <v>5902</v>
      </c>
      <c r="G887" s="412">
        <v>2194.6</v>
      </c>
    </row>
    <row r="888" spans="1:7" ht="16.5">
      <c r="A888" s="410" t="s">
        <v>7144</v>
      </c>
      <c r="B888" s="411" t="s">
        <v>7145</v>
      </c>
      <c r="C888" s="410" t="s">
        <v>8338</v>
      </c>
      <c r="D888" s="412">
        <f t="shared" si="13"/>
        <v>49.547602222222224</v>
      </c>
      <c r="E888" s="398" t="s">
        <v>5902</v>
      </c>
      <c r="G888" s="412">
        <v>46.59</v>
      </c>
    </row>
    <row r="889" spans="1:7" ht="14.25">
      <c r="A889" s="410" t="s">
        <v>7146</v>
      </c>
      <c r="B889" s="411" t="s">
        <v>6804</v>
      </c>
      <c r="C889" s="410" t="s">
        <v>47</v>
      </c>
      <c r="D889" s="412">
        <f t="shared" si="13"/>
        <v>26.28926222222222</v>
      </c>
      <c r="E889" s="398" t="s">
        <v>5902</v>
      </c>
      <c r="G889" s="412">
        <v>24.72</v>
      </c>
    </row>
    <row r="890" spans="1:7" ht="14.25">
      <c r="A890" s="410" t="s">
        <v>7147</v>
      </c>
      <c r="B890" s="411" t="s">
        <v>6531</v>
      </c>
      <c r="C890" s="410" t="s">
        <v>47</v>
      </c>
      <c r="D890" s="412">
        <f t="shared" si="13"/>
        <v>33.329509629629626</v>
      </c>
      <c r="E890" s="398" t="s">
        <v>5902</v>
      </c>
      <c r="G890" s="412">
        <v>31.34</v>
      </c>
    </row>
    <row r="891" spans="1:7" ht="14.25">
      <c r="A891" s="410" t="s">
        <v>7148</v>
      </c>
      <c r="B891" s="411" t="s">
        <v>6532</v>
      </c>
      <c r="C891" s="410" t="s">
        <v>47</v>
      </c>
      <c r="D891" s="412">
        <f t="shared" si="13"/>
        <v>75.836864444444444</v>
      </c>
      <c r="E891" s="398" t="s">
        <v>5902</v>
      </c>
      <c r="G891" s="412">
        <v>71.31</v>
      </c>
    </row>
    <row r="892" spans="1:7" ht="14.25">
      <c r="A892" s="410" t="s">
        <v>7149</v>
      </c>
      <c r="B892" s="411" t="s">
        <v>6533</v>
      </c>
      <c r="C892" s="410" t="s">
        <v>47</v>
      </c>
      <c r="D892" s="412">
        <f t="shared" si="13"/>
        <v>138.32703629629631</v>
      </c>
      <c r="E892" s="398" t="s">
        <v>5902</v>
      </c>
      <c r="G892" s="412">
        <v>130.07</v>
      </c>
    </row>
    <row r="893" spans="1:7" ht="14.25">
      <c r="A893" s="410" t="s">
        <v>4333</v>
      </c>
      <c r="B893" s="411" t="s">
        <v>7150</v>
      </c>
      <c r="C893" s="410" t="s">
        <v>688</v>
      </c>
      <c r="D893" s="412">
        <f t="shared" si="13"/>
        <v>12.825586666666666</v>
      </c>
      <c r="E893" s="398" t="s">
        <v>5902</v>
      </c>
      <c r="G893" s="412">
        <v>12.06</v>
      </c>
    </row>
    <row r="894" spans="1:7" ht="14.25">
      <c r="A894" s="410" t="s">
        <v>4334</v>
      </c>
      <c r="B894" s="411" t="s">
        <v>7151</v>
      </c>
      <c r="C894" s="410" t="s">
        <v>688</v>
      </c>
      <c r="D894" s="412">
        <f t="shared" si="13"/>
        <v>6.9658037037037035</v>
      </c>
      <c r="E894" s="398" t="s">
        <v>5902</v>
      </c>
      <c r="G894" s="412">
        <v>6.55</v>
      </c>
    </row>
    <row r="895" spans="1:7" ht="14.25">
      <c r="A895" s="410" t="s">
        <v>4335</v>
      </c>
      <c r="B895" s="411" t="s">
        <v>7152</v>
      </c>
      <c r="C895" s="410" t="s">
        <v>688</v>
      </c>
      <c r="D895" s="412">
        <f t="shared" si="13"/>
        <v>6.8062814814814807</v>
      </c>
      <c r="E895" s="398" t="s">
        <v>5902</v>
      </c>
      <c r="G895" s="412">
        <v>6.4</v>
      </c>
    </row>
    <row r="896" spans="1:7" ht="14.25">
      <c r="A896" s="410" t="s">
        <v>4336</v>
      </c>
      <c r="B896" s="411" t="s">
        <v>7153</v>
      </c>
      <c r="C896" s="410" t="s">
        <v>688</v>
      </c>
      <c r="D896" s="412">
        <f t="shared" si="13"/>
        <v>7.7208755555555557</v>
      </c>
      <c r="E896" s="398" t="s">
        <v>5902</v>
      </c>
      <c r="G896" s="412">
        <v>7.26</v>
      </c>
    </row>
    <row r="897" spans="1:7" ht="16.5">
      <c r="A897" s="410" t="s">
        <v>4337</v>
      </c>
      <c r="B897" s="411" t="s">
        <v>7154</v>
      </c>
      <c r="C897" s="410" t="s">
        <v>8338</v>
      </c>
      <c r="D897" s="412">
        <f t="shared" si="13"/>
        <v>14.665409629629631</v>
      </c>
      <c r="E897" s="398" t="s">
        <v>5902</v>
      </c>
      <c r="G897" s="412">
        <v>13.79</v>
      </c>
    </row>
    <row r="898" spans="1:7" ht="16.5">
      <c r="A898" s="410" t="s">
        <v>4338</v>
      </c>
      <c r="B898" s="411" t="s">
        <v>7155</v>
      </c>
      <c r="C898" s="410" t="s">
        <v>8338</v>
      </c>
      <c r="D898" s="412">
        <f t="shared" si="13"/>
        <v>62.022240000000004</v>
      </c>
      <c r="E898" s="398" t="s">
        <v>5902</v>
      </c>
      <c r="G898" s="412">
        <v>58.32</v>
      </c>
    </row>
    <row r="899" spans="1:7" ht="16.5">
      <c r="A899" s="410" t="s">
        <v>4339</v>
      </c>
      <c r="B899" s="411" t="s">
        <v>7156</v>
      </c>
      <c r="C899" s="410" t="s">
        <v>8338</v>
      </c>
      <c r="D899" s="412">
        <f t="shared" si="13"/>
        <v>69.860098518518512</v>
      </c>
      <c r="E899" s="398" t="s">
        <v>5902</v>
      </c>
      <c r="G899" s="412">
        <v>65.69</v>
      </c>
    </row>
    <row r="900" spans="1:7" ht="16.5">
      <c r="A900" s="410" t="s">
        <v>4340</v>
      </c>
      <c r="B900" s="411" t="s">
        <v>7157</v>
      </c>
      <c r="C900" s="410" t="s">
        <v>8338</v>
      </c>
      <c r="D900" s="412">
        <f t="shared" si="13"/>
        <v>43.847341481481479</v>
      </c>
      <c r="E900" s="398" t="s">
        <v>5902</v>
      </c>
      <c r="G900" s="412">
        <v>41.23</v>
      </c>
    </row>
    <row r="901" spans="1:7" ht="28.5">
      <c r="A901" s="410" t="s">
        <v>4341</v>
      </c>
      <c r="B901" s="411" t="s">
        <v>1708</v>
      </c>
      <c r="C901" s="410" t="s">
        <v>8338</v>
      </c>
      <c r="D901" s="412">
        <f t="shared" si="13"/>
        <v>51.951070370370367</v>
      </c>
      <c r="E901" s="398" t="s">
        <v>5902</v>
      </c>
      <c r="G901" s="412">
        <v>48.85</v>
      </c>
    </row>
    <row r="902" spans="1:7" ht="28.5">
      <c r="A902" s="410" t="s">
        <v>4342</v>
      </c>
      <c r="B902" s="411" t="s">
        <v>7158</v>
      </c>
      <c r="C902" s="410" t="s">
        <v>8338</v>
      </c>
      <c r="D902" s="412">
        <f t="shared" si="13"/>
        <v>24.449439259259258</v>
      </c>
      <c r="E902" s="398" t="s">
        <v>5902</v>
      </c>
      <c r="G902" s="412">
        <v>22.99</v>
      </c>
    </row>
    <row r="903" spans="1:7" ht="16.5">
      <c r="A903" s="410" t="s">
        <v>4343</v>
      </c>
      <c r="B903" s="411" t="s">
        <v>6615</v>
      </c>
      <c r="C903" s="410" t="s">
        <v>8340</v>
      </c>
      <c r="D903" s="412">
        <f t="shared" si="13"/>
        <v>55.864682222222221</v>
      </c>
      <c r="E903" s="398" t="s">
        <v>5902</v>
      </c>
      <c r="G903" s="412">
        <v>52.53</v>
      </c>
    </row>
    <row r="904" spans="1:7" ht="16.5">
      <c r="A904" s="410" t="s">
        <v>4344</v>
      </c>
      <c r="B904" s="411" t="s">
        <v>7159</v>
      </c>
      <c r="C904" s="410" t="s">
        <v>8338</v>
      </c>
      <c r="D904" s="412">
        <f t="shared" si="13"/>
        <v>966.68339703703703</v>
      </c>
      <c r="E904" s="398" t="s">
        <v>5902</v>
      </c>
      <c r="G904" s="412">
        <v>908.98</v>
      </c>
    </row>
    <row r="905" spans="1:7" ht="16.5">
      <c r="A905" s="410" t="s">
        <v>4345</v>
      </c>
      <c r="B905" s="411" t="s">
        <v>7160</v>
      </c>
      <c r="C905" s="410" t="s">
        <v>8338</v>
      </c>
      <c r="D905" s="412">
        <f t="shared" si="13"/>
        <v>825.36797777777781</v>
      </c>
      <c r="E905" s="398" t="s">
        <v>5902</v>
      </c>
      <c r="G905" s="412">
        <v>776.1</v>
      </c>
    </row>
    <row r="906" spans="1:7" ht="16.5">
      <c r="A906" s="410" t="s">
        <v>4346</v>
      </c>
      <c r="B906" s="411" t="s">
        <v>7161</v>
      </c>
      <c r="C906" s="410" t="s">
        <v>8338</v>
      </c>
      <c r="D906" s="412">
        <f t="shared" si="13"/>
        <v>1507.7189659259257</v>
      </c>
      <c r="E906" s="398" t="s">
        <v>5902</v>
      </c>
      <c r="G906" s="412">
        <v>1417.72</v>
      </c>
    </row>
    <row r="907" spans="1:7" ht="16.5">
      <c r="A907" s="410" t="s">
        <v>4347</v>
      </c>
      <c r="B907" s="411" t="s">
        <v>7162</v>
      </c>
      <c r="C907" s="410" t="s">
        <v>8338</v>
      </c>
      <c r="D907" s="412">
        <f t="shared" si="13"/>
        <v>1700.7302199999999</v>
      </c>
      <c r="E907" s="398" t="s">
        <v>5902</v>
      </c>
      <c r="G907" s="412">
        <v>1599.21</v>
      </c>
    </row>
    <row r="908" spans="1:7" ht="16.5">
      <c r="A908" s="410" t="s">
        <v>4348</v>
      </c>
      <c r="B908" s="411" t="s">
        <v>7163</v>
      </c>
      <c r="C908" s="410" t="s">
        <v>8338</v>
      </c>
      <c r="D908" s="412">
        <f t="shared" ref="D908:D971" si="14">((G908*100)/135)*1.4357</f>
        <v>64.138568148148153</v>
      </c>
      <c r="E908" s="398" t="s">
        <v>5902</v>
      </c>
      <c r="G908" s="412">
        <v>60.31</v>
      </c>
    </row>
    <row r="909" spans="1:7" ht="16.5">
      <c r="A909" s="410" t="s">
        <v>4349</v>
      </c>
      <c r="B909" s="411" t="s">
        <v>7164</v>
      </c>
      <c r="C909" s="410" t="s">
        <v>8338</v>
      </c>
      <c r="D909" s="412">
        <f t="shared" si="14"/>
        <v>93.660814074074082</v>
      </c>
      <c r="E909" s="398" t="s">
        <v>5902</v>
      </c>
      <c r="G909" s="412">
        <v>88.07</v>
      </c>
    </row>
    <row r="910" spans="1:7" ht="16.5">
      <c r="A910" s="410" t="s">
        <v>4350</v>
      </c>
      <c r="B910" s="411" t="s">
        <v>7165</v>
      </c>
      <c r="C910" s="410" t="s">
        <v>8338</v>
      </c>
      <c r="D910" s="412">
        <f t="shared" si="14"/>
        <v>54.971357777777783</v>
      </c>
      <c r="E910" s="398" t="s">
        <v>5902</v>
      </c>
      <c r="G910" s="412">
        <v>51.69</v>
      </c>
    </row>
    <row r="911" spans="1:7" ht="16.5">
      <c r="A911" s="410" t="s">
        <v>4351</v>
      </c>
      <c r="B911" s="411" t="s">
        <v>7166</v>
      </c>
      <c r="C911" s="410" t="s">
        <v>8338</v>
      </c>
      <c r="D911" s="412">
        <f t="shared" si="14"/>
        <v>74.92227037037037</v>
      </c>
      <c r="E911" s="398" t="s">
        <v>5902</v>
      </c>
      <c r="G911" s="412">
        <v>70.45</v>
      </c>
    </row>
    <row r="912" spans="1:7" ht="28.5">
      <c r="A912" s="410" t="s">
        <v>7167</v>
      </c>
      <c r="B912" s="411" t="s">
        <v>7168</v>
      </c>
      <c r="C912" s="410" t="s">
        <v>8338</v>
      </c>
      <c r="D912" s="412">
        <f t="shared" si="14"/>
        <v>532.1767681481482</v>
      </c>
      <c r="E912" s="398" t="s">
        <v>5902</v>
      </c>
      <c r="G912" s="412">
        <v>500.41</v>
      </c>
    </row>
    <row r="913" spans="1:7" ht="28.5">
      <c r="A913" s="410" t="s">
        <v>4352</v>
      </c>
      <c r="B913" s="411" t="s">
        <v>7169</v>
      </c>
      <c r="C913" s="410" t="s">
        <v>8338</v>
      </c>
      <c r="D913" s="412">
        <f t="shared" si="14"/>
        <v>699.54748370370362</v>
      </c>
      <c r="E913" s="398" t="s">
        <v>5902</v>
      </c>
      <c r="G913" s="412">
        <v>657.79</v>
      </c>
    </row>
    <row r="914" spans="1:7" ht="28.5">
      <c r="A914" s="410" t="s">
        <v>4353</v>
      </c>
      <c r="B914" s="411" t="s">
        <v>7170</v>
      </c>
      <c r="C914" s="410" t="s">
        <v>8338</v>
      </c>
      <c r="D914" s="412">
        <f t="shared" si="14"/>
        <v>781.38238370370368</v>
      </c>
      <c r="E914" s="398" t="s">
        <v>5902</v>
      </c>
      <c r="G914" s="412">
        <v>734.74</v>
      </c>
    </row>
    <row r="915" spans="1:7" ht="14.25">
      <c r="A915" s="410" t="s">
        <v>4354</v>
      </c>
      <c r="B915" s="411" t="s">
        <v>7171</v>
      </c>
      <c r="C915" s="410" t="s">
        <v>60</v>
      </c>
      <c r="D915" s="412">
        <f t="shared" si="14"/>
        <v>53295.736355555557</v>
      </c>
      <c r="E915" s="398" t="s">
        <v>5902</v>
      </c>
      <c r="G915" s="412">
        <v>50114.400000000001</v>
      </c>
    </row>
    <row r="916" spans="1:7" ht="28.5">
      <c r="A916" s="410" t="s">
        <v>4355</v>
      </c>
      <c r="B916" s="411" t="s">
        <v>7172</v>
      </c>
      <c r="C916" s="410" t="s">
        <v>60</v>
      </c>
      <c r="D916" s="412">
        <f t="shared" si="14"/>
        <v>57549.226254074078</v>
      </c>
      <c r="E916" s="398" t="s">
        <v>5902</v>
      </c>
      <c r="G916" s="412">
        <v>54113.99</v>
      </c>
    </row>
    <row r="917" spans="1:7" ht="28.5">
      <c r="A917" s="410" t="s">
        <v>4356</v>
      </c>
      <c r="B917" s="411" t="s">
        <v>7173</v>
      </c>
      <c r="C917" s="410" t="s">
        <v>60</v>
      </c>
      <c r="D917" s="412">
        <f t="shared" si="14"/>
        <v>61583.234844444436</v>
      </c>
      <c r="E917" s="398" t="s">
        <v>5902</v>
      </c>
      <c r="G917" s="412">
        <v>57907.199999999997</v>
      </c>
    </row>
    <row r="918" spans="1:7" ht="28.5">
      <c r="A918" s="410" t="s">
        <v>4357</v>
      </c>
      <c r="B918" s="411" t="s">
        <v>7174</v>
      </c>
      <c r="C918" s="410" t="s">
        <v>60</v>
      </c>
      <c r="D918" s="412">
        <f t="shared" si="14"/>
        <v>26279.052800000001</v>
      </c>
      <c r="E918" s="398" t="s">
        <v>5902</v>
      </c>
      <c r="G918" s="412">
        <v>24710.400000000001</v>
      </c>
    </row>
    <row r="919" spans="1:7" ht="28.5">
      <c r="A919" s="410" t="s">
        <v>4358</v>
      </c>
      <c r="B919" s="411" t="s">
        <v>7175</v>
      </c>
      <c r="C919" s="410" t="s">
        <v>60</v>
      </c>
      <c r="D919" s="412">
        <f t="shared" si="14"/>
        <v>29839.588799999998</v>
      </c>
      <c r="E919" s="398" t="s">
        <v>5902</v>
      </c>
      <c r="G919" s="412">
        <v>28058.400000000001</v>
      </c>
    </row>
    <row r="920" spans="1:7" ht="28.5">
      <c r="A920" s="410" t="s">
        <v>4359</v>
      </c>
      <c r="B920" s="411" t="s">
        <v>7176</v>
      </c>
      <c r="C920" s="410" t="s">
        <v>60</v>
      </c>
      <c r="D920" s="412">
        <f t="shared" si="14"/>
        <v>40965.306666666664</v>
      </c>
      <c r="E920" s="398" t="s">
        <v>5902</v>
      </c>
      <c r="G920" s="412">
        <v>38520</v>
      </c>
    </row>
    <row r="921" spans="1:7" ht="28.5">
      <c r="A921" s="410" t="s">
        <v>4360</v>
      </c>
      <c r="B921" s="411" t="s">
        <v>7177</v>
      </c>
      <c r="C921" s="410" t="s">
        <v>60</v>
      </c>
      <c r="D921" s="412">
        <f t="shared" si="14"/>
        <v>44342.073066666657</v>
      </c>
      <c r="E921" s="398" t="s">
        <v>5902</v>
      </c>
      <c r="G921" s="412">
        <v>41695.199999999997</v>
      </c>
    </row>
    <row r="922" spans="1:7" ht="28.5">
      <c r="A922" s="410" t="s">
        <v>4361</v>
      </c>
      <c r="B922" s="411" t="s">
        <v>7178</v>
      </c>
      <c r="C922" s="410" t="s">
        <v>60</v>
      </c>
      <c r="D922" s="412">
        <f t="shared" si="14"/>
        <v>24926.304355555556</v>
      </c>
      <c r="E922" s="398" t="s">
        <v>5902</v>
      </c>
      <c r="G922" s="412">
        <v>23438.400000000001</v>
      </c>
    </row>
    <row r="923" spans="1:7" ht="16.5">
      <c r="A923" s="410" t="s">
        <v>7179</v>
      </c>
      <c r="B923" s="411" t="s">
        <v>7180</v>
      </c>
      <c r="C923" s="410" t="s">
        <v>8338</v>
      </c>
      <c r="D923" s="412">
        <f t="shared" si="14"/>
        <v>36.658206666666672</v>
      </c>
      <c r="E923" s="398" t="s">
        <v>5902</v>
      </c>
      <c r="G923" s="412">
        <v>34.47</v>
      </c>
    </row>
    <row r="924" spans="1:7" ht="16.5">
      <c r="A924" s="410" t="s">
        <v>7181</v>
      </c>
      <c r="B924" s="411" t="s">
        <v>7182</v>
      </c>
      <c r="C924" s="410" t="s">
        <v>8338</v>
      </c>
      <c r="D924" s="412">
        <f t="shared" si="14"/>
        <v>52.387097777777775</v>
      </c>
      <c r="E924" s="398" t="s">
        <v>5902</v>
      </c>
      <c r="G924" s="412">
        <v>49.26</v>
      </c>
    </row>
    <row r="925" spans="1:7" ht="16.5">
      <c r="A925" s="410" t="s">
        <v>7183</v>
      </c>
      <c r="B925" s="411" t="s">
        <v>7184</v>
      </c>
      <c r="C925" s="410" t="s">
        <v>8338</v>
      </c>
      <c r="D925" s="412">
        <f t="shared" si="14"/>
        <v>61.458594814814816</v>
      </c>
      <c r="E925" s="398" t="s">
        <v>5902</v>
      </c>
      <c r="G925" s="412">
        <v>57.79</v>
      </c>
    </row>
    <row r="926" spans="1:7" ht="16.5">
      <c r="A926" s="410" t="s">
        <v>7185</v>
      </c>
      <c r="B926" s="411" t="s">
        <v>7186</v>
      </c>
      <c r="C926" s="410" t="s">
        <v>8338</v>
      </c>
      <c r="D926" s="412">
        <f t="shared" si="14"/>
        <v>51.504408148148144</v>
      </c>
      <c r="E926" s="398" t="s">
        <v>5902</v>
      </c>
      <c r="G926" s="412">
        <v>48.43</v>
      </c>
    </row>
    <row r="927" spans="1:7" ht="28.5">
      <c r="A927" s="410" t="s">
        <v>4362</v>
      </c>
      <c r="B927" s="411" t="s">
        <v>7187</v>
      </c>
      <c r="C927" s="410" t="s">
        <v>8338</v>
      </c>
      <c r="D927" s="412">
        <f t="shared" si="14"/>
        <v>170.59306444444445</v>
      </c>
      <c r="E927" s="398" t="s">
        <v>5902</v>
      </c>
      <c r="G927" s="412">
        <v>160.41</v>
      </c>
    </row>
    <row r="928" spans="1:7" ht="28.5">
      <c r="A928" s="410" t="s">
        <v>4363</v>
      </c>
      <c r="B928" s="411" t="s">
        <v>1760</v>
      </c>
      <c r="C928" s="410" t="s">
        <v>8338</v>
      </c>
      <c r="D928" s="412">
        <f t="shared" si="14"/>
        <v>122.23656148148147</v>
      </c>
      <c r="E928" s="398" t="s">
        <v>5902</v>
      </c>
      <c r="G928" s="412">
        <v>114.94</v>
      </c>
    </row>
    <row r="929" spans="1:7" ht="16.5">
      <c r="A929" s="410" t="s">
        <v>7188</v>
      </c>
      <c r="B929" s="411" t="s">
        <v>7189</v>
      </c>
      <c r="C929" s="410" t="s">
        <v>8338</v>
      </c>
      <c r="D929" s="412">
        <f t="shared" si="14"/>
        <v>27.044334074074076</v>
      </c>
      <c r="E929" s="398" t="s">
        <v>5902</v>
      </c>
      <c r="G929" s="412">
        <v>25.43</v>
      </c>
    </row>
    <row r="930" spans="1:7" ht="16.5">
      <c r="A930" s="410" t="s">
        <v>7190</v>
      </c>
      <c r="B930" s="411" t="s">
        <v>7191</v>
      </c>
      <c r="C930" s="410" t="s">
        <v>8338</v>
      </c>
      <c r="D930" s="412">
        <f t="shared" si="14"/>
        <v>29.118122962962964</v>
      </c>
      <c r="E930" s="398" t="s">
        <v>5902</v>
      </c>
      <c r="G930" s="412">
        <v>27.38</v>
      </c>
    </row>
    <row r="931" spans="1:7" ht="16.5">
      <c r="A931" s="410" t="s">
        <v>7192</v>
      </c>
      <c r="B931" s="411" t="s">
        <v>7193</v>
      </c>
      <c r="C931" s="410" t="s">
        <v>8338</v>
      </c>
      <c r="D931" s="412">
        <f t="shared" si="14"/>
        <v>34.222834074074079</v>
      </c>
      <c r="E931" s="398" t="s">
        <v>5902</v>
      </c>
      <c r="G931" s="412">
        <v>32.18</v>
      </c>
    </row>
    <row r="932" spans="1:7" ht="28.5">
      <c r="A932" s="410" t="s">
        <v>4364</v>
      </c>
      <c r="B932" s="411" t="s">
        <v>7194</v>
      </c>
      <c r="C932" s="410" t="s">
        <v>60</v>
      </c>
      <c r="D932" s="412">
        <f t="shared" si="14"/>
        <v>27.416552592592591</v>
      </c>
      <c r="E932" s="398" t="s">
        <v>5902</v>
      </c>
      <c r="G932" s="412">
        <v>25.78</v>
      </c>
    </row>
    <row r="933" spans="1:7" ht="14.25">
      <c r="A933" s="410" t="s">
        <v>4365</v>
      </c>
      <c r="B933" s="411" t="s">
        <v>7195</v>
      </c>
      <c r="C933" s="410" t="s">
        <v>60</v>
      </c>
      <c r="D933" s="412">
        <f t="shared" si="14"/>
        <v>39.019135555555557</v>
      </c>
      <c r="E933" s="398" t="s">
        <v>5902</v>
      </c>
      <c r="G933" s="412">
        <v>36.69</v>
      </c>
    </row>
    <row r="934" spans="1:7" ht="14.25">
      <c r="A934" s="410" t="s">
        <v>4366</v>
      </c>
      <c r="B934" s="411" t="s">
        <v>7196</v>
      </c>
      <c r="C934" s="410" t="s">
        <v>60</v>
      </c>
      <c r="D934" s="412">
        <f t="shared" si="14"/>
        <v>43.326235555555556</v>
      </c>
      <c r="E934" s="398" t="s">
        <v>5902</v>
      </c>
      <c r="G934" s="412">
        <v>40.74</v>
      </c>
    </row>
    <row r="935" spans="1:7" ht="14.25">
      <c r="A935" s="410" t="s">
        <v>7197</v>
      </c>
      <c r="B935" s="411" t="s">
        <v>7198</v>
      </c>
      <c r="C935" s="410" t="s">
        <v>60</v>
      </c>
      <c r="D935" s="412">
        <f t="shared" si="14"/>
        <v>52.855029629629634</v>
      </c>
      <c r="E935" s="398" t="s">
        <v>5902</v>
      </c>
      <c r="G935" s="412">
        <v>49.7</v>
      </c>
    </row>
    <row r="936" spans="1:7" ht="14.25">
      <c r="A936" s="410" t="s">
        <v>4367</v>
      </c>
      <c r="B936" s="411" t="s">
        <v>7199</v>
      </c>
      <c r="C936" s="410" t="s">
        <v>60</v>
      </c>
      <c r="D936" s="412">
        <f t="shared" si="14"/>
        <v>55.747699259259257</v>
      </c>
      <c r="E936" s="398" t="s">
        <v>5902</v>
      </c>
      <c r="G936" s="412">
        <v>52.42</v>
      </c>
    </row>
    <row r="937" spans="1:7" ht="14.25">
      <c r="A937" s="410" t="s">
        <v>7200</v>
      </c>
      <c r="B937" s="411" t="s">
        <v>7201</v>
      </c>
      <c r="C937" s="410" t="s">
        <v>60</v>
      </c>
      <c r="D937" s="412">
        <f t="shared" si="14"/>
        <v>80.175868888888886</v>
      </c>
      <c r="E937" s="398" t="s">
        <v>5902</v>
      </c>
      <c r="G937" s="412">
        <v>75.39</v>
      </c>
    </row>
    <row r="938" spans="1:7" ht="14.25">
      <c r="A938" s="410" t="s">
        <v>7202</v>
      </c>
      <c r="B938" s="411" t="s">
        <v>7203</v>
      </c>
      <c r="C938" s="410" t="s">
        <v>60</v>
      </c>
      <c r="D938" s="412">
        <f t="shared" si="14"/>
        <v>87.6521437037037</v>
      </c>
      <c r="E938" s="398" t="s">
        <v>5902</v>
      </c>
      <c r="G938" s="412">
        <v>82.42</v>
      </c>
    </row>
    <row r="939" spans="1:7" ht="14.25">
      <c r="A939" s="410" t="s">
        <v>7204</v>
      </c>
      <c r="B939" s="411" t="s">
        <v>7205</v>
      </c>
      <c r="C939" s="410" t="s">
        <v>60</v>
      </c>
      <c r="D939" s="412">
        <f t="shared" si="14"/>
        <v>24.460074074074075</v>
      </c>
      <c r="E939" s="398" t="s">
        <v>5902</v>
      </c>
      <c r="G939" s="412">
        <v>23</v>
      </c>
    </row>
    <row r="940" spans="1:7" ht="14.25">
      <c r="A940" s="410" t="s">
        <v>7206</v>
      </c>
      <c r="B940" s="411" t="s">
        <v>7207</v>
      </c>
      <c r="C940" s="410" t="s">
        <v>60</v>
      </c>
      <c r="D940" s="412">
        <f t="shared" si="14"/>
        <v>20.727254074074072</v>
      </c>
      <c r="E940" s="398" t="s">
        <v>5902</v>
      </c>
      <c r="G940" s="412">
        <v>19.489999999999998</v>
      </c>
    </row>
    <row r="941" spans="1:7" ht="28.5">
      <c r="A941" s="410" t="s">
        <v>4368</v>
      </c>
      <c r="B941" s="411" t="s">
        <v>7208</v>
      </c>
      <c r="C941" s="410" t="s">
        <v>60</v>
      </c>
      <c r="D941" s="412">
        <f t="shared" si="14"/>
        <v>26.523228148148149</v>
      </c>
      <c r="E941" s="398" t="s">
        <v>5902</v>
      </c>
      <c r="G941" s="412">
        <v>24.94</v>
      </c>
    </row>
    <row r="942" spans="1:7" ht="14.25">
      <c r="A942" s="410" t="s">
        <v>7209</v>
      </c>
      <c r="B942" s="411" t="s">
        <v>7210</v>
      </c>
      <c r="C942" s="410" t="s">
        <v>60</v>
      </c>
      <c r="D942" s="412">
        <f t="shared" si="14"/>
        <v>207.03857481481481</v>
      </c>
      <c r="E942" s="398" t="s">
        <v>5902</v>
      </c>
      <c r="G942" s="412">
        <v>194.68</v>
      </c>
    </row>
    <row r="943" spans="1:7" ht="14.25">
      <c r="A943" s="410" t="s">
        <v>7211</v>
      </c>
      <c r="B943" s="411" t="s">
        <v>7212</v>
      </c>
      <c r="C943" s="410" t="s">
        <v>47</v>
      </c>
      <c r="D943" s="412">
        <f t="shared" si="14"/>
        <v>447.9384</v>
      </c>
      <c r="E943" s="398" t="s">
        <v>5902</v>
      </c>
      <c r="G943" s="412">
        <v>421.2</v>
      </c>
    </row>
    <row r="944" spans="1:7" ht="14.25">
      <c r="A944" s="410" t="s">
        <v>7213</v>
      </c>
      <c r="B944" s="411" t="s">
        <v>7214</v>
      </c>
      <c r="C944" s="410" t="s">
        <v>47</v>
      </c>
      <c r="D944" s="412">
        <f t="shared" si="14"/>
        <v>559.51887703703699</v>
      </c>
      <c r="E944" s="398" t="s">
        <v>5902</v>
      </c>
      <c r="G944" s="412">
        <v>526.12</v>
      </c>
    </row>
    <row r="945" spans="1:7" ht="14.25">
      <c r="A945" s="410" t="s">
        <v>7215</v>
      </c>
      <c r="B945" s="411" t="s">
        <v>7216</v>
      </c>
      <c r="C945" s="410" t="s">
        <v>47</v>
      </c>
      <c r="D945" s="412">
        <f t="shared" si="14"/>
        <v>68.945504444444452</v>
      </c>
      <c r="E945" s="398" t="s">
        <v>5902</v>
      </c>
      <c r="G945" s="412">
        <v>64.83</v>
      </c>
    </row>
    <row r="946" spans="1:7" ht="14.25">
      <c r="A946" s="410" t="s">
        <v>7217</v>
      </c>
      <c r="B946" s="411" t="s">
        <v>7218</v>
      </c>
      <c r="C946" s="410" t="s">
        <v>47</v>
      </c>
      <c r="D946" s="412">
        <f t="shared" si="14"/>
        <v>91.906069629629627</v>
      </c>
      <c r="E946" s="398" t="s">
        <v>5902</v>
      </c>
      <c r="G946" s="412">
        <v>86.42</v>
      </c>
    </row>
    <row r="947" spans="1:7" ht="14.25">
      <c r="A947" s="410" t="s">
        <v>7219</v>
      </c>
      <c r="B947" s="411" t="s">
        <v>7220</v>
      </c>
      <c r="C947" s="410" t="s">
        <v>47</v>
      </c>
      <c r="D947" s="412">
        <f t="shared" si="14"/>
        <v>293.51025407407406</v>
      </c>
      <c r="E947" s="398" t="s">
        <v>5902</v>
      </c>
      <c r="G947" s="412">
        <v>275.99</v>
      </c>
    </row>
    <row r="948" spans="1:7" ht="14.25">
      <c r="A948" s="410" t="s">
        <v>7221</v>
      </c>
      <c r="B948" s="411" t="s">
        <v>7222</v>
      </c>
      <c r="C948" s="410" t="s">
        <v>47</v>
      </c>
      <c r="D948" s="412">
        <f t="shared" si="14"/>
        <v>45.963669629629628</v>
      </c>
      <c r="E948" s="398" t="s">
        <v>5902</v>
      </c>
      <c r="G948" s="412">
        <v>43.22</v>
      </c>
    </row>
    <row r="949" spans="1:7" ht="14.25">
      <c r="A949" s="410" t="s">
        <v>4369</v>
      </c>
      <c r="B949" s="411" t="s">
        <v>7223</v>
      </c>
      <c r="C949" s="410" t="s">
        <v>47</v>
      </c>
      <c r="D949" s="412">
        <f t="shared" si="14"/>
        <v>503.92006518518519</v>
      </c>
      <c r="E949" s="398" t="s">
        <v>5902</v>
      </c>
      <c r="G949" s="412">
        <v>473.84</v>
      </c>
    </row>
    <row r="950" spans="1:7" ht="14.25">
      <c r="A950" s="410" t="s">
        <v>4370</v>
      </c>
      <c r="B950" s="411" t="s">
        <v>7224</v>
      </c>
      <c r="C950" s="410" t="s">
        <v>47</v>
      </c>
      <c r="D950" s="412">
        <f t="shared" si="14"/>
        <v>91.906069629629627</v>
      </c>
      <c r="E950" s="398" t="s">
        <v>5902</v>
      </c>
      <c r="G950" s="412">
        <v>86.42</v>
      </c>
    </row>
    <row r="951" spans="1:7" ht="28.5">
      <c r="A951" s="410" t="s">
        <v>4371</v>
      </c>
      <c r="B951" s="411" t="s">
        <v>7225</v>
      </c>
      <c r="C951" s="410" t="s">
        <v>232</v>
      </c>
      <c r="D951" s="412">
        <f t="shared" si="14"/>
        <v>14114.526222222223</v>
      </c>
      <c r="E951" s="398" t="s">
        <v>5902</v>
      </c>
      <c r="G951" s="412">
        <v>13272</v>
      </c>
    </row>
    <row r="952" spans="1:7" ht="28.5">
      <c r="A952" s="410" t="s">
        <v>4372</v>
      </c>
      <c r="B952" s="411" t="s">
        <v>7226</v>
      </c>
      <c r="C952" s="410" t="s">
        <v>232</v>
      </c>
      <c r="D952" s="412">
        <f t="shared" si="14"/>
        <v>8193.0613333333331</v>
      </c>
      <c r="E952" s="398" t="s">
        <v>5902</v>
      </c>
      <c r="G952" s="412">
        <v>7704</v>
      </c>
    </row>
    <row r="953" spans="1:7" ht="28.5">
      <c r="A953" s="410" t="s">
        <v>4373</v>
      </c>
      <c r="B953" s="411" t="s">
        <v>7227</v>
      </c>
      <c r="C953" s="410" t="s">
        <v>47</v>
      </c>
      <c r="D953" s="412">
        <f t="shared" si="14"/>
        <v>233.54053333333331</v>
      </c>
      <c r="E953" s="398" t="s">
        <v>5902</v>
      </c>
      <c r="G953" s="412">
        <v>219.6</v>
      </c>
    </row>
    <row r="954" spans="1:7" ht="28.5">
      <c r="A954" s="410" t="s">
        <v>4374</v>
      </c>
      <c r="B954" s="411" t="s">
        <v>7228</v>
      </c>
      <c r="C954" s="410" t="s">
        <v>47</v>
      </c>
      <c r="D954" s="412">
        <f t="shared" si="14"/>
        <v>331.80622222222223</v>
      </c>
      <c r="E954" s="398" t="s">
        <v>5902</v>
      </c>
      <c r="G954" s="412">
        <v>312</v>
      </c>
    </row>
    <row r="955" spans="1:7" ht="14.25">
      <c r="A955" s="410" t="s">
        <v>7229</v>
      </c>
      <c r="B955" s="411" t="s">
        <v>7230</v>
      </c>
      <c r="C955" s="410" t="s">
        <v>47</v>
      </c>
      <c r="D955" s="412">
        <f t="shared" si="14"/>
        <v>704.13108888888894</v>
      </c>
      <c r="E955" s="398" t="s">
        <v>5902</v>
      </c>
      <c r="G955" s="412">
        <v>662.1</v>
      </c>
    </row>
    <row r="956" spans="1:7" ht="14.25">
      <c r="A956" s="410" t="s">
        <v>7231</v>
      </c>
      <c r="B956" s="411" t="s">
        <v>7232</v>
      </c>
      <c r="C956" s="410" t="s">
        <v>47</v>
      </c>
      <c r="D956" s="412">
        <f t="shared" si="14"/>
        <v>440.4195859259259</v>
      </c>
      <c r="E956" s="398" t="s">
        <v>5902</v>
      </c>
      <c r="G956" s="412">
        <v>414.13</v>
      </c>
    </row>
    <row r="957" spans="1:7" ht="28.5">
      <c r="A957" s="410" t="s">
        <v>4375</v>
      </c>
      <c r="B957" s="411" t="s">
        <v>7233</v>
      </c>
      <c r="C957" s="410" t="s">
        <v>47</v>
      </c>
      <c r="D957" s="412">
        <f t="shared" si="14"/>
        <v>567.18657851851856</v>
      </c>
      <c r="E957" s="398" t="s">
        <v>5902</v>
      </c>
      <c r="G957" s="412">
        <v>533.33000000000004</v>
      </c>
    </row>
    <row r="958" spans="1:7" ht="14.25">
      <c r="A958" s="410" t="s">
        <v>4376</v>
      </c>
      <c r="B958" s="411" t="s">
        <v>7234</v>
      </c>
      <c r="C958" s="410" t="s">
        <v>47</v>
      </c>
      <c r="D958" s="412">
        <f t="shared" si="14"/>
        <v>1249.5269318518519</v>
      </c>
      <c r="E958" s="398" t="s">
        <v>5902</v>
      </c>
      <c r="G958" s="412">
        <v>1174.94</v>
      </c>
    </row>
    <row r="959" spans="1:7" ht="14.25">
      <c r="A959" s="410" t="s">
        <v>4377</v>
      </c>
      <c r="B959" s="411" t="s">
        <v>6985</v>
      </c>
      <c r="C959" s="410" t="s">
        <v>47</v>
      </c>
      <c r="D959" s="412">
        <f t="shared" si="14"/>
        <v>613.76706740740735</v>
      </c>
      <c r="E959" s="398" t="s">
        <v>5902</v>
      </c>
      <c r="G959" s="412">
        <v>577.13</v>
      </c>
    </row>
    <row r="960" spans="1:7" ht="14.25">
      <c r="A960" s="410" t="s">
        <v>7235</v>
      </c>
      <c r="B960" s="411" t="s">
        <v>7236</v>
      </c>
      <c r="C960" s="410" t="s">
        <v>47</v>
      </c>
      <c r="D960" s="412">
        <f t="shared" si="14"/>
        <v>652.96699481481483</v>
      </c>
      <c r="E960" s="398" t="s">
        <v>5902</v>
      </c>
      <c r="G960" s="412">
        <v>613.99</v>
      </c>
    </row>
    <row r="961" spans="1:7" ht="14.25">
      <c r="A961" s="410" t="s">
        <v>4378</v>
      </c>
      <c r="B961" s="411" t="s">
        <v>7237</v>
      </c>
      <c r="C961" s="410" t="s">
        <v>47</v>
      </c>
      <c r="D961" s="412">
        <f t="shared" si="14"/>
        <v>493.57239037037039</v>
      </c>
      <c r="E961" s="398" t="s">
        <v>5902</v>
      </c>
      <c r="G961" s="412">
        <v>464.11</v>
      </c>
    </row>
    <row r="962" spans="1:7" ht="14.25">
      <c r="A962" s="410" t="s">
        <v>7238</v>
      </c>
      <c r="B962" s="411" t="s">
        <v>7239</v>
      </c>
      <c r="C962" s="410" t="s">
        <v>47</v>
      </c>
      <c r="D962" s="412">
        <f t="shared" si="14"/>
        <v>66.286800740740745</v>
      </c>
      <c r="E962" s="398" t="s">
        <v>5902</v>
      </c>
      <c r="G962" s="412">
        <v>62.33</v>
      </c>
    </row>
    <row r="963" spans="1:7" ht="14.25">
      <c r="A963" s="410" t="s">
        <v>7240</v>
      </c>
      <c r="B963" s="411" t="s">
        <v>7241</v>
      </c>
      <c r="C963" s="410" t="s">
        <v>47</v>
      </c>
      <c r="D963" s="412">
        <f t="shared" si="14"/>
        <v>12.87876074074074</v>
      </c>
      <c r="E963" s="398" t="s">
        <v>5902</v>
      </c>
      <c r="G963" s="412">
        <v>12.11</v>
      </c>
    </row>
    <row r="964" spans="1:7" ht="14.25">
      <c r="A964" s="410" t="s">
        <v>7242</v>
      </c>
      <c r="B964" s="411" t="s">
        <v>7243</v>
      </c>
      <c r="C964" s="410" t="s">
        <v>688</v>
      </c>
      <c r="D964" s="412">
        <f t="shared" si="14"/>
        <v>23.545479999999998</v>
      </c>
      <c r="E964" s="398" t="s">
        <v>5902</v>
      </c>
      <c r="G964" s="412">
        <v>22.14</v>
      </c>
    </row>
    <row r="965" spans="1:7" ht="14.25">
      <c r="A965" s="410" t="s">
        <v>7244</v>
      </c>
      <c r="B965" s="411" t="s">
        <v>7245</v>
      </c>
      <c r="C965" s="410" t="s">
        <v>47</v>
      </c>
      <c r="D965" s="412">
        <f t="shared" si="14"/>
        <v>131.48885037037036</v>
      </c>
      <c r="E965" s="398" t="s">
        <v>5902</v>
      </c>
      <c r="G965" s="412">
        <v>123.64</v>
      </c>
    </row>
    <row r="966" spans="1:7" ht="28.5">
      <c r="A966" s="410" t="s">
        <v>4379</v>
      </c>
      <c r="B966" s="411" t="s">
        <v>7246</v>
      </c>
      <c r="C966" s="410" t="s">
        <v>47</v>
      </c>
      <c r="D966" s="412">
        <f t="shared" si="14"/>
        <v>338.99535703703702</v>
      </c>
      <c r="E966" s="398" t="s">
        <v>5902</v>
      </c>
      <c r="G966" s="412">
        <v>318.76</v>
      </c>
    </row>
    <row r="967" spans="1:7" ht="14.25">
      <c r="A967" s="410" t="s">
        <v>7247</v>
      </c>
      <c r="B967" s="411" t="s">
        <v>7248</v>
      </c>
      <c r="C967" s="410" t="s">
        <v>47</v>
      </c>
      <c r="D967" s="412">
        <f t="shared" si="14"/>
        <v>324.35121703703703</v>
      </c>
      <c r="E967" s="398" t="s">
        <v>5902</v>
      </c>
      <c r="G967" s="412">
        <v>304.99</v>
      </c>
    </row>
    <row r="968" spans="1:7" ht="14.25">
      <c r="A968" s="410" t="s">
        <v>7249</v>
      </c>
      <c r="B968" s="411" t="s">
        <v>7250</v>
      </c>
      <c r="C968" s="410" t="s">
        <v>47</v>
      </c>
      <c r="D968" s="412">
        <f t="shared" si="14"/>
        <v>421.35136296296292</v>
      </c>
      <c r="E968" s="398" t="s">
        <v>5902</v>
      </c>
      <c r="G968" s="412">
        <v>396.2</v>
      </c>
    </row>
    <row r="969" spans="1:7" ht="14.25">
      <c r="A969" s="410" t="s">
        <v>7251</v>
      </c>
      <c r="B969" s="411" t="s">
        <v>7252</v>
      </c>
      <c r="C969" s="410" t="s">
        <v>47</v>
      </c>
      <c r="D969" s="412">
        <f t="shared" si="14"/>
        <v>375.7918162962963</v>
      </c>
      <c r="E969" s="398" t="s">
        <v>5902</v>
      </c>
      <c r="G969" s="412">
        <v>353.36</v>
      </c>
    </row>
    <row r="970" spans="1:7" ht="14.25">
      <c r="A970" s="410" t="s">
        <v>7253</v>
      </c>
      <c r="B970" s="411" t="s">
        <v>7254</v>
      </c>
      <c r="C970" s="410" t="s">
        <v>47</v>
      </c>
      <c r="D970" s="412">
        <f t="shared" si="14"/>
        <v>571.97224518518522</v>
      </c>
      <c r="E970" s="398" t="s">
        <v>5902</v>
      </c>
      <c r="G970" s="412">
        <v>537.83000000000004</v>
      </c>
    </row>
    <row r="971" spans="1:7" ht="28.5">
      <c r="A971" s="410" t="s">
        <v>7255</v>
      </c>
      <c r="B971" s="411" t="s">
        <v>7256</v>
      </c>
      <c r="C971" s="410" t="s">
        <v>47</v>
      </c>
      <c r="D971" s="412">
        <f t="shared" si="14"/>
        <v>543.78998592592586</v>
      </c>
      <c r="E971" s="398" t="s">
        <v>5902</v>
      </c>
      <c r="G971" s="412">
        <v>511.33</v>
      </c>
    </row>
    <row r="972" spans="1:7" ht="14.25">
      <c r="A972" s="410" t="s">
        <v>7257</v>
      </c>
      <c r="B972" s="411" t="s">
        <v>7258</v>
      </c>
      <c r="C972" s="410" t="s">
        <v>60</v>
      </c>
      <c r="D972" s="412">
        <f t="shared" ref="D972:D1035" si="15">((G972*100)/135)*1.4357</f>
        <v>696.34640444444449</v>
      </c>
      <c r="E972" s="398" t="s">
        <v>5902</v>
      </c>
      <c r="G972" s="412">
        <v>654.78</v>
      </c>
    </row>
    <row r="973" spans="1:7" ht="14.25">
      <c r="A973" s="410" t="s">
        <v>7259</v>
      </c>
      <c r="B973" s="411" t="s">
        <v>7260</v>
      </c>
      <c r="C973" s="410" t="s">
        <v>60</v>
      </c>
      <c r="D973" s="412">
        <f t="shared" si="15"/>
        <v>1493.3938703703705</v>
      </c>
      <c r="E973" s="398" t="s">
        <v>5902</v>
      </c>
      <c r="G973" s="412">
        <v>1404.25</v>
      </c>
    </row>
    <row r="974" spans="1:7" ht="14.25">
      <c r="A974" s="410" t="s">
        <v>7261</v>
      </c>
      <c r="B974" s="411" t="s">
        <v>7262</v>
      </c>
      <c r="C974" s="410" t="s">
        <v>60</v>
      </c>
      <c r="D974" s="412">
        <f t="shared" si="15"/>
        <v>2085.9019429629629</v>
      </c>
      <c r="E974" s="398" t="s">
        <v>5902</v>
      </c>
      <c r="G974" s="412">
        <v>1961.39</v>
      </c>
    </row>
    <row r="975" spans="1:7" ht="14.25">
      <c r="A975" s="410" t="s">
        <v>7263</v>
      </c>
      <c r="B975" s="411" t="s">
        <v>7264</v>
      </c>
      <c r="C975" s="410" t="s">
        <v>60</v>
      </c>
      <c r="D975" s="412">
        <f t="shared" si="15"/>
        <v>2814.2697748148148</v>
      </c>
      <c r="E975" s="398" t="s">
        <v>5902</v>
      </c>
      <c r="G975" s="412">
        <v>2646.28</v>
      </c>
    </row>
    <row r="976" spans="1:7" ht="14.25">
      <c r="A976" s="410" t="s">
        <v>7265</v>
      </c>
      <c r="B976" s="411" t="s">
        <v>7266</v>
      </c>
      <c r="C976" s="410" t="s">
        <v>60</v>
      </c>
      <c r="D976" s="412">
        <f t="shared" si="15"/>
        <v>2518.7495407407409</v>
      </c>
      <c r="E976" s="398" t="s">
        <v>5902</v>
      </c>
      <c r="G976" s="412">
        <v>2368.4</v>
      </c>
    </row>
    <row r="977" spans="1:7" ht="14.25">
      <c r="A977" s="410" t="s">
        <v>7267</v>
      </c>
      <c r="B977" s="411" t="s">
        <v>7268</v>
      </c>
      <c r="C977" s="410" t="s">
        <v>60</v>
      </c>
      <c r="D977" s="412">
        <f t="shared" si="15"/>
        <v>3360.2505325925927</v>
      </c>
      <c r="E977" s="398" t="s">
        <v>5902</v>
      </c>
      <c r="G977" s="412">
        <v>3159.67</v>
      </c>
    </row>
    <row r="978" spans="1:7" ht="14.25">
      <c r="A978" s="410" t="s">
        <v>7269</v>
      </c>
      <c r="B978" s="411" t="s">
        <v>7270</v>
      </c>
      <c r="C978" s="410" t="s">
        <v>47</v>
      </c>
      <c r="D978" s="412">
        <f t="shared" si="15"/>
        <v>288.55443037037037</v>
      </c>
      <c r="E978" s="398" t="s">
        <v>5902</v>
      </c>
      <c r="G978" s="412">
        <v>271.33</v>
      </c>
    </row>
    <row r="979" spans="1:7" ht="14.25">
      <c r="A979" s="410" t="s">
        <v>7271</v>
      </c>
      <c r="B979" s="411" t="s">
        <v>7272</v>
      </c>
      <c r="C979" s="410" t="s">
        <v>47</v>
      </c>
      <c r="D979" s="412">
        <f t="shared" si="15"/>
        <v>178.71806296296296</v>
      </c>
      <c r="E979" s="398" t="s">
        <v>5902</v>
      </c>
      <c r="G979" s="412">
        <v>168.05</v>
      </c>
    </row>
    <row r="980" spans="1:7" ht="14.25">
      <c r="A980" s="410" t="s">
        <v>7273</v>
      </c>
      <c r="B980" s="411" t="s">
        <v>7274</v>
      </c>
      <c r="C980" s="410" t="s">
        <v>47</v>
      </c>
      <c r="D980" s="412">
        <f t="shared" si="15"/>
        <v>215.93991481481484</v>
      </c>
      <c r="E980" s="398" t="s">
        <v>5902</v>
      </c>
      <c r="G980" s="412">
        <v>203.05</v>
      </c>
    </row>
    <row r="981" spans="1:7" ht="28.5">
      <c r="A981" s="410" t="s">
        <v>7275</v>
      </c>
      <c r="B981" s="411" t="s">
        <v>7276</v>
      </c>
      <c r="C981" s="410" t="s">
        <v>47</v>
      </c>
      <c r="D981" s="412">
        <f t="shared" si="15"/>
        <v>117.17438962962963</v>
      </c>
      <c r="E981" s="398" t="s">
        <v>5902</v>
      </c>
      <c r="G981" s="412">
        <v>110.18</v>
      </c>
    </row>
    <row r="982" spans="1:7" ht="14.25">
      <c r="A982" s="410" t="s">
        <v>7277</v>
      </c>
      <c r="B982" s="411" t="s">
        <v>6590</v>
      </c>
      <c r="C982" s="410" t="s">
        <v>47</v>
      </c>
      <c r="D982" s="412">
        <f t="shared" si="15"/>
        <v>69.264548888888896</v>
      </c>
      <c r="E982" s="398" t="s">
        <v>5902</v>
      </c>
      <c r="G982" s="412">
        <v>65.13</v>
      </c>
    </row>
    <row r="983" spans="1:7" ht="14.25">
      <c r="A983" s="410" t="s">
        <v>7278</v>
      </c>
      <c r="B983" s="411" t="s">
        <v>7279</v>
      </c>
      <c r="C983" s="410" t="s">
        <v>47</v>
      </c>
      <c r="D983" s="412">
        <f t="shared" si="15"/>
        <v>107.16702888888889</v>
      </c>
      <c r="E983" s="398" t="s">
        <v>5902</v>
      </c>
      <c r="G983" s="412">
        <v>100.77</v>
      </c>
    </row>
    <row r="984" spans="1:7" ht="14.25">
      <c r="A984" s="410" t="s">
        <v>7280</v>
      </c>
      <c r="B984" s="411" t="s">
        <v>7281</v>
      </c>
      <c r="C984" s="410" t="s">
        <v>47</v>
      </c>
      <c r="D984" s="412">
        <f t="shared" si="15"/>
        <v>39.391354074074073</v>
      </c>
      <c r="E984" s="398" t="s">
        <v>5902</v>
      </c>
      <c r="G984" s="412">
        <v>37.04</v>
      </c>
    </row>
    <row r="985" spans="1:7" ht="14.25">
      <c r="A985" s="410" t="s">
        <v>7282</v>
      </c>
      <c r="B985" s="411" t="s">
        <v>7283</v>
      </c>
      <c r="C985" s="410" t="s">
        <v>47</v>
      </c>
      <c r="D985" s="412">
        <f t="shared" si="15"/>
        <v>128.48983259259259</v>
      </c>
      <c r="E985" s="398" t="s">
        <v>5902</v>
      </c>
      <c r="G985" s="412">
        <v>120.82</v>
      </c>
    </row>
    <row r="986" spans="1:7" ht="16.5">
      <c r="A986" s="410" t="s">
        <v>4380</v>
      </c>
      <c r="B986" s="411" t="s">
        <v>7284</v>
      </c>
      <c r="C986" s="410" t="s">
        <v>8338</v>
      </c>
      <c r="D986" s="412">
        <f t="shared" si="15"/>
        <v>259.32995925925923</v>
      </c>
      <c r="E986" s="398" t="s">
        <v>5902</v>
      </c>
      <c r="G986" s="412">
        <v>243.85</v>
      </c>
    </row>
    <row r="987" spans="1:7" ht="16.5">
      <c r="A987" s="410" t="s">
        <v>4381</v>
      </c>
      <c r="B987" s="411" t="s">
        <v>7285</v>
      </c>
      <c r="C987" s="410" t="s">
        <v>8344</v>
      </c>
      <c r="D987" s="412">
        <f t="shared" si="15"/>
        <v>55.598811851851856</v>
      </c>
      <c r="E987" s="398" t="s">
        <v>5902</v>
      </c>
      <c r="G987" s="412">
        <v>52.28</v>
      </c>
    </row>
    <row r="988" spans="1:7" ht="28.5">
      <c r="A988" s="410" t="s">
        <v>7286</v>
      </c>
      <c r="B988" s="411" t="s">
        <v>7287</v>
      </c>
      <c r="C988" s="410" t="s">
        <v>8338</v>
      </c>
      <c r="D988" s="412">
        <f t="shared" si="15"/>
        <v>64.393803703703711</v>
      </c>
      <c r="E988" s="398" t="s">
        <v>5902</v>
      </c>
      <c r="G988" s="412">
        <v>60.55</v>
      </c>
    </row>
    <row r="989" spans="1:7" ht="16.5">
      <c r="A989" s="410" t="s">
        <v>7288</v>
      </c>
      <c r="B989" s="411" t="s">
        <v>7289</v>
      </c>
      <c r="C989" s="410" t="s">
        <v>8338</v>
      </c>
      <c r="D989" s="412">
        <f t="shared" si="15"/>
        <v>68.881695555555552</v>
      </c>
      <c r="E989" s="398" t="s">
        <v>5902</v>
      </c>
      <c r="G989" s="412">
        <v>64.77</v>
      </c>
    </row>
    <row r="990" spans="1:7" ht="28.5">
      <c r="A990" s="410" t="s">
        <v>7290</v>
      </c>
      <c r="B990" s="411" t="s">
        <v>1883</v>
      </c>
      <c r="C990" s="410" t="s">
        <v>60</v>
      </c>
      <c r="D990" s="412">
        <f t="shared" si="15"/>
        <v>30.830328148148148</v>
      </c>
      <c r="E990" s="398" t="s">
        <v>5902</v>
      </c>
      <c r="G990" s="412">
        <v>28.99</v>
      </c>
    </row>
    <row r="991" spans="1:7" ht="28.5">
      <c r="A991" s="410" t="s">
        <v>7291</v>
      </c>
      <c r="B991" s="411" t="s">
        <v>1885</v>
      </c>
      <c r="C991" s="410" t="s">
        <v>60</v>
      </c>
      <c r="D991" s="412">
        <f t="shared" si="15"/>
        <v>31.532225925925925</v>
      </c>
      <c r="E991" s="398" t="s">
        <v>5902</v>
      </c>
      <c r="G991" s="412">
        <v>29.65</v>
      </c>
    </row>
    <row r="992" spans="1:7" ht="16.5">
      <c r="A992" s="410" t="s">
        <v>7292</v>
      </c>
      <c r="B992" s="411" t="s">
        <v>7293</v>
      </c>
      <c r="C992" s="410" t="s">
        <v>8338</v>
      </c>
      <c r="D992" s="412">
        <f t="shared" si="15"/>
        <v>63.213339259259264</v>
      </c>
      <c r="E992" s="398" t="s">
        <v>5902</v>
      </c>
      <c r="G992" s="412">
        <v>59.44</v>
      </c>
    </row>
    <row r="993" spans="1:7" ht="16.5">
      <c r="A993" s="410" t="s">
        <v>7294</v>
      </c>
      <c r="B993" s="411" t="s">
        <v>7295</v>
      </c>
      <c r="C993" s="410" t="s">
        <v>8338</v>
      </c>
      <c r="D993" s="412">
        <f t="shared" si="15"/>
        <v>89.906724444444436</v>
      </c>
      <c r="E993" s="398" t="s">
        <v>5902</v>
      </c>
      <c r="G993" s="412">
        <v>84.54</v>
      </c>
    </row>
    <row r="994" spans="1:7" ht="16.5">
      <c r="A994" s="410" t="s">
        <v>7296</v>
      </c>
      <c r="B994" s="411" t="s">
        <v>7297</v>
      </c>
      <c r="C994" s="410" t="s">
        <v>8338</v>
      </c>
      <c r="D994" s="412">
        <f t="shared" si="15"/>
        <v>10.294500740740741</v>
      </c>
      <c r="E994" s="398" t="s">
        <v>5902</v>
      </c>
      <c r="G994" s="412">
        <v>9.68</v>
      </c>
    </row>
    <row r="995" spans="1:7" ht="16.5">
      <c r="A995" s="410" t="s">
        <v>7298</v>
      </c>
      <c r="B995" s="411" t="s">
        <v>7299</v>
      </c>
      <c r="C995" s="410" t="s">
        <v>8338</v>
      </c>
      <c r="D995" s="412">
        <f t="shared" si="15"/>
        <v>11.623852592592593</v>
      </c>
      <c r="E995" s="398" t="s">
        <v>5902</v>
      </c>
      <c r="G995" s="412">
        <v>10.93</v>
      </c>
    </row>
    <row r="996" spans="1:7" ht="16.5">
      <c r="A996" s="410" t="s">
        <v>7300</v>
      </c>
      <c r="B996" s="411" t="s">
        <v>7301</v>
      </c>
      <c r="C996" s="410" t="s">
        <v>8338</v>
      </c>
      <c r="D996" s="412">
        <f t="shared" si="15"/>
        <v>9.8159340740740735</v>
      </c>
      <c r="E996" s="398" t="s">
        <v>5902</v>
      </c>
      <c r="G996" s="412">
        <v>9.23</v>
      </c>
    </row>
    <row r="997" spans="1:7" ht="16.5">
      <c r="A997" s="410" t="s">
        <v>7302</v>
      </c>
      <c r="B997" s="411" t="s">
        <v>7303</v>
      </c>
      <c r="C997" s="410" t="s">
        <v>8338</v>
      </c>
      <c r="D997" s="412">
        <f t="shared" si="15"/>
        <v>10.921954814814814</v>
      </c>
      <c r="E997" s="398" t="s">
        <v>5902</v>
      </c>
      <c r="G997" s="412">
        <v>10.27</v>
      </c>
    </row>
    <row r="998" spans="1:7" ht="16.5">
      <c r="A998" s="410" t="s">
        <v>7304</v>
      </c>
      <c r="B998" s="411" t="s">
        <v>7305</v>
      </c>
      <c r="C998" s="410" t="s">
        <v>8338</v>
      </c>
      <c r="D998" s="412">
        <f t="shared" si="15"/>
        <v>1.1804644444444445</v>
      </c>
      <c r="E998" s="398" t="s">
        <v>5902</v>
      </c>
      <c r="G998" s="412">
        <v>1.1100000000000001</v>
      </c>
    </row>
    <row r="999" spans="1:7" ht="16.5">
      <c r="A999" s="410" t="s">
        <v>7306</v>
      </c>
      <c r="B999" s="411" t="s">
        <v>7307</v>
      </c>
      <c r="C999" s="410" t="s">
        <v>8338</v>
      </c>
      <c r="D999" s="412">
        <f t="shared" si="15"/>
        <v>2.3290244444444443</v>
      </c>
      <c r="E999" s="398" t="s">
        <v>5902</v>
      </c>
      <c r="G999" s="412">
        <v>2.19</v>
      </c>
    </row>
    <row r="1000" spans="1:7" ht="16.5">
      <c r="A1000" s="410" t="s">
        <v>7308</v>
      </c>
      <c r="B1000" s="411" t="s">
        <v>7309</v>
      </c>
      <c r="C1000" s="410" t="s">
        <v>8338</v>
      </c>
      <c r="D1000" s="412">
        <f t="shared" si="15"/>
        <v>8.8056266666666652</v>
      </c>
      <c r="E1000" s="398" t="s">
        <v>5902</v>
      </c>
      <c r="G1000" s="412">
        <v>8.2799999999999994</v>
      </c>
    </row>
    <row r="1001" spans="1:7" ht="16.5">
      <c r="A1001" s="410" t="s">
        <v>7310</v>
      </c>
      <c r="B1001" s="411" t="s">
        <v>7311</v>
      </c>
      <c r="C1001" s="410" t="s">
        <v>8338</v>
      </c>
      <c r="D1001" s="412">
        <f t="shared" si="15"/>
        <v>0.27650518518518519</v>
      </c>
      <c r="E1001" s="398" t="s">
        <v>5902</v>
      </c>
      <c r="G1001" s="412">
        <v>0.26</v>
      </c>
    </row>
    <row r="1002" spans="1:7" ht="16.5">
      <c r="A1002" s="410" t="s">
        <v>7312</v>
      </c>
      <c r="B1002" s="411" t="s">
        <v>7313</v>
      </c>
      <c r="C1002" s="410" t="s">
        <v>8338</v>
      </c>
      <c r="D1002" s="412">
        <f t="shared" si="15"/>
        <v>34.307912592592594</v>
      </c>
      <c r="E1002" s="398" t="s">
        <v>5902</v>
      </c>
      <c r="G1002" s="412">
        <v>32.26</v>
      </c>
    </row>
    <row r="1003" spans="1:7" ht="14.25">
      <c r="A1003" s="410" t="s">
        <v>7314</v>
      </c>
      <c r="B1003" s="411" t="s">
        <v>7315</v>
      </c>
      <c r="C1003" s="410" t="s">
        <v>128</v>
      </c>
      <c r="D1003" s="412">
        <f t="shared" si="15"/>
        <v>4729.9508718518509</v>
      </c>
      <c r="E1003" s="398" t="s">
        <v>5902</v>
      </c>
      <c r="G1003" s="412">
        <v>4447.6099999999997</v>
      </c>
    </row>
    <row r="1004" spans="1:7" ht="14.25">
      <c r="A1004" s="410" t="s">
        <v>7316</v>
      </c>
      <c r="B1004" s="411" t="s">
        <v>7317</v>
      </c>
      <c r="C1004" s="410" t="s">
        <v>128</v>
      </c>
      <c r="D1004" s="412">
        <f t="shared" si="15"/>
        <v>1693.6155288888888</v>
      </c>
      <c r="E1004" s="398" t="s">
        <v>5902</v>
      </c>
      <c r="G1004" s="412">
        <v>1592.52</v>
      </c>
    </row>
    <row r="1005" spans="1:7" ht="14.25">
      <c r="A1005" s="410" t="s">
        <v>7318</v>
      </c>
      <c r="B1005" s="411" t="s">
        <v>7319</v>
      </c>
      <c r="C1005" s="410" t="s">
        <v>128</v>
      </c>
      <c r="D1005" s="412">
        <f t="shared" si="15"/>
        <v>8442.2137748148143</v>
      </c>
      <c r="E1005" s="398" t="s">
        <v>5902</v>
      </c>
      <c r="G1005" s="412">
        <v>7938.28</v>
      </c>
    </row>
    <row r="1006" spans="1:7" ht="14.25">
      <c r="A1006" s="410" t="s">
        <v>7320</v>
      </c>
      <c r="B1006" s="411" t="s">
        <v>7321</v>
      </c>
      <c r="C1006" s="410" t="s">
        <v>60</v>
      </c>
      <c r="D1006" s="412">
        <f t="shared" si="15"/>
        <v>19.440441481481482</v>
      </c>
      <c r="E1006" s="398" t="s">
        <v>5902</v>
      </c>
      <c r="G1006" s="412">
        <v>18.28</v>
      </c>
    </row>
    <row r="1007" spans="1:7" ht="14.25">
      <c r="A1007" s="410" t="s">
        <v>7322</v>
      </c>
      <c r="B1007" s="411" t="s">
        <v>7323</v>
      </c>
      <c r="C1007" s="410" t="s">
        <v>60</v>
      </c>
      <c r="D1007" s="412">
        <f t="shared" si="15"/>
        <v>53.875971851851851</v>
      </c>
      <c r="E1007" s="398" t="s">
        <v>5902</v>
      </c>
      <c r="G1007" s="412">
        <v>50.66</v>
      </c>
    </row>
    <row r="1008" spans="1:7" ht="16.5">
      <c r="A1008" s="410" t="s">
        <v>7324</v>
      </c>
      <c r="B1008" s="411" t="s">
        <v>7325</v>
      </c>
      <c r="C1008" s="410" t="s">
        <v>8338</v>
      </c>
      <c r="D1008" s="412">
        <f t="shared" si="15"/>
        <v>19.695677037037036</v>
      </c>
      <c r="E1008" s="398" t="s">
        <v>5902</v>
      </c>
      <c r="G1008" s="412">
        <v>18.52</v>
      </c>
    </row>
    <row r="1009" spans="1:7" ht="28.5">
      <c r="A1009" s="410" t="s">
        <v>1905</v>
      </c>
      <c r="B1009" s="411" t="s">
        <v>1906</v>
      </c>
      <c r="C1009" s="410" t="s">
        <v>128</v>
      </c>
      <c r="D1009" s="412">
        <f t="shared" si="15"/>
        <v>19363.317804444443</v>
      </c>
      <c r="E1009" s="398" t="s">
        <v>5902</v>
      </c>
      <c r="G1009" s="412">
        <v>18207.48</v>
      </c>
    </row>
    <row r="1010" spans="1:7" ht="28.5">
      <c r="A1010" s="410" t="s">
        <v>1907</v>
      </c>
      <c r="B1010" s="411" t="s">
        <v>1908</v>
      </c>
      <c r="C1010" s="410" t="s">
        <v>1909</v>
      </c>
      <c r="D1010" s="412">
        <f t="shared" si="15"/>
        <v>664.70783037037029</v>
      </c>
      <c r="E1010" s="398" t="s">
        <v>5902</v>
      </c>
      <c r="G1010" s="412">
        <v>625.03</v>
      </c>
    </row>
    <row r="1011" spans="1:7" ht="14.25">
      <c r="A1011" s="410" t="s">
        <v>1910</v>
      </c>
      <c r="B1011" s="411" t="s">
        <v>7326</v>
      </c>
      <c r="C1011" s="410" t="s">
        <v>128</v>
      </c>
      <c r="D1011" s="412">
        <f t="shared" si="15"/>
        <v>31729.959037777779</v>
      </c>
      <c r="E1011" s="398" t="s">
        <v>5902</v>
      </c>
      <c r="G1011" s="412">
        <v>29835.93</v>
      </c>
    </row>
    <row r="1012" spans="1:7" ht="16.5">
      <c r="A1012" s="410" t="s">
        <v>1912</v>
      </c>
      <c r="B1012" s="411" t="s">
        <v>7327</v>
      </c>
      <c r="C1012" s="410" t="s">
        <v>8338</v>
      </c>
      <c r="D1012" s="412">
        <f t="shared" si="15"/>
        <v>147.11139333333335</v>
      </c>
      <c r="E1012" s="398" t="s">
        <v>5902</v>
      </c>
      <c r="G1012" s="412">
        <v>138.33000000000001</v>
      </c>
    </row>
    <row r="1013" spans="1:7" ht="14.25">
      <c r="A1013" s="410" t="s">
        <v>1914</v>
      </c>
      <c r="B1013" s="411" t="s">
        <v>7328</v>
      </c>
      <c r="C1013" s="410" t="s">
        <v>47</v>
      </c>
      <c r="D1013" s="412">
        <f t="shared" si="15"/>
        <v>12.708603703703703</v>
      </c>
      <c r="E1013" s="398" t="s">
        <v>5902</v>
      </c>
      <c r="G1013" s="412">
        <v>11.95</v>
      </c>
    </row>
    <row r="1014" spans="1:7" ht="28.5">
      <c r="A1014" s="410" t="s">
        <v>4382</v>
      </c>
      <c r="B1014" s="411" t="s">
        <v>7329</v>
      </c>
      <c r="C1014" s="410" t="s">
        <v>8338</v>
      </c>
      <c r="D1014" s="412">
        <f t="shared" si="15"/>
        <v>115.96202074074074</v>
      </c>
      <c r="E1014" s="398" t="s">
        <v>5902</v>
      </c>
      <c r="G1014" s="412">
        <v>109.04</v>
      </c>
    </row>
    <row r="1015" spans="1:7" ht="14.25">
      <c r="A1015" s="410" t="s">
        <v>7330</v>
      </c>
      <c r="B1015" s="411" t="s">
        <v>7331</v>
      </c>
      <c r="C1015" s="410" t="s">
        <v>60</v>
      </c>
      <c r="D1015" s="412">
        <f t="shared" si="15"/>
        <v>2326.312566666666</v>
      </c>
      <c r="E1015" s="398" t="s">
        <v>5902</v>
      </c>
      <c r="G1015" s="412">
        <v>2187.4499999999998</v>
      </c>
    </row>
    <row r="1016" spans="1:7" ht="16.5">
      <c r="A1016" s="410" t="s">
        <v>1917</v>
      </c>
      <c r="B1016" s="411" t="s">
        <v>7332</v>
      </c>
      <c r="C1016" s="410" t="s">
        <v>8344</v>
      </c>
      <c r="D1016" s="412">
        <f t="shared" si="15"/>
        <v>5.7640696296296303</v>
      </c>
      <c r="E1016" s="398" t="s">
        <v>5902</v>
      </c>
      <c r="G1016" s="412">
        <v>5.42</v>
      </c>
    </row>
    <row r="1017" spans="1:7" ht="16.5">
      <c r="A1017" s="410" t="s">
        <v>1919</v>
      </c>
      <c r="B1017" s="411" t="s">
        <v>7333</v>
      </c>
      <c r="C1017" s="410" t="s">
        <v>8344</v>
      </c>
      <c r="D1017" s="412">
        <f t="shared" si="15"/>
        <v>5.7640696296296303</v>
      </c>
      <c r="E1017" s="398" t="s">
        <v>5902</v>
      </c>
      <c r="G1017" s="412">
        <v>5.42</v>
      </c>
    </row>
    <row r="1018" spans="1:7" ht="16.5">
      <c r="A1018" s="410" t="s">
        <v>1921</v>
      </c>
      <c r="B1018" s="411" t="s">
        <v>7334</v>
      </c>
      <c r="C1018" s="410" t="s">
        <v>8344</v>
      </c>
      <c r="D1018" s="412">
        <f t="shared" si="15"/>
        <v>10.485927407407408</v>
      </c>
      <c r="E1018" s="398" t="s">
        <v>5902</v>
      </c>
      <c r="G1018" s="412">
        <v>9.86</v>
      </c>
    </row>
    <row r="1019" spans="1:7" ht="16.5">
      <c r="A1019" s="410" t="s">
        <v>1923</v>
      </c>
      <c r="B1019" s="411" t="s">
        <v>7335</v>
      </c>
      <c r="C1019" s="410" t="s">
        <v>8344</v>
      </c>
      <c r="D1019" s="412">
        <f t="shared" si="15"/>
        <v>2.5629903703703705</v>
      </c>
      <c r="E1019" s="398" t="s">
        <v>5902</v>
      </c>
      <c r="G1019" s="412">
        <v>2.41</v>
      </c>
    </row>
    <row r="1020" spans="1:7" ht="16.5">
      <c r="A1020" s="410" t="s">
        <v>1925</v>
      </c>
      <c r="B1020" s="411" t="s">
        <v>7336</v>
      </c>
      <c r="C1020" s="410" t="s">
        <v>8344</v>
      </c>
      <c r="D1020" s="412">
        <f t="shared" si="15"/>
        <v>2.8926696296296295</v>
      </c>
      <c r="E1020" s="398" t="s">
        <v>5902</v>
      </c>
      <c r="G1020" s="412">
        <v>2.72</v>
      </c>
    </row>
    <row r="1021" spans="1:7" ht="16.5">
      <c r="A1021" s="410" t="s">
        <v>1927</v>
      </c>
      <c r="B1021" s="411" t="s">
        <v>7337</v>
      </c>
      <c r="C1021" s="410" t="s">
        <v>8344</v>
      </c>
      <c r="D1021" s="412">
        <f t="shared" si="15"/>
        <v>2.8926696296296295</v>
      </c>
      <c r="E1021" s="398" t="s">
        <v>5902</v>
      </c>
      <c r="G1021" s="412">
        <v>2.72</v>
      </c>
    </row>
    <row r="1022" spans="1:7" ht="16.5">
      <c r="A1022" s="410" t="s">
        <v>1929</v>
      </c>
      <c r="B1022" s="411" t="s">
        <v>7338</v>
      </c>
      <c r="C1022" s="410" t="s">
        <v>8344</v>
      </c>
      <c r="D1022" s="412">
        <f t="shared" si="15"/>
        <v>0.55301037037037037</v>
      </c>
      <c r="E1022" s="398" t="s">
        <v>5902</v>
      </c>
      <c r="G1022" s="412">
        <v>0.52</v>
      </c>
    </row>
    <row r="1023" spans="1:7" ht="16.5">
      <c r="A1023" s="410" t="s">
        <v>1931</v>
      </c>
      <c r="B1023" s="411" t="s">
        <v>7339</v>
      </c>
      <c r="C1023" s="410" t="s">
        <v>8344</v>
      </c>
      <c r="D1023" s="412">
        <f t="shared" si="15"/>
        <v>0.27650518518518519</v>
      </c>
      <c r="E1023" s="398" t="s">
        <v>5902</v>
      </c>
      <c r="G1023" s="412">
        <v>0.26</v>
      </c>
    </row>
    <row r="1024" spans="1:7" ht="16.5">
      <c r="A1024" s="410" t="s">
        <v>1933</v>
      </c>
      <c r="B1024" s="411" t="s">
        <v>7340</v>
      </c>
      <c r="C1024" s="410" t="s">
        <v>8344</v>
      </c>
      <c r="D1024" s="412">
        <f t="shared" si="15"/>
        <v>0.12761777777777777</v>
      </c>
      <c r="E1024" s="398" t="s">
        <v>5902</v>
      </c>
      <c r="G1024" s="412">
        <v>0.12</v>
      </c>
    </row>
    <row r="1025" spans="1:7" ht="16.5">
      <c r="A1025" s="410" t="s">
        <v>1935</v>
      </c>
      <c r="B1025" s="411" t="s">
        <v>7341</v>
      </c>
      <c r="C1025" s="410" t="s">
        <v>8344</v>
      </c>
      <c r="D1025" s="412">
        <f t="shared" si="15"/>
        <v>2.2864851851851853</v>
      </c>
      <c r="E1025" s="398" t="s">
        <v>5902</v>
      </c>
      <c r="G1025" s="412">
        <v>2.15</v>
      </c>
    </row>
    <row r="1026" spans="1:7" ht="16.5">
      <c r="A1026" s="410" t="s">
        <v>1937</v>
      </c>
      <c r="B1026" s="411" t="s">
        <v>7342</v>
      </c>
      <c r="C1026" s="410" t="s">
        <v>8344</v>
      </c>
      <c r="D1026" s="412">
        <f t="shared" si="15"/>
        <v>1.7972837037037035</v>
      </c>
      <c r="E1026" s="398" t="s">
        <v>5902</v>
      </c>
      <c r="G1026" s="412">
        <v>1.69</v>
      </c>
    </row>
    <row r="1027" spans="1:7" ht="16.5">
      <c r="A1027" s="410" t="s">
        <v>1939</v>
      </c>
      <c r="B1027" s="411" t="s">
        <v>7343</v>
      </c>
      <c r="C1027" s="410" t="s">
        <v>8344</v>
      </c>
      <c r="D1027" s="412">
        <f t="shared" si="15"/>
        <v>1.9142666666666666</v>
      </c>
      <c r="E1027" s="398" t="s">
        <v>5902</v>
      </c>
      <c r="G1027" s="412">
        <v>1.8</v>
      </c>
    </row>
    <row r="1028" spans="1:7" ht="16.5">
      <c r="A1028" s="410" t="s">
        <v>1941</v>
      </c>
      <c r="B1028" s="411" t="s">
        <v>7344</v>
      </c>
      <c r="C1028" s="410" t="s">
        <v>8344</v>
      </c>
      <c r="D1028" s="412">
        <f t="shared" si="15"/>
        <v>1.6696659259259259</v>
      </c>
      <c r="E1028" s="398" t="s">
        <v>5902</v>
      </c>
      <c r="G1028" s="412">
        <v>1.57</v>
      </c>
    </row>
    <row r="1029" spans="1:7" ht="14.25">
      <c r="A1029" s="410" t="s">
        <v>1943</v>
      </c>
      <c r="B1029" s="411" t="s">
        <v>7345</v>
      </c>
      <c r="C1029" s="410" t="s">
        <v>1945</v>
      </c>
      <c r="D1029" s="412">
        <f t="shared" si="15"/>
        <v>258.64933111111111</v>
      </c>
      <c r="E1029" s="398" t="s">
        <v>5902</v>
      </c>
      <c r="G1029" s="412">
        <v>243.21</v>
      </c>
    </row>
    <row r="1030" spans="1:7" ht="14.25">
      <c r="A1030" s="410" t="s">
        <v>1946</v>
      </c>
      <c r="B1030" s="411" t="s">
        <v>7346</v>
      </c>
      <c r="C1030" s="410" t="s">
        <v>1945</v>
      </c>
      <c r="D1030" s="412">
        <f t="shared" si="15"/>
        <v>333.9757244444445</v>
      </c>
      <c r="E1030" s="398" t="s">
        <v>5902</v>
      </c>
      <c r="G1030" s="412">
        <v>314.04000000000002</v>
      </c>
    </row>
    <row r="1031" spans="1:7" ht="14.25">
      <c r="A1031" s="410" t="s">
        <v>1948</v>
      </c>
      <c r="B1031" s="411" t="s">
        <v>7347</v>
      </c>
      <c r="C1031" s="410" t="s">
        <v>1945</v>
      </c>
      <c r="D1031" s="412">
        <f t="shared" si="15"/>
        <v>390.53166962962962</v>
      </c>
      <c r="E1031" s="398" t="s">
        <v>5902</v>
      </c>
      <c r="G1031" s="412">
        <v>367.22</v>
      </c>
    </row>
    <row r="1032" spans="1:7" ht="14.25">
      <c r="A1032" s="410" t="s">
        <v>1950</v>
      </c>
      <c r="B1032" s="411" t="s">
        <v>7348</v>
      </c>
      <c r="C1032" s="410" t="s">
        <v>1945</v>
      </c>
      <c r="D1032" s="412">
        <f t="shared" si="15"/>
        <v>171.97559037037036</v>
      </c>
      <c r="E1032" s="398" t="s">
        <v>5902</v>
      </c>
      <c r="G1032" s="412">
        <v>161.71</v>
      </c>
    </row>
    <row r="1033" spans="1:7" ht="14.25">
      <c r="A1033" s="410" t="s">
        <v>1952</v>
      </c>
      <c r="B1033" s="411" t="s">
        <v>7349</v>
      </c>
      <c r="C1033" s="410" t="s">
        <v>1945</v>
      </c>
      <c r="D1033" s="412">
        <f t="shared" si="15"/>
        <v>229.06327629629629</v>
      </c>
      <c r="E1033" s="398" t="s">
        <v>5902</v>
      </c>
      <c r="G1033" s="412">
        <v>215.39</v>
      </c>
    </row>
    <row r="1034" spans="1:7" ht="14.25">
      <c r="A1034" s="410" t="s">
        <v>1954</v>
      </c>
      <c r="B1034" s="411" t="s">
        <v>7350</v>
      </c>
      <c r="C1034" s="410" t="s">
        <v>1945</v>
      </c>
      <c r="D1034" s="412">
        <f t="shared" si="15"/>
        <v>165.73295407407409</v>
      </c>
      <c r="E1034" s="398" t="s">
        <v>5902</v>
      </c>
      <c r="G1034" s="412">
        <v>155.84</v>
      </c>
    </row>
    <row r="1035" spans="1:7" ht="14.25">
      <c r="A1035" s="410" t="s">
        <v>1956</v>
      </c>
      <c r="B1035" s="411" t="s">
        <v>7351</v>
      </c>
      <c r="C1035" s="410" t="s">
        <v>1945</v>
      </c>
      <c r="D1035" s="412">
        <f t="shared" si="15"/>
        <v>484.29883185185179</v>
      </c>
      <c r="E1035" s="398" t="s">
        <v>5902</v>
      </c>
      <c r="G1035" s="412">
        <v>455.39</v>
      </c>
    </row>
    <row r="1036" spans="1:7" ht="14.25">
      <c r="A1036" s="410" t="s">
        <v>1958</v>
      </c>
      <c r="B1036" s="411" t="s">
        <v>7352</v>
      </c>
      <c r="C1036" s="410" t="s">
        <v>14</v>
      </c>
      <c r="D1036" s="412">
        <f t="shared" ref="D1036:D1099" si="16">((G1036*100)/135)*1.4357</f>
        <v>151.15262296296297</v>
      </c>
      <c r="E1036" s="398" t="s">
        <v>5902</v>
      </c>
      <c r="G1036" s="412">
        <v>142.13</v>
      </c>
    </row>
    <row r="1037" spans="1:7" ht="14.25">
      <c r="A1037" s="410" t="s">
        <v>1960</v>
      </c>
      <c r="B1037" s="411" t="s">
        <v>7353</v>
      </c>
      <c r="C1037" s="410" t="s">
        <v>14</v>
      </c>
      <c r="D1037" s="412">
        <f t="shared" si="16"/>
        <v>47.037785925925931</v>
      </c>
      <c r="E1037" s="398" t="s">
        <v>5902</v>
      </c>
      <c r="G1037" s="412">
        <v>44.23</v>
      </c>
    </row>
    <row r="1038" spans="1:7" ht="14.25">
      <c r="A1038" s="410" t="s">
        <v>1962</v>
      </c>
      <c r="B1038" s="411" t="s">
        <v>7354</v>
      </c>
      <c r="C1038" s="410" t="s">
        <v>14</v>
      </c>
      <c r="D1038" s="412">
        <f t="shared" si="16"/>
        <v>29.256375555555554</v>
      </c>
      <c r="E1038" s="398" t="s">
        <v>5902</v>
      </c>
      <c r="G1038" s="412">
        <v>27.51</v>
      </c>
    </row>
    <row r="1039" spans="1:7" ht="14.25">
      <c r="A1039" s="410" t="s">
        <v>1964</v>
      </c>
      <c r="B1039" s="411" t="s">
        <v>7355</v>
      </c>
      <c r="C1039" s="410" t="s">
        <v>14</v>
      </c>
      <c r="D1039" s="412">
        <f t="shared" si="16"/>
        <v>31.255720740740738</v>
      </c>
      <c r="E1039" s="398" t="s">
        <v>5902</v>
      </c>
      <c r="G1039" s="412">
        <v>29.39</v>
      </c>
    </row>
    <row r="1040" spans="1:7" ht="14.25">
      <c r="A1040" s="410" t="s">
        <v>1966</v>
      </c>
      <c r="B1040" s="411" t="s">
        <v>7356</v>
      </c>
      <c r="C1040" s="410" t="s">
        <v>14</v>
      </c>
      <c r="D1040" s="412">
        <f t="shared" si="16"/>
        <v>27.310204444444445</v>
      </c>
      <c r="E1040" s="398" t="s">
        <v>5902</v>
      </c>
      <c r="G1040" s="412">
        <v>25.68</v>
      </c>
    </row>
    <row r="1041" spans="1:7" ht="14.25">
      <c r="A1041" s="410" t="s">
        <v>1968</v>
      </c>
      <c r="B1041" s="411" t="s">
        <v>7357</v>
      </c>
      <c r="C1041" s="410" t="s">
        <v>14</v>
      </c>
      <c r="D1041" s="412">
        <f t="shared" si="16"/>
        <v>30.479379259259261</v>
      </c>
      <c r="E1041" s="398" t="s">
        <v>5902</v>
      </c>
      <c r="G1041" s="412">
        <v>28.66</v>
      </c>
    </row>
    <row r="1042" spans="1:7" ht="14.25">
      <c r="A1042" s="410" t="s">
        <v>1970</v>
      </c>
      <c r="B1042" s="411" t="s">
        <v>7358</v>
      </c>
      <c r="C1042" s="410" t="s">
        <v>60</v>
      </c>
      <c r="D1042" s="412">
        <f t="shared" si="16"/>
        <v>6935.6965429629627</v>
      </c>
      <c r="E1042" s="398" t="s">
        <v>5902</v>
      </c>
      <c r="G1042" s="412">
        <v>6521.69</v>
      </c>
    </row>
    <row r="1043" spans="1:7" ht="28.5">
      <c r="A1043" s="410" t="s">
        <v>1972</v>
      </c>
      <c r="B1043" s="411" t="s">
        <v>7359</v>
      </c>
      <c r="C1043" s="410" t="s">
        <v>60</v>
      </c>
      <c r="D1043" s="412">
        <f t="shared" si="16"/>
        <v>14789.220143703702</v>
      </c>
      <c r="E1043" s="398" t="s">
        <v>5902</v>
      </c>
      <c r="G1043" s="412">
        <v>13906.42</v>
      </c>
    </row>
    <row r="1044" spans="1:7" ht="28.5">
      <c r="A1044" s="410" t="s">
        <v>1974</v>
      </c>
      <c r="B1044" s="411" t="s">
        <v>7360</v>
      </c>
      <c r="C1044" s="410" t="s">
        <v>60</v>
      </c>
      <c r="D1044" s="412">
        <f t="shared" si="16"/>
        <v>20549.620762222221</v>
      </c>
      <c r="E1044" s="398" t="s">
        <v>5902</v>
      </c>
      <c r="G1044" s="412">
        <v>19322.97</v>
      </c>
    </row>
    <row r="1045" spans="1:7" ht="28.5">
      <c r="A1045" s="410" t="s">
        <v>1976</v>
      </c>
      <c r="B1045" s="411" t="s">
        <v>7361</v>
      </c>
      <c r="C1045" s="410" t="s">
        <v>60</v>
      </c>
      <c r="D1045" s="412">
        <f t="shared" si="16"/>
        <v>26308.532506666666</v>
      </c>
      <c r="E1045" s="398" t="s">
        <v>5902</v>
      </c>
      <c r="G1045" s="412">
        <v>24738.12</v>
      </c>
    </row>
    <row r="1046" spans="1:7" ht="28.5">
      <c r="A1046" s="410" t="s">
        <v>1978</v>
      </c>
      <c r="B1046" s="411" t="s">
        <v>7362</v>
      </c>
      <c r="C1046" s="410" t="s">
        <v>60</v>
      </c>
      <c r="D1046" s="412">
        <f t="shared" si="16"/>
        <v>32068.933125185184</v>
      </c>
      <c r="E1046" s="398" t="s">
        <v>5902</v>
      </c>
      <c r="G1046" s="412">
        <v>30154.67</v>
      </c>
    </row>
    <row r="1047" spans="1:7" ht="28.5">
      <c r="A1047" s="410" t="s">
        <v>1980</v>
      </c>
      <c r="B1047" s="411" t="s">
        <v>7363</v>
      </c>
      <c r="C1047" s="410" t="s">
        <v>60</v>
      </c>
      <c r="D1047" s="412">
        <f t="shared" si="16"/>
        <v>4179.6630140740745</v>
      </c>
      <c r="E1047" s="398" t="s">
        <v>5902</v>
      </c>
      <c r="G1047" s="412">
        <v>3930.17</v>
      </c>
    </row>
    <row r="1048" spans="1:7" ht="14.25">
      <c r="A1048" s="410" t="s">
        <v>1982</v>
      </c>
      <c r="B1048" s="411" t="s">
        <v>7364</v>
      </c>
      <c r="C1048" s="410" t="s">
        <v>60</v>
      </c>
      <c r="D1048" s="412">
        <f t="shared" si="16"/>
        <v>359.93530740740738</v>
      </c>
      <c r="E1048" s="398" t="s">
        <v>5902</v>
      </c>
      <c r="G1048" s="412">
        <v>338.45</v>
      </c>
    </row>
    <row r="1049" spans="1:7" ht="14.25">
      <c r="A1049" s="410" t="s">
        <v>1984</v>
      </c>
      <c r="B1049" s="411" t="s">
        <v>7365</v>
      </c>
      <c r="C1049" s="410" t="s">
        <v>169</v>
      </c>
      <c r="D1049" s="412">
        <f t="shared" si="16"/>
        <v>3504.2459251851851</v>
      </c>
      <c r="E1049" s="398" t="s">
        <v>5902</v>
      </c>
      <c r="G1049" s="412">
        <v>3295.07</v>
      </c>
    </row>
    <row r="1050" spans="1:7" ht="14.25">
      <c r="A1050" s="410" t="s">
        <v>1986</v>
      </c>
      <c r="B1050" s="411" t="s">
        <v>7366</v>
      </c>
      <c r="C1050" s="410" t="s">
        <v>169</v>
      </c>
      <c r="D1050" s="412">
        <f t="shared" si="16"/>
        <v>1938.8437237037037</v>
      </c>
      <c r="E1050" s="398" t="s">
        <v>5902</v>
      </c>
      <c r="G1050" s="412">
        <v>1823.11</v>
      </c>
    </row>
    <row r="1051" spans="1:7" ht="28.5">
      <c r="A1051" s="410" t="s">
        <v>1988</v>
      </c>
      <c r="B1051" s="411" t="s">
        <v>1989</v>
      </c>
      <c r="C1051" s="410" t="s">
        <v>1990</v>
      </c>
      <c r="D1051" s="412">
        <f t="shared" si="16"/>
        <v>173.39002074074074</v>
      </c>
      <c r="E1051" s="398" t="s">
        <v>5902</v>
      </c>
      <c r="G1051" s="412">
        <v>163.04</v>
      </c>
    </row>
    <row r="1052" spans="1:7" ht="14.25">
      <c r="A1052" s="410" t="s">
        <v>1991</v>
      </c>
      <c r="B1052" s="411" t="s">
        <v>7367</v>
      </c>
      <c r="C1052" s="410" t="s">
        <v>1990</v>
      </c>
      <c r="D1052" s="412">
        <f t="shared" si="16"/>
        <v>1307.5504814814815</v>
      </c>
      <c r="E1052" s="398" t="s">
        <v>5902</v>
      </c>
      <c r="G1052" s="412">
        <v>1229.5</v>
      </c>
    </row>
    <row r="1053" spans="1:7" ht="14.25">
      <c r="A1053" s="410" t="s">
        <v>36</v>
      </c>
      <c r="B1053" s="411" t="s">
        <v>7368</v>
      </c>
      <c r="C1053" s="410" t="s">
        <v>14</v>
      </c>
      <c r="D1053" s="412">
        <f t="shared" si="16"/>
        <v>80.016346666666649</v>
      </c>
      <c r="E1053" s="398" t="s">
        <v>5902</v>
      </c>
      <c r="G1053" s="412">
        <v>75.239999999999995</v>
      </c>
    </row>
    <row r="1054" spans="1:7" ht="14.25">
      <c r="A1054" s="410" t="s">
        <v>1993</v>
      </c>
      <c r="B1054" s="411" t="s">
        <v>7369</v>
      </c>
      <c r="C1054" s="410" t="s">
        <v>14</v>
      </c>
      <c r="D1054" s="412">
        <f t="shared" si="16"/>
        <v>142.6235014814815</v>
      </c>
      <c r="E1054" s="398" t="s">
        <v>5902</v>
      </c>
      <c r="G1054" s="412">
        <v>134.11000000000001</v>
      </c>
    </row>
    <row r="1055" spans="1:7" ht="14.25">
      <c r="A1055" s="410" t="s">
        <v>34</v>
      </c>
      <c r="B1055" s="411" t="s">
        <v>7370</v>
      </c>
      <c r="C1055" s="410" t="s">
        <v>14</v>
      </c>
      <c r="D1055" s="412">
        <f t="shared" si="16"/>
        <v>180.41963333333334</v>
      </c>
      <c r="E1055" s="398" t="s">
        <v>5902</v>
      </c>
      <c r="G1055" s="412">
        <v>169.65</v>
      </c>
    </row>
    <row r="1056" spans="1:7" ht="14.25">
      <c r="A1056" s="410" t="s">
        <v>1995</v>
      </c>
      <c r="B1056" s="411" t="s">
        <v>7371</v>
      </c>
      <c r="C1056" s="410" t="s">
        <v>14</v>
      </c>
      <c r="D1056" s="412">
        <f t="shared" si="16"/>
        <v>117.89755703703703</v>
      </c>
      <c r="E1056" s="398" t="s">
        <v>5902</v>
      </c>
      <c r="G1056" s="412">
        <v>110.86</v>
      </c>
    </row>
    <row r="1057" spans="1:7" ht="14.25">
      <c r="A1057" s="410" t="s">
        <v>28</v>
      </c>
      <c r="B1057" s="411" t="s">
        <v>7372</v>
      </c>
      <c r="C1057" s="410" t="s">
        <v>14</v>
      </c>
      <c r="D1057" s="412">
        <f t="shared" si="16"/>
        <v>153.54545629629629</v>
      </c>
      <c r="E1057" s="398" t="s">
        <v>5902</v>
      </c>
      <c r="G1057" s="412">
        <v>144.38</v>
      </c>
    </row>
    <row r="1058" spans="1:7" ht="14.25">
      <c r="A1058" s="410" t="s">
        <v>1997</v>
      </c>
      <c r="B1058" s="411" t="s">
        <v>7373</v>
      </c>
      <c r="C1058" s="410" t="s">
        <v>14</v>
      </c>
      <c r="D1058" s="412">
        <f t="shared" si="16"/>
        <v>186.03481555555555</v>
      </c>
      <c r="E1058" s="398" t="s">
        <v>5902</v>
      </c>
      <c r="G1058" s="412">
        <v>174.93</v>
      </c>
    </row>
    <row r="1059" spans="1:7" ht="14.25">
      <c r="A1059" s="410" t="s">
        <v>1999</v>
      </c>
      <c r="B1059" s="411" t="s">
        <v>7374</v>
      </c>
      <c r="C1059" s="410" t="s">
        <v>14</v>
      </c>
      <c r="D1059" s="412">
        <f t="shared" si="16"/>
        <v>156.57637851851851</v>
      </c>
      <c r="E1059" s="398" t="s">
        <v>5902</v>
      </c>
      <c r="G1059" s="412">
        <v>147.22999999999999</v>
      </c>
    </row>
    <row r="1060" spans="1:7" ht="14.25">
      <c r="A1060" s="410" t="s">
        <v>2001</v>
      </c>
      <c r="B1060" s="411" t="s">
        <v>7375</v>
      </c>
      <c r="C1060" s="410" t="s">
        <v>14</v>
      </c>
      <c r="D1060" s="412">
        <f t="shared" si="16"/>
        <v>168.57244962962963</v>
      </c>
      <c r="E1060" s="398" t="s">
        <v>5902</v>
      </c>
      <c r="G1060" s="412">
        <v>158.51</v>
      </c>
    </row>
    <row r="1061" spans="1:7" ht="14.25">
      <c r="A1061" s="410" t="s">
        <v>24</v>
      </c>
      <c r="B1061" s="411" t="s">
        <v>7376</v>
      </c>
      <c r="C1061" s="410" t="s">
        <v>14</v>
      </c>
      <c r="D1061" s="412">
        <f t="shared" si="16"/>
        <v>225.52188296296296</v>
      </c>
      <c r="E1061" s="398" t="s">
        <v>5902</v>
      </c>
      <c r="G1061" s="412">
        <v>212.06</v>
      </c>
    </row>
    <row r="1062" spans="1:7" ht="14.25">
      <c r="A1062" s="410" t="s">
        <v>2003</v>
      </c>
      <c r="B1062" s="411" t="s">
        <v>7377</v>
      </c>
      <c r="C1062" s="410" t="s">
        <v>14</v>
      </c>
      <c r="D1062" s="412">
        <f t="shared" si="16"/>
        <v>34.116485925925922</v>
      </c>
      <c r="E1062" s="398" t="s">
        <v>5902</v>
      </c>
      <c r="G1062" s="412">
        <v>32.08</v>
      </c>
    </row>
    <row r="1063" spans="1:7" ht="14.25">
      <c r="A1063" s="410" t="s">
        <v>2005</v>
      </c>
      <c r="B1063" s="411" t="s">
        <v>7378</v>
      </c>
      <c r="C1063" s="410" t="s">
        <v>14</v>
      </c>
      <c r="D1063" s="412">
        <f t="shared" si="16"/>
        <v>32.74459481481481</v>
      </c>
      <c r="E1063" s="398" t="s">
        <v>5902</v>
      </c>
      <c r="G1063" s="412">
        <v>30.79</v>
      </c>
    </row>
    <row r="1064" spans="1:7" ht="14.25">
      <c r="A1064" s="410" t="s">
        <v>2007</v>
      </c>
      <c r="B1064" s="411" t="s">
        <v>7379</v>
      </c>
      <c r="C1064" s="410" t="s">
        <v>14</v>
      </c>
      <c r="D1064" s="412">
        <f t="shared" si="16"/>
        <v>36.402971111111107</v>
      </c>
      <c r="E1064" s="398" t="s">
        <v>5902</v>
      </c>
      <c r="G1064" s="412">
        <v>34.229999999999997</v>
      </c>
    </row>
    <row r="1065" spans="1:7" ht="14.25">
      <c r="A1065" s="410" t="s">
        <v>2009</v>
      </c>
      <c r="B1065" s="411" t="s">
        <v>7380</v>
      </c>
      <c r="C1065" s="410" t="s">
        <v>14</v>
      </c>
      <c r="D1065" s="412">
        <f t="shared" si="16"/>
        <v>49.388079999999995</v>
      </c>
      <c r="E1065" s="398" t="s">
        <v>5902</v>
      </c>
      <c r="G1065" s="412">
        <v>46.44</v>
      </c>
    </row>
    <row r="1066" spans="1:7" ht="14.25">
      <c r="A1066" s="410" t="s">
        <v>2011</v>
      </c>
      <c r="B1066" s="411" t="s">
        <v>7381</v>
      </c>
      <c r="C1066" s="410" t="s">
        <v>14</v>
      </c>
      <c r="D1066" s="412">
        <f t="shared" si="16"/>
        <v>98.21251481481481</v>
      </c>
      <c r="E1066" s="398" t="s">
        <v>5902</v>
      </c>
      <c r="G1066" s="412">
        <v>92.35</v>
      </c>
    </row>
    <row r="1067" spans="1:7" ht="14.25">
      <c r="A1067" s="410" t="s">
        <v>2013</v>
      </c>
      <c r="B1067" s="411" t="s">
        <v>7382</v>
      </c>
      <c r="C1067" s="410" t="s">
        <v>14</v>
      </c>
      <c r="D1067" s="412">
        <f t="shared" si="16"/>
        <v>767.98251703703704</v>
      </c>
      <c r="E1067" s="398" t="s">
        <v>5902</v>
      </c>
      <c r="G1067" s="412">
        <v>722.14</v>
      </c>
    </row>
    <row r="1068" spans="1:7" ht="14.25">
      <c r="A1068" s="410" t="s">
        <v>2015</v>
      </c>
      <c r="B1068" s="411" t="s">
        <v>7383</v>
      </c>
      <c r="C1068" s="410" t="s">
        <v>14</v>
      </c>
      <c r="D1068" s="412">
        <f t="shared" si="16"/>
        <v>454.17040148148146</v>
      </c>
      <c r="E1068" s="398" t="s">
        <v>5902</v>
      </c>
      <c r="G1068" s="412">
        <v>427.06</v>
      </c>
    </row>
    <row r="1069" spans="1:7" ht="14.25">
      <c r="A1069" s="410" t="s">
        <v>2017</v>
      </c>
      <c r="B1069" s="411" t="s">
        <v>7384</v>
      </c>
      <c r="C1069" s="410" t="s">
        <v>14</v>
      </c>
      <c r="D1069" s="412">
        <f t="shared" si="16"/>
        <v>416.88474074074077</v>
      </c>
      <c r="E1069" s="398" t="s">
        <v>5902</v>
      </c>
      <c r="G1069" s="412">
        <v>392</v>
      </c>
    </row>
    <row r="1070" spans="1:7" ht="14.25">
      <c r="A1070" s="410" t="s">
        <v>26</v>
      </c>
      <c r="B1070" s="411" t="s">
        <v>7385</v>
      </c>
      <c r="C1070" s="410" t="s">
        <v>14</v>
      </c>
      <c r="D1070" s="412">
        <f t="shared" si="16"/>
        <v>767.98251703703704</v>
      </c>
      <c r="E1070" s="398" t="s">
        <v>5902</v>
      </c>
      <c r="G1070" s="412">
        <v>722.14</v>
      </c>
    </row>
    <row r="1071" spans="1:7" ht="14.25">
      <c r="A1071" s="410" t="s">
        <v>2019</v>
      </c>
      <c r="B1071" s="411" t="s">
        <v>7386</v>
      </c>
      <c r="C1071" s="410" t="s">
        <v>14</v>
      </c>
      <c r="D1071" s="412">
        <f t="shared" si="16"/>
        <v>432.78378888888892</v>
      </c>
      <c r="E1071" s="398" t="s">
        <v>5902</v>
      </c>
      <c r="G1071" s="412">
        <v>406.95</v>
      </c>
    </row>
    <row r="1072" spans="1:7" ht="14.25">
      <c r="A1072" s="410" t="s">
        <v>2021</v>
      </c>
      <c r="B1072" s="411" t="s">
        <v>7387</v>
      </c>
      <c r="C1072" s="410" t="s">
        <v>14</v>
      </c>
      <c r="D1072" s="412">
        <f t="shared" si="16"/>
        <v>65.5423637037037</v>
      </c>
      <c r="E1072" s="398" t="s">
        <v>5902</v>
      </c>
      <c r="G1072" s="412">
        <v>61.63</v>
      </c>
    </row>
    <row r="1073" spans="1:7" ht="14.25">
      <c r="A1073" s="410" t="s">
        <v>2023</v>
      </c>
      <c r="B1073" s="411" t="s">
        <v>7388</v>
      </c>
      <c r="C1073" s="410" t="s">
        <v>14</v>
      </c>
      <c r="D1073" s="412">
        <f t="shared" si="16"/>
        <v>61.39478592592593</v>
      </c>
      <c r="E1073" s="398" t="s">
        <v>5902</v>
      </c>
      <c r="G1073" s="412">
        <v>57.73</v>
      </c>
    </row>
    <row r="1074" spans="1:7" ht="14.25">
      <c r="A1074" s="410" t="s">
        <v>2025</v>
      </c>
      <c r="B1074" s="411" t="s">
        <v>7389</v>
      </c>
      <c r="C1074" s="410" t="s">
        <v>14</v>
      </c>
      <c r="D1074" s="412">
        <f t="shared" si="16"/>
        <v>67.658691851851856</v>
      </c>
      <c r="E1074" s="398" t="s">
        <v>5902</v>
      </c>
      <c r="G1074" s="412">
        <v>63.62</v>
      </c>
    </row>
    <row r="1075" spans="1:7" ht="14.25">
      <c r="A1075" s="410" t="s">
        <v>21</v>
      </c>
      <c r="B1075" s="411" t="s">
        <v>7390</v>
      </c>
      <c r="C1075" s="410" t="s">
        <v>14</v>
      </c>
      <c r="D1075" s="412">
        <f t="shared" si="16"/>
        <v>83.717262222222217</v>
      </c>
      <c r="E1075" s="398" t="s">
        <v>5902</v>
      </c>
      <c r="G1075" s="412">
        <v>78.72</v>
      </c>
    </row>
    <row r="1076" spans="1:7" ht="14.25">
      <c r="A1076" s="410" t="s">
        <v>2027</v>
      </c>
      <c r="B1076" s="411" t="s">
        <v>7391</v>
      </c>
      <c r="C1076" s="410" t="s">
        <v>14</v>
      </c>
      <c r="D1076" s="412">
        <f t="shared" si="16"/>
        <v>27.586709629629631</v>
      </c>
      <c r="E1076" s="398" t="s">
        <v>5902</v>
      </c>
      <c r="G1076" s="412">
        <v>25.94</v>
      </c>
    </row>
    <row r="1077" spans="1:7" ht="14.25">
      <c r="A1077" s="410" t="s">
        <v>32</v>
      </c>
      <c r="B1077" s="411" t="s">
        <v>7392</v>
      </c>
      <c r="C1077" s="410" t="s">
        <v>14</v>
      </c>
      <c r="D1077" s="412">
        <f t="shared" si="16"/>
        <v>117.6635911111111</v>
      </c>
      <c r="E1077" s="398" t="s">
        <v>5902</v>
      </c>
      <c r="G1077" s="412">
        <v>110.64</v>
      </c>
    </row>
    <row r="1078" spans="1:7" ht="14.25">
      <c r="A1078" s="410" t="s">
        <v>2029</v>
      </c>
      <c r="B1078" s="411" t="s">
        <v>7393</v>
      </c>
      <c r="C1078" s="410" t="s">
        <v>14</v>
      </c>
      <c r="D1078" s="412">
        <f t="shared" si="16"/>
        <v>156.7890748148148</v>
      </c>
      <c r="E1078" s="398" t="s">
        <v>5902</v>
      </c>
      <c r="G1078" s="412">
        <v>147.43</v>
      </c>
    </row>
    <row r="1079" spans="1:7" ht="14.25">
      <c r="A1079" s="410" t="s">
        <v>30</v>
      </c>
      <c r="B1079" s="411" t="s">
        <v>7394</v>
      </c>
      <c r="C1079" s="410" t="s">
        <v>14</v>
      </c>
      <c r="D1079" s="412">
        <f t="shared" si="16"/>
        <v>219.70463925925924</v>
      </c>
      <c r="E1079" s="398" t="s">
        <v>5902</v>
      </c>
      <c r="G1079" s="412">
        <v>206.59</v>
      </c>
    </row>
    <row r="1080" spans="1:7" ht="14.25">
      <c r="A1080" s="410" t="s">
        <v>13</v>
      </c>
      <c r="B1080" s="411" t="s">
        <v>7395</v>
      </c>
      <c r="C1080" s="410" t="s">
        <v>14</v>
      </c>
      <c r="D1080" s="412">
        <f t="shared" si="16"/>
        <v>160.54316444444444</v>
      </c>
      <c r="E1080" s="398" t="s">
        <v>5902</v>
      </c>
      <c r="G1080" s="412">
        <v>150.96</v>
      </c>
    </row>
    <row r="1081" spans="1:7" ht="14.25">
      <c r="A1081" s="410" t="s">
        <v>17</v>
      </c>
      <c r="B1081" s="411" t="s">
        <v>7396</v>
      </c>
      <c r="C1081" s="410" t="s">
        <v>14</v>
      </c>
      <c r="D1081" s="412">
        <f t="shared" si="16"/>
        <v>190.46953333333332</v>
      </c>
      <c r="E1081" s="398" t="s">
        <v>5902</v>
      </c>
      <c r="G1081" s="412">
        <v>179.1</v>
      </c>
    </row>
    <row r="1082" spans="1:7" ht="14.25">
      <c r="A1082" s="410" t="s">
        <v>15</v>
      </c>
      <c r="B1082" s="411" t="s">
        <v>7397</v>
      </c>
      <c r="C1082" s="410" t="s">
        <v>14</v>
      </c>
      <c r="D1082" s="412">
        <f t="shared" si="16"/>
        <v>202.63576148148147</v>
      </c>
      <c r="E1082" s="398" t="s">
        <v>5902</v>
      </c>
      <c r="G1082" s="412">
        <v>190.54</v>
      </c>
    </row>
    <row r="1083" spans="1:7" ht="14.25">
      <c r="A1083" s="410" t="s">
        <v>2032</v>
      </c>
      <c r="B1083" s="411" t="s">
        <v>7398</v>
      </c>
      <c r="C1083" s="410" t="s">
        <v>14</v>
      </c>
      <c r="D1083" s="412">
        <f t="shared" si="16"/>
        <v>151.49293703703702</v>
      </c>
      <c r="E1083" s="398" t="s">
        <v>5902</v>
      </c>
      <c r="G1083" s="412">
        <v>142.44999999999999</v>
      </c>
    </row>
    <row r="1084" spans="1:7" ht="14.25">
      <c r="A1084" s="410" t="s">
        <v>2034</v>
      </c>
      <c r="B1084" s="411" t="s">
        <v>7399</v>
      </c>
      <c r="C1084" s="410" t="s">
        <v>14</v>
      </c>
      <c r="D1084" s="412">
        <f t="shared" si="16"/>
        <v>55.056436296296297</v>
      </c>
      <c r="E1084" s="398" t="s">
        <v>5902</v>
      </c>
      <c r="G1084" s="412">
        <v>51.77</v>
      </c>
    </row>
    <row r="1085" spans="1:7" ht="14.25">
      <c r="A1085" s="410" t="s">
        <v>2036</v>
      </c>
      <c r="B1085" s="411" t="s">
        <v>7400</v>
      </c>
      <c r="C1085" s="410" t="s">
        <v>14</v>
      </c>
      <c r="D1085" s="412">
        <f t="shared" si="16"/>
        <v>125.80985925925927</v>
      </c>
      <c r="E1085" s="398" t="s">
        <v>5902</v>
      </c>
      <c r="G1085" s="412">
        <v>118.3</v>
      </c>
    </row>
    <row r="1086" spans="1:7" ht="14.25">
      <c r="A1086" s="410" t="s">
        <v>2038</v>
      </c>
      <c r="B1086" s="411" t="s">
        <v>7401</v>
      </c>
      <c r="C1086" s="410" t="s">
        <v>14</v>
      </c>
      <c r="D1086" s="412">
        <f t="shared" si="16"/>
        <v>142.00668222222222</v>
      </c>
      <c r="E1086" s="398" t="s">
        <v>5902</v>
      </c>
      <c r="G1086" s="412">
        <v>133.53</v>
      </c>
    </row>
    <row r="1087" spans="1:7" ht="14.25">
      <c r="A1087" s="410" t="s">
        <v>19</v>
      </c>
      <c r="B1087" s="411" t="s">
        <v>7402</v>
      </c>
      <c r="C1087" s="410" t="s">
        <v>14</v>
      </c>
      <c r="D1087" s="412">
        <f t="shared" si="16"/>
        <v>241.84632370370369</v>
      </c>
      <c r="E1087" s="398" t="s">
        <v>5902</v>
      </c>
      <c r="G1087" s="412">
        <v>227.41</v>
      </c>
    </row>
    <row r="1088" spans="1:7" ht="14.25">
      <c r="A1088" s="410" t="s">
        <v>2040</v>
      </c>
      <c r="B1088" s="411" t="s">
        <v>7403</v>
      </c>
      <c r="C1088" s="410" t="s">
        <v>14</v>
      </c>
      <c r="D1088" s="412">
        <f t="shared" si="16"/>
        <v>69.806924444444434</v>
      </c>
      <c r="E1088" s="398" t="s">
        <v>5902</v>
      </c>
      <c r="G1088" s="412">
        <v>65.64</v>
      </c>
    </row>
    <row r="1089" spans="1:7" ht="14.25">
      <c r="A1089" s="410" t="s">
        <v>2042</v>
      </c>
      <c r="B1089" s="411" t="s">
        <v>7404</v>
      </c>
      <c r="C1089" s="410" t="s">
        <v>14</v>
      </c>
      <c r="D1089" s="412">
        <f t="shared" si="16"/>
        <v>33.297605185185184</v>
      </c>
      <c r="E1089" s="398" t="s">
        <v>5902</v>
      </c>
      <c r="G1089" s="412">
        <v>31.31</v>
      </c>
    </row>
    <row r="1090" spans="1:7" ht="14.25">
      <c r="A1090" s="410" t="s">
        <v>2044</v>
      </c>
      <c r="B1090" s="411" t="s">
        <v>7405</v>
      </c>
      <c r="C1090" s="410" t="s">
        <v>14</v>
      </c>
      <c r="D1090" s="412">
        <f t="shared" si="16"/>
        <v>46.856994074074073</v>
      </c>
      <c r="E1090" s="398" t="s">
        <v>5902</v>
      </c>
      <c r="G1090" s="412">
        <v>44.06</v>
      </c>
    </row>
    <row r="1091" spans="1:7" ht="14.25">
      <c r="A1091" s="410" t="s">
        <v>2046</v>
      </c>
      <c r="B1091" s="411" t="s">
        <v>7406</v>
      </c>
      <c r="C1091" s="410" t="s">
        <v>14</v>
      </c>
      <c r="D1091" s="412">
        <f t="shared" si="16"/>
        <v>51.663930370370373</v>
      </c>
      <c r="E1091" s="398" t="s">
        <v>5902</v>
      </c>
      <c r="G1091" s="412">
        <v>48.58</v>
      </c>
    </row>
    <row r="1092" spans="1:7" ht="14.25">
      <c r="A1092" s="410" t="s">
        <v>2048</v>
      </c>
      <c r="B1092" s="411" t="s">
        <v>7407</v>
      </c>
      <c r="C1092" s="410" t="s">
        <v>14</v>
      </c>
      <c r="D1092" s="412">
        <f t="shared" si="16"/>
        <v>101.76454296296296</v>
      </c>
      <c r="E1092" s="398" t="s">
        <v>5902</v>
      </c>
      <c r="G1092" s="412">
        <v>95.69</v>
      </c>
    </row>
    <row r="1093" spans="1:7" ht="14.25">
      <c r="A1093" s="410" t="s">
        <v>2050</v>
      </c>
      <c r="B1093" s="411" t="s">
        <v>7408</v>
      </c>
      <c r="C1093" s="410" t="s">
        <v>14</v>
      </c>
      <c r="D1093" s="412">
        <f t="shared" si="16"/>
        <v>83.908688888888889</v>
      </c>
      <c r="E1093" s="398" t="s">
        <v>5902</v>
      </c>
      <c r="G1093" s="412">
        <v>78.900000000000006</v>
      </c>
    </row>
    <row r="1094" spans="1:7" ht="14.25">
      <c r="A1094" s="410" t="s">
        <v>2052</v>
      </c>
      <c r="B1094" s="411" t="s">
        <v>7409</v>
      </c>
      <c r="C1094" s="410" t="s">
        <v>14</v>
      </c>
      <c r="D1094" s="412">
        <f t="shared" si="16"/>
        <v>110.18731629629629</v>
      </c>
      <c r="E1094" s="398" t="s">
        <v>5902</v>
      </c>
      <c r="G1094" s="412">
        <v>103.61</v>
      </c>
    </row>
    <row r="1095" spans="1:7" ht="14.25">
      <c r="A1095" s="410" t="s">
        <v>2054</v>
      </c>
      <c r="B1095" s="411" t="s">
        <v>7410</v>
      </c>
      <c r="C1095" s="410" t="s">
        <v>14</v>
      </c>
      <c r="D1095" s="412">
        <f t="shared" si="16"/>
        <v>144.43142</v>
      </c>
      <c r="E1095" s="398" t="s">
        <v>5902</v>
      </c>
      <c r="G1095" s="412">
        <v>135.81</v>
      </c>
    </row>
    <row r="1096" spans="1:7" ht="14.25">
      <c r="A1096" s="410" t="s">
        <v>2056</v>
      </c>
      <c r="B1096" s="411" t="s">
        <v>7411</v>
      </c>
      <c r="C1096" s="410" t="s">
        <v>14</v>
      </c>
      <c r="D1096" s="412">
        <f t="shared" si="16"/>
        <v>131.01028370370369</v>
      </c>
      <c r="E1096" s="398" t="s">
        <v>5902</v>
      </c>
      <c r="G1096" s="412">
        <v>123.19</v>
      </c>
    </row>
    <row r="1097" spans="1:7" ht="14.25">
      <c r="A1097" s="410" t="s">
        <v>2058</v>
      </c>
      <c r="B1097" s="411" t="s">
        <v>7412</v>
      </c>
      <c r="C1097" s="410" t="s">
        <v>14</v>
      </c>
      <c r="D1097" s="412">
        <f t="shared" si="16"/>
        <v>77.325738518518506</v>
      </c>
      <c r="E1097" s="398" t="s">
        <v>5902</v>
      </c>
      <c r="G1097" s="412">
        <v>72.709999999999994</v>
      </c>
    </row>
    <row r="1098" spans="1:7" ht="14.25">
      <c r="A1098" s="410" t="s">
        <v>2060</v>
      </c>
      <c r="B1098" s="411" t="s">
        <v>7413</v>
      </c>
      <c r="C1098" s="410" t="s">
        <v>14</v>
      </c>
      <c r="D1098" s="412">
        <f t="shared" si="16"/>
        <v>94.671121481481478</v>
      </c>
      <c r="E1098" s="398" t="s">
        <v>5902</v>
      </c>
      <c r="G1098" s="412">
        <v>89.02</v>
      </c>
    </row>
    <row r="1099" spans="1:7" ht="14.25">
      <c r="A1099" s="410" t="s">
        <v>2062</v>
      </c>
      <c r="B1099" s="411" t="s">
        <v>7414</v>
      </c>
      <c r="C1099" s="410" t="s">
        <v>14</v>
      </c>
      <c r="D1099" s="412">
        <f t="shared" si="16"/>
        <v>88.502928888888889</v>
      </c>
      <c r="E1099" s="398" t="s">
        <v>5902</v>
      </c>
      <c r="G1099" s="412">
        <v>83.22</v>
      </c>
    </row>
    <row r="1100" spans="1:7" ht="14.25">
      <c r="A1100" s="410" t="s">
        <v>7415</v>
      </c>
      <c r="B1100" s="411" t="s">
        <v>7416</v>
      </c>
      <c r="C1100" s="410" t="s">
        <v>14</v>
      </c>
      <c r="D1100" s="412">
        <f t="shared" ref="D1100:D1163" si="17">((G1100*100)/135)*1.4357</f>
        <v>157.34208518518517</v>
      </c>
      <c r="E1100" s="398" t="s">
        <v>5902</v>
      </c>
      <c r="G1100" s="412">
        <v>147.94999999999999</v>
      </c>
    </row>
    <row r="1101" spans="1:7" ht="14.25">
      <c r="A1101" s="410" t="s">
        <v>7417</v>
      </c>
      <c r="B1101" s="411" t="s">
        <v>7418</v>
      </c>
      <c r="C1101" s="410" t="s">
        <v>14</v>
      </c>
      <c r="D1101" s="412">
        <f t="shared" si="17"/>
        <v>96.936337037037035</v>
      </c>
      <c r="E1101" s="398" t="s">
        <v>5902</v>
      </c>
      <c r="G1101" s="412">
        <v>91.15</v>
      </c>
    </row>
    <row r="1102" spans="1:7" ht="14.25">
      <c r="A1102" s="410" t="s">
        <v>2064</v>
      </c>
      <c r="B1102" s="411" t="s">
        <v>7419</v>
      </c>
      <c r="C1102" s="410" t="s">
        <v>14</v>
      </c>
      <c r="D1102" s="412">
        <f t="shared" si="17"/>
        <v>48.154441481481477</v>
      </c>
      <c r="E1102" s="398" t="s">
        <v>5902</v>
      </c>
      <c r="G1102" s="412">
        <v>45.28</v>
      </c>
    </row>
    <row r="1103" spans="1:7" ht="14.25">
      <c r="A1103" s="410" t="s">
        <v>2066</v>
      </c>
      <c r="B1103" s="411" t="s">
        <v>7420</v>
      </c>
      <c r="C1103" s="410" t="s">
        <v>14</v>
      </c>
      <c r="D1103" s="412">
        <f t="shared" si="17"/>
        <v>85.844225185185181</v>
      </c>
      <c r="E1103" s="398" t="s">
        <v>5902</v>
      </c>
      <c r="G1103" s="412">
        <v>80.72</v>
      </c>
    </row>
    <row r="1104" spans="1:7" ht="14.25">
      <c r="A1104" s="410" t="s">
        <v>2068</v>
      </c>
      <c r="B1104" s="411" t="s">
        <v>7421</v>
      </c>
      <c r="C1104" s="410" t="s">
        <v>14</v>
      </c>
      <c r="D1104" s="412">
        <f t="shared" si="17"/>
        <v>108.59209407407407</v>
      </c>
      <c r="E1104" s="398" t="s">
        <v>5902</v>
      </c>
      <c r="G1104" s="412">
        <v>102.11</v>
      </c>
    </row>
    <row r="1105" spans="1:7" ht="14.25">
      <c r="A1105" s="410" t="s">
        <v>2070</v>
      </c>
      <c r="B1105" s="411" t="s">
        <v>7422</v>
      </c>
      <c r="C1105" s="410" t="s">
        <v>14</v>
      </c>
      <c r="D1105" s="412">
        <f t="shared" si="17"/>
        <v>70.966119259259258</v>
      </c>
      <c r="E1105" s="398" t="s">
        <v>5902</v>
      </c>
      <c r="G1105" s="412">
        <v>66.73</v>
      </c>
    </row>
    <row r="1106" spans="1:7" ht="14.25">
      <c r="A1106" s="410" t="s">
        <v>2072</v>
      </c>
      <c r="B1106" s="411" t="s">
        <v>7423</v>
      </c>
      <c r="C1106" s="410" t="s">
        <v>14</v>
      </c>
      <c r="D1106" s="412">
        <f t="shared" si="17"/>
        <v>92.416540740740729</v>
      </c>
      <c r="E1106" s="398" t="s">
        <v>5902</v>
      </c>
      <c r="G1106" s="412">
        <v>86.9</v>
      </c>
    </row>
    <row r="1107" spans="1:7" ht="14.25">
      <c r="A1107" s="410" t="s">
        <v>2074</v>
      </c>
      <c r="B1107" s="411" t="s">
        <v>7424</v>
      </c>
      <c r="C1107" s="410" t="s">
        <v>14</v>
      </c>
      <c r="D1107" s="412">
        <f t="shared" si="17"/>
        <v>111.97396518518518</v>
      </c>
      <c r="E1107" s="398" t="s">
        <v>5902</v>
      </c>
      <c r="G1107" s="412">
        <v>105.29</v>
      </c>
    </row>
    <row r="1108" spans="1:7" ht="14.25">
      <c r="A1108" s="410" t="s">
        <v>2076</v>
      </c>
      <c r="B1108" s="411" t="s">
        <v>7425</v>
      </c>
      <c r="C1108" s="410" t="s">
        <v>14</v>
      </c>
      <c r="D1108" s="412">
        <f t="shared" si="17"/>
        <v>94.23509407407407</v>
      </c>
      <c r="E1108" s="398" t="s">
        <v>5902</v>
      </c>
      <c r="G1108" s="412">
        <v>88.61</v>
      </c>
    </row>
    <row r="1109" spans="1:7" ht="14.25">
      <c r="A1109" s="410" t="s">
        <v>2078</v>
      </c>
      <c r="B1109" s="411" t="s">
        <v>7426</v>
      </c>
      <c r="C1109" s="410" t="s">
        <v>14</v>
      </c>
      <c r="D1109" s="412">
        <f t="shared" si="17"/>
        <v>101.46676814814815</v>
      </c>
      <c r="E1109" s="398" t="s">
        <v>5902</v>
      </c>
      <c r="G1109" s="412">
        <v>95.41</v>
      </c>
    </row>
    <row r="1110" spans="1:7" ht="14.25">
      <c r="A1110" s="410" t="s">
        <v>2080</v>
      </c>
      <c r="B1110" s="411" t="s">
        <v>7427</v>
      </c>
      <c r="C1110" s="410" t="s">
        <v>14</v>
      </c>
      <c r="D1110" s="412">
        <f t="shared" si="17"/>
        <v>135.74277629629628</v>
      </c>
      <c r="E1110" s="398" t="s">
        <v>5902</v>
      </c>
      <c r="G1110" s="412">
        <v>127.64</v>
      </c>
    </row>
    <row r="1111" spans="1:7" ht="14.25">
      <c r="A1111" s="410" t="s">
        <v>2082</v>
      </c>
      <c r="B1111" s="411" t="s">
        <v>7428</v>
      </c>
      <c r="C1111" s="410" t="s">
        <v>14</v>
      </c>
      <c r="D1111" s="412">
        <f t="shared" si="17"/>
        <v>20.472018518518517</v>
      </c>
      <c r="E1111" s="398" t="s">
        <v>5902</v>
      </c>
      <c r="G1111" s="412">
        <v>19.25</v>
      </c>
    </row>
    <row r="1112" spans="1:7" ht="14.25">
      <c r="A1112" s="410" t="s">
        <v>2084</v>
      </c>
      <c r="B1112" s="411" t="s">
        <v>7429</v>
      </c>
      <c r="C1112" s="410" t="s">
        <v>14</v>
      </c>
      <c r="D1112" s="412">
        <f t="shared" si="17"/>
        <v>19.706311851851851</v>
      </c>
      <c r="E1112" s="398" t="s">
        <v>5902</v>
      </c>
      <c r="G1112" s="412">
        <v>18.53</v>
      </c>
    </row>
    <row r="1113" spans="1:7" ht="14.25">
      <c r="A1113" s="410" t="s">
        <v>2086</v>
      </c>
      <c r="B1113" s="411" t="s">
        <v>7430</v>
      </c>
      <c r="C1113" s="410" t="s">
        <v>14</v>
      </c>
      <c r="D1113" s="412">
        <f t="shared" si="17"/>
        <v>21.907718518518518</v>
      </c>
      <c r="E1113" s="398" t="s">
        <v>5902</v>
      </c>
      <c r="G1113" s="412">
        <v>20.6</v>
      </c>
    </row>
    <row r="1114" spans="1:7" ht="14.25">
      <c r="A1114" s="410" t="s">
        <v>2088</v>
      </c>
      <c r="B1114" s="411" t="s">
        <v>7431</v>
      </c>
      <c r="C1114" s="410" t="s">
        <v>14</v>
      </c>
      <c r="D1114" s="412">
        <f t="shared" si="17"/>
        <v>29.724307407407405</v>
      </c>
      <c r="E1114" s="398" t="s">
        <v>5902</v>
      </c>
      <c r="G1114" s="412">
        <v>27.95</v>
      </c>
    </row>
    <row r="1115" spans="1:7" ht="14.25">
      <c r="A1115" s="410" t="s">
        <v>2090</v>
      </c>
      <c r="B1115" s="411" t="s">
        <v>7432</v>
      </c>
      <c r="C1115" s="410" t="s">
        <v>14</v>
      </c>
      <c r="D1115" s="412">
        <f t="shared" si="17"/>
        <v>59.118935555555552</v>
      </c>
      <c r="E1115" s="398" t="s">
        <v>5902</v>
      </c>
      <c r="G1115" s="412">
        <v>55.59</v>
      </c>
    </row>
    <row r="1116" spans="1:7" ht="14.25">
      <c r="A1116" s="410" t="s">
        <v>2092</v>
      </c>
      <c r="B1116" s="411" t="s">
        <v>7433</v>
      </c>
      <c r="C1116" s="410" t="s">
        <v>14</v>
      </c>
      <c r="D1116" s="412">
        <f t="shared" si="17"/>
        <v>462.24222592592594</v>
      </c>
      <c r="E1116" s="398" t="s">
        <v>5902</v>
      </c>
      <c r="G1116" s="412">
        <v>434.65</v>
      </c>
    </row>
    <row r="1117" spans="1:7" ht="14.25">
      <c r="A1117" s="410" t="s">
        <v>2094</v>
      </c>
      <c r="B1117" s="411" t="s">
        <v>7434</v>
      </c>
      <c r="C1117" s="410" t="s">
        <v>14</v>
      </c>
      <c r="D1117" s="412">
        <f t="shared" si="17"/>
        <v>273.35728000000006</v>
      </c>
      <c r="E1117" s="398" t="s">
        <v>5902</v>
      </c>
      <c r="G1117" s="412">
        <v>257.04000000000002</v>
      </c>
    </row>
    <row r="1118" spans="1:7" ht="14.25">
      <c r="A1118" s="410" t="s">
        <v>2096</v>
      </c>
      <c r="B1118" s="411" t="s">
        <v>7435</v>
      </c>
      <c r="C1118" s="410" t="s">
        <v>14</v>
      </c>
      <c r="D1118" s="412">
        <f t="shared" si="17"/>
        <v>250.91782074074072</v>
      </c>
      <c r="E1118" s="398" t="s">
        <v>5902</v>
      </c>
      <c r="G1118" s="412">
        <v>235.94</v>
      </c>
    </row>
    <row r="1119" spans="1:7" ht="14.25">
      <c r="A1119" s="410" t="s">
        <v>2098</v>
      </c>
      <c r="B1119" s="411" t="s">
        <v>7436</v>
      </c>
      <c r="C1119" s="410" t="s">
        <v>14</v>
      </c>
      <c r="D1119" s="412">
        <f t="shared" si="17"/>
        <v>462.24222592592594</v>
      </c>
      <c r="E1119" s="398" t="s">
        <v>5902</v>
      </c>
      <c r="G1119" s="412">
        <v>434.65</v>
      </c>
    </row>
    <row r="1120" spans="1:7" ht="14.25">
      <c r="A1120" s="410" t="s">
        <v>2100</v>
      </c>
      <c r="B1120" s="411" t="s">
        <v>7437</v>
      </c>
      <c r="C1120" s="410" t="s">
        <v>14</v>
      </c>
      <c r="D1120" s="412">
        <f t="shared" si="17"/>
        <v>260.48915407407407</v>
      </c>
      <c r="E1120" s="398" t="s">
        <v>5902</v>
      </c>
      <c r="G1120" s="412">
        <v>244.94</v>
      </c>
    </row>
    <row r="1121" spans="1:7" ht="14.25">
      <c r="A1121" s="410" t="s">
        <v>2102</v>
      </c>
      <c r="B1121" s="411" t="s">
        <v>7438</v>
      </c>
      <c r="C1121" s="410" t="s">
        <v>14</v>
      </c>
      <c r="D1121" s="412">
        <f t="shared" si="17"/>
        <v>39.444528148148152</v>
      </c>
      <c r="E1121" s="398" t="s">
        <v>5902</v>
      </c>
      <c r="G1121" s="412">
        <v>37.090000000000003</v>
      </c>
    </row>
    <row r="1122" spans="1:7" ht="14.25">
      <c r="A1122" s="410" t="s">
        <v>4383</v>
      </c>
      <c r="B1122" s="411" t="s">
        <v>7439</v>
      </c>
      <c r="C1122" s="410" t="s">
        <v>14</v>
      </c>
      <c r="D1122" s="412">
        <f t="shared" si="17"/>
        <v>36.95598148148148</v>
      </c>
      <c r="E1122" s="398" t="s">
        <v>5902</v>
      </c>
      <c r="G1122" s="412">
        <v>34.75</v>
      </c>
    </row>
    <row r="1123" spans="1:7" ht="14.25">
      <c r="A1123" s="410" t="s">
        <v>2104</v>
      </c>
      <c r="B1123" s="411" t="s">
        <v>7440</v>
      </c>
      <c r="C1123" s="410" t="s">
        <v>14</v>
      </c>
      <c r="D1123" s="412">
        <f t="shared" si="17"/>
        <v>36.95598148148148</v>
      </c>
      <c r="E1123" s="398" t="s">
        <v>5902</v>
      </c>
      <c r="G1123" s="412">
        <v>34.75</v>
      </c>
    </row>
    <row r="1124" spans="1:7" ht="14.25">
      <c r="A1124" s="410" t="s">
        <v>2106</v>
      </c>
      <c r="B1124" s="411" t="s">
        <v>7441</v>
      </c>
      <c r="C1124" s="410" t="s">
        <v>14</v>
      </c>
      <c r="D1124" s="412">
        <f t="shared" si="17"/>
        <v>40.720705925925927</v>
      </c>
      <c r="E1124" s="398" t="s">
        <v>5902</v>
      </c>
      <c r="G1124" s="412">
        <v>38.29</v>
      </c>
    </row>
    <row r="1125" spans="1:7" ht="14.25">
      <c r="A1125" s="410" t="s">
        <v>2108</v>
      </c>
      <c r="B1125" s="411" t="s">
        <v>7442</v>
      </c>
      <c r="C1125" s="410" t="s">
        <v>14</v>
      </c>
      <c r="D1125" s="412">
        <f t="shared" si="17"/>
        <v>50.387752592592591</v>
      </c>
      <c r="E1125" s="398" t="s">
        <v>5902</v>
      </c>
      <c r="G1125" s="412">
        <v>47.38</v>
      </c>
    </row>
    <row r="1126" spans="1:7" ht="14.25">
      <c r="A1126" s="410" t="s">
        <v>2110</v>
      </c>
      <c r="B1126" s="411" t="s">
        <v>7443</v>
      </c>
      <c r="C1126" s="410" t="s">
        <v>14</v>
      </c>
      <c r="D1126" s="412">
        <f t="shared" si="17"/>
        <v>16.600945925925927</v>
      </c>
      <c r="E1126" s="398" t="s">
        <v>5902</v>
      </c>
      <c r="G1126" s="412">
        <v>15.61</v>
      </c>
    </row>
    <row r="1127" spans="1:7" ht="14.25">
      <c r="A1127" s="410" t="s">
        <v>2112</v>
      </c>
      <c r="B1127" s="411" t="s">
        <v>7444</v>
      </c>
      <c r="C1127" s="410" t="s">
        <v>14</v>
      </c>
      <c r="D1127" s="412">
        <f t="shared" si="17"/>
        <v>70.817231851851844</v>
      </c>
      <c r="E1127" s="398" t="s">
        <v>5902</v>
      </c>
      <c r="G1127" s="412">
        <v>66.59</v>
      </c>
    </row>
    <row r="1128" spans="1:7" ht="14.25">
      <c r="A1128" s="410" t="s">
        <v>2114</v>
      </c>
      <c r="B1128" s="411" t="s">
        <v>7445</v>
      </c>
      <c r="C1128" s="410" t="s">
        <v>14</v>
      </c>
      <c r="D1128" s="412">
        <f t="shared" si="17"/>
        <v>94.373346666666663</v>
      </c>
      <c r="E1128" s="398" t="s">
        <v>5902</v>
      </c>
      <c r="G1128" s="412">
        <v>88.74</v>
      </c>
    </row>
    <row r="1129" spans="1:7" ht="14.25">
      <c r="A1129" s="410" t="s">
        <v>2116</v>
      </c>
      <c r="B1129" s="411" t="s">
        <v>7446</v>
      </c>
      <c r="C1129" s="410" t="s">
        <v>14</v>
      </c>
      <c r="D1129" s="412">
        <f t="shared" si="17"/>
        <v>132.24392222222224</v>
      </c>
      <c r="E1129" s="398" t="s">
        <v>5902</v>
      </c>
      <c r="G1129" s="412">
        <v>124.35</v>
      </c>
    </row>
    <row r="1130" spans="1:7" ht="14.25">
      <c r="A1130" s="410" t="s">
        <v>2118</v>
      </c>
      <c r="B1130" s="411" t="s">
        <v>7447</v>
      </c>
      <c r="C1130" s="410" t="s">
        <v>14</v>
      </c>
      <c r="D1130" s="412">
        <f t="shared" si="17"/>
        <v>96.627927407407412</v>
      </c>
      <c r="E1130" s="398" t="s">
        <v>5902</v>
      </c>
      <c r="G1130" s="412">
        <v>90.86</v>
      </c>
    </row>
    <row r="1131" spans="1:7" ht="14.25">
      <c r="A1131" s="410" t="s">
        <v>2120</v>
      </c>
      <c r="B1131" s="411" t="s">
        <v>7448</v>
      </c>
      <c r="C1131" s="410" t="s">
        <v>14</v>
      </c>
      <c r="D1131" s="412">
        <f t="shared" si="17"/>
        <v>114.64330370370369</v>
      </c>
      <c r="E1131" s="398" t="s">
        <v>5902</v>
      </c>
      <c r="G1131" s="412">
        <v>107.8</v>
      </c>
    </row>
    <row r="1132" spans="1:7" ht="14.25">
      <c r="A1132" s="410" t="s">
        <v>2122</v>
      </c>
      <c r="B1132" s="411" t="s">
        <v>7449</v>
      </c>
      <c r="C1132" s="410" t="s">
        <v>14</v>
      </c>
      <c r="D1132" s="412">
        <f t="shared" si="17"/>
        <v>121.97069111111109</v>
      </c>
      <c r="E1132" s="398" t="s">
        <v>5902</v>
      </c>
      <c r="G1132" s="412">
        <v>114.69</v>
      </c>
    </row>
    <row r="1133" spans="1:7" ht="14.25">
      <c r="A1133" s="410" t="s">
        <v>2124</v>
      </c>
      <c r="B1133" s="411" t="s">
        <v>7450</v>
      </c>
      <c r="C1133" s="410" t="s">
        <v>14</v>
      </c>
      <c r="D1133" s="412">
        <f t="shared" si="17"/>
        <v>91.182902222222225</v>
      </c>
      <c r="E1133" s="398" t="s">
        <v>5902</v>
      </c>
      <c r="G1133" s="412">
        <v>85.74</v>
      </c>
    </row>
    <row r="1134" spans="1:7" ht="14.25">
      <c r="A1134" s="410" t="s">
        <v>2126</v>
      </c>
      <c r="B1134" s="411" t="s">
        <v>7451</v>
      </c>
      <c r="C1134" s="410" t="s">
        <v>14</v>
      </c>
      <c r="D1134" s="412">
        <f t="shared" si="17"/>
        <v>33.138082962962962</v>
      </c>
      <c r="E1134" s="398" t="s">
        <v>5902</v>
      </c>
      <c r="G1134" s="412">
        <v>31.16</v>
      </c>
    </row>
    <row r="1135" spans="1:7" ht="14.25">
      <c r="A1135" s="410" t="s">
        <v>2128</v>
      </c>
      <c r="B1135" s="411" t="s">
        <v>7452</v>
      </c>
      <c r="C1135" s="410" t="s">
        <v>14</v>
      </c>
      <c r="D1135" s="412">
        <f t="shared" si="17"/>
        <v>75.71988148148148</v>
      </c>
      <c r="E1135" s="398" t="s">
        <v>5902</v>
      </c>
      <c r="G1135" s="412">
        <v>71.2</v>
      </c>
    </row>
    <row r="1136" spans="1:7" ht="14.25">
      <c r="A1136" s="410" t="s">
        <v>2130</v>
      </c>
      <c r="B1136" s="411" t="s">
        <v>7453</v>
      </c>
      <c r="C1136" s="410" t="s">
        <v>14</v>
      </c>
      <c r="D1136" s="412">
        <f t="shared" si="17"/>
        <v>85.472006666666658</v>
      </c>
      <c r="E1136" s="398" t="s">
        <v>5902</v>
      </c>
      <c r="G1136" s="412">
        <v>80.37</v>
      </c>
    </row>
    <row r="1137" spans="1:7" ht="14.25">
      <c r="A1137" s="410" t="s">
        <v>2132</v>
      </c>
      <c r="B1137" s="411" t="s">
        <v>7454</v>
      </c>
      <c r="C1137" s="410" t="s">
        <v>14</v>
      </c>
      <c r="D1137" s="412">
        <f t="shared" si="17"/>
        <v>145.55871037037036</v>
      </c>
      <c r="E1137" s="398" t="s">
        <v>5902</v>
      </c>
      <c r="G1137" s="412">
        <v>136.87</v>
      </c>
    </row>
    <row r="1138" spans="1:7" ht="14.25">
      <c r="A1138" s="410" t="s">
        <v>2134</v>
      </c>
      <c r="B1138" s="411" t="s">
        <v>7455</v>
      </c>
      <c r="C1138" s="410" t="s">
        <v>14</v>
      </c>
      <c r="D1138" s="412">
        <f t="shared" si="17"/>
        <v>42.018153333333331</v>
      </c>
      <c r="E1138" s="398" t="s">
        <v>5902</v>
      </c>
      <c r="G1138" s="412">
        <v>39.51</v>
      </c>
    </row>
    <row r="1139" spans="1:7" ht="14.25">
      <c r="A1139" s="410" t="s">
        <v>2136</v>
      </c>
      <c r="B1139" s="411" t="s">
        <v>7456</v>
      </c>
      <c r="C1139" s="410" t="s">
        <v>14</v>
      </c>
      <c r="D1139" s="412">
        <f t="shared" si="17"/>
        <v>20.04662592592593</v>
      </c>
      <c r="E1139" s="398" t="s">
        <v>5902</v>
      </c>
      <c r="G1139" s="412">
        <v>18.850000000000001</v>
      </c>
    </row>
    <row r="1140" spans="1:7" ht="14.25">
      <c r="A1140" s="410" t="s">
        <v>2138</v>
      </c>
      <c r="B1140" s="411" t="s">
        <v>7457</v>
      </c>
      <c r="C1140" s="410" t="s">
        <v>14</v>
      </c>
      <c r="D1140" s="412">
        <f t="shared" si="17"/>
        <v>28.20352888888889</v>
      </c>
      <c r="E1140" s="398" t="s">
        <v>5902</v>
      </c>
      <c r="G1140" s="412">
        <v>26.52</v>
      </c>
    </row>
    <row r="1141" spans="1:7" ht="14.25">
      <c r="A1141" s="410" t="s">
        <v>2140</v>
      </c>
      <c r="B1141" s="411" t="s">
        <v>7458</v>
      </c>
      <c r="C1141" s="410" t="s">
        <v>14</v>
      </c>
      <c r="D1141" s="412">
        <f t="shared" si="17"/>
        <v>31.096198518518516</v>
      </c>
      <c r="E1141" s="398" t="s">
        <v>5902</v>
      </c>
      <c r="G1141" s="412">
        <v>29.24</v>
      </c>
    </row>
    <row r="1142" spans="1:7" ht="14.25">
      <c r="A1142" s="410" t="s">
        <v>2142</v>
      </c>
      <c r="B1142" s="411" t="s">
        <v>7459</v>
      </c>
      <c r="C1142" s="410" t="s">
        <v>14</v>
      </c>
      <c r="D1142" s="412">
        <f t="shared" si="17"/>
        <v>61.25653333333333</v>
      </c>
      <c r="E1142" s="398" t="s">
        <v>5902</v>
      </c>
      <c r="G1142" s="412">
        <v>57.6</v>
      </c>
    </row>
    <row r="1143" spans="1:7" ht="14.25">
      <c r="A1143" s="410" t="s">
        <v>2144</v>
      </c>
      <c r="B1143" s="411" t="s">
        <v>7460</v>
      </c>
      <c r="C1143" s="410" t="s">
        <v>14</v>
      </c>
      <c r="D1143" s="412">
        <f t="shared" si="17"/>
        <v>50.504735555555555</v>
      </c>
      <c r="E1143" s="398" t="s">
        <v>5902</v>
      </c>
      <c r="G1143" s="412">
        <v>47.49</v>
      </c>
    </row>
    <row r="1144" spans="1:7" ht="14.25">
      <c r="A1144" s="410" t="s">
        <v>2146</v>
      </c>
      <c r="B1144" s="411" t="s">
        <v>7461</v>
      </c>
      <c r="C1144" s="410" t="s">
        <v>14</v>
      </c>
      <c r="D1144" s="412">
        <f t="shared" si="17"/>
        <v>66.318705185185181</v>
      </c>
      <c r="E1144" s="398" t="s">
        <v>5902</v>
      </c>
      <c r="G1144" s="412">
        <v>62.36</v>
      </c>
    </row>
    <row r="1145" spans="1:7" ht="14.25">
      <c r="A1145" s="410" t="s">
        <v>2148</v>
      </c>
      <c r="B1145" s="411" t="s">
        <v>7462</v>
      </c>
      <c r="C1145" s="410" t="s">
        <v>14</v>
      </c>
      <c r="D1145" s="412">
        <f t="shared" si="17"/>
        <v>86.928976296296284</v>
      </c>
      <c r="E1145" s="398" t="s">
        <v>5902</v>
      </c>
      <c r="G1145" s="412">
        <v>81.739999999999995</v>
      </c>
    </row>
    <row r="1146" spans="1:7" ht="14.25">
      <c r="A1146" s="410" t="s">
        <v>2150</v>
      </c>
      <c r="B1146" s="411" t="s">
        <v>7463</v>
      </c>
      <c r="C1146" s="410" t="s">
        <v>14</v>
      </c>
      <c r="D1146" s="412">
        <f t="shared" si="17"/>
        <v>78.857151851851853</v>
      </c>
      <c r="E1146" s="398" t="s">
        <v>5902</v>
      </c>
      <c r="G1146" s="412">
        <v>74.150000000000006</v>
      </c>
    </row>
    <row r="1147" spans="1:7" ht="14.25">
      <c r="A1147" s="410" t="s">
        <v>2152</v>
      </c>
      <c r="B1147" s="411" t="s">
        <v>7464</v>
      </c>
      <c r="C1147" s="410" t="s">
        <v>14</v>
      </c>
      <c r="D1147" s="412">
        <f t="shared" si="17"/>
        <v>46.537949629629637</v>
      </c>
      <c r="E1147" s="398" t="s">
        <v>5902</v>
      </c>
      <c r="G1147" s="412">
        <v>43.76</v>
      </c>
    </row>
    <row r="1148" spans="1:7" ht="14.25">
      <c r="A1148" s="410" t="s">
        <v>4384</v>
      </c>
      <c r="B1148" s="411" t="s">
        <v>7465</v>
      </c>
      <c r="C1148" s="410" t="s">
        <v>14</v>
      </c>
      <c r="D1148" s="412">
        <f t="shared" si="17"/>
        <v>45.517007407407405</v>
      </c>
      <c r="E1148" s="398" t="s">
        <v>5902</v>
      </c>
      <c r="G1148" s="412">
        <v>42.8</v>
      </c>
    </row>
    <row r="1149" spans="1:7" ht="14.25">
      <c r="A1149" s="410" t="s">
        <v>2154</v>
      </c>
      <c r="B1149" s="411" t="s">
        <v>7466</v>
      </c>
      <c r="C1149" s="410" t="s">
        <v>14</v>
      </c>
      <c r="D1149" s="412">
        <f t="shared" si="17"/>
        <v>56.981337777777782</v>
      </c>
      <c r="E1149" s="398" t="s">
        <v>5902</v>
      </c>
      <c r="G1149" s="412">
        <v>53.58</v>
      </c>
    </row>
    <row r="1150" spans="1:7" ht="14.25">
      <c r="A1150" s="410" t="s">
        <v>2156</v>
      </c>
      <c r="B1150" s="411" t="s">
        <v>7467</v>
      </c>
      <c r="C1150" s="410" t="s">
        <v>14</v>
      </c>
      <c r="D1150" s="412">
        <f t="shared" si="17"/>
        <v>53.269787407407399</v>
      </c>
      <c r="E1150" s="398" t="s">
        <v>5902</v>
      </c>
      <c r="G1150" s="412">
        <v>50.09</v>
      </c>
    </row>
    <row r="1151" spans="1:7" ht="14.25">
      <c r="A1151" s="410" t="s">
        <v>4385</v>
      </c>
      <c r="B1151" s="411" t="s">
        <v>7468</v>
      </c>
      <c r="C1151" s="410" t="s">
        <v>47</v>
      </c>
      <c r="D1151" s="412">
        <f t="shared" si="17"/>
        <v>45.857321481481478</v>
      </c>
      <c r="E1151" s="398" t="s">
        <v>5902</v>
      </c>
      <c r="G1151" s="412">
        <v>43.12</v>
      </c>
    </row>
    <row r="1152" spans="1:7" ht="14.25">
      <c r="A1152" s="410" t="s">
        <v>4386</v>
      </c>
      <c r="B1152" s="411" t="s">
        <v>7469</v>
      </c>
      <c r="C1152" s="410" t="s">
        <v>47</v>
      </c>
      <c r="D1152" s="412">
        <f t="shared" si="17"/>
        <v>35.318220000000004</v>
      </c>
      <c r="E1152" s="398" t="s">
        <v>5902</v>
      </c>
      <c r="G1152" s="412">
        <v>33.21</v>
      </c>
    </row>
    <row r="1153" spans="1:7" ht="14.25">
      <c r="A1153" s="410" t="s">
        <v>4387</v>
      </c>
      <c r="B1153" s="411" t="s">
        <v>7470</v>
      </c>
      <c r="C1153" s="410" t="s">
        <v>47</v>
      </c>
      <c r="D1153" s="412">
        <f t="shared" si="17"/>
        <v>5.2323288888888886</v>
      </c>
      <c r="E1153" s="398" t="s">
        <v>5902</v>
      </c>
      <c r="G1153" s="412">
        <v>4.92</v>
      </c>
    </row>
    <row r="1154" spans="1:7" ht="14.25">
      <c r="A1154" s="410" t="s">
        <v>4388</v>
      </c>
      <c r="B1154" s="411" t="s">
        <v>6053</v>
      </c>
      <c r="C1154" s="410" t="s">
        <v>47</v>
      </c>
      <c r="D1154" s="412">
        <f t="shared" si="17"/>
        <v>1.552682962962963</v>
      </c>
      <c r="E1154" s="398" t="s">
        <v>5902</v>
      </c>
      <c r="G1154" s="412">
        <v>1.46</v>
      </c>
    </row>
    <row r="1155" spans="1:7" ht="14.25">
      <c r="A1155" s="410" t="s">
        <v>4389</v>
      </c>
      <c r="B1155" s="411" t="s">
        <v>6069</v>
      </c>
      <c r="C1155" s="410" t="s">
        <v>47</v>
      </c>
      <c r="D1155" s="412">
        <f t="shared" si="17"/>
        <v>1.8610925925925925</v>
      </c>
      <c r="E1155" s="398" t="s">
        <v>5902</v>
      </c>
      <c r="G1155" s="412">
        <v>1.75</v>
      </c>
    </row>
    <row r="1156" spans="1:7" ht="14.25">
      <c r="A1156" s="410" t="s">
        <v>4390</v>
      </c>
      <c r="B1156" s="411" t="s">
        <v>7471</v>
      </c>
      <c r="C1156" s="410" t="s">
        <v>47</v>
      </c>
      <c r="D1156" s="412">
        <f t="shared" si="17"/>
        <v>55.779603703703707</v>
      </c>
      <c r="E1156" s="398" t="s">
        <v>5902</v>
      </c>
      <c r="G1156" s="412">
        <v>52.45</v>
      </c>
    </row>
    <row r="1157" spans="1:7" ht="14.25">
      <c r="A1157" s="410" t="s">
        <v>4391</v>
      </c>
      <c r="B1157" s="411" t="s">
        <v>7472</v>
      </c>
      <c r="C1157" s="410" t="s">
        <v>47</v>
      </c>
      <c r="D1157" s="412">
        <f t="shared" si="17"/>
        <v>72.359280000000012</v>
      </c>
      <c r="E1157" s="398" t="s">
        <v>5902</v>
      </c>
      <c r="G1157" s="412">
        <v>68.040000000000006</v>
      </c>
    </row>
    <row r="1158" spans="1:7" ht="14.25">
      <c r="A1158" s="410" t="s">
        <v>4392</v>
      </c>
      <c r="B1158" s="411" t="s">
        <v>7473</v>
      </c>
      <c r="C1158" s="410" t="s">
        <v>47</v>
      </c>
      <c r="D1158" s="412">
        <f t="shared" si="17"/>
        <v>75.666707407407415</v>
      </c>
      <c r="E1158" s="398" t="s">
        <v>5902</v>
      </c>
      <c r="G1158" s="412">
        <v>71.150000000000006</v>
      </c>
    </row>
    <row r="1159" spans="1:7" ht="14.25">
      <c r="A1159" s="410" t="s">
        <v>4393</v>
      </c>
      <c r="B1159" s="411" t="s">
        <v>7474</v>
      </c>
      <c r="C1159" s="410" t="s">
        <v>47</v>
      </c>
      <c r="D1159" s="412">
        <f t="shared" si="17"/>
        <v>80.909671111111109</v>
      </c>
      <c r="E1159" s="398" t="s">
        <v>5902</v>
      </c>
      <c r="G1159" s="412">
        <v>76.08</v>
      </c>
    </row>
    <row r="1160" spans="1:7" ht="14.25">
      <c r="A1160" s="410" t="s">
        <v>4394</v>
      </c>
      <c r="B1160" s="411" t="s">
        <v>7475</v>
      </c>
      <c r="C1160" s="410" t="s">
        <v>47</v>
      </c>
      <c r="D1160" s="412">
        <f t="shared" si="17"/>
        <v>85.716607407407395</v>
      </c>
      <c r="E1160" s="398" t="s">
        <v>5902</v>
      </c>
      <c r="G1160" s="412">
        <v>80.599999999999994</v>
      </c>
    </row>
    <row r="1161" spans="1:7" ht="14.25">
      <c r="A1161" s="410" t="s">
        <v>4395</v>
      </c>
      <c r="B1161" s="411" t="s">
        <v>6063</v>
      </c>
      <c r="C1161" s="410" t="s">
        <v>47</v>
      </c>
      <c r="D1161" s="412">
        <f t="shared" si="17"/>
        <v>76.240987407407403</v>
      </c>
      <c r="E1161" s="398" t="s">
        <v>5902</v>
      </c>
      <c r="G1161" s="412">
        <v>71.69</v>
      </c>
    </row>
    <row r="1162" spans="1:7" ht="16.5">
      <c r="A1162" s="410" t="s">
        <v>4396</v>
      </c>
      <c r="B1162" s="411" t="s">
        <v>7476</v>
      </c>
      <c r="C1162" s="410" t="s">
        <v>8340</v>
      </c>
      <c r="D1162" s="412">
        <f t="shared" si="17"/>
        <v>1441.8043837037037</v>
      </c>
      <c r="E1162" s="398" t="s">
        <v>5902</v>
      </c>
      <c r="G1162" s="412">
        <v>1355.74</v>
      </c>
    </row>
    <row r="1163" spans="1:7" ht="16.5">
      <c r="A1163" s="410" t="s">
        <v>4397</v>
      </c>
      <c r="B1163" s="411" t="s">
        <v>7477</v>
      </c>
      <c r="C1163" s="410" t="s">
        <v>8340</v>
      </c>
      <c r="D1163" s="412">
        <f t="shared" si="17"/>
        <v>252.64066074074074</v>
      </c>
      <c r="E1163" s="398" t="s">
        <v>5902</v>
      </c>
      <c r="G1163" s="412">
        <v>237.56</v>
      </c>
    </row>
    <row r="1164" spans="1:7" ht="16.5">
      <c r="A1164" s="410" t="s">
        <v>4398</v>
      </c>
      <c r="B1164" s="411" t="s">
        <v>7478</v>
      </c>
      <c r="C1164" s="410" t="s">
        <v>8340</v>
      </c>
      <c r="D1164" s="412">
        <f t="shared" ref="D1164:D1227" si="18">((G1164*100)/135)*1.4357</f>
        <v>470.76071259259254</v>
      </c>
      <c r="E1164" s="398" t="s">
        <v>5902</v>
      </c>
      <c r="G1164" s="412">
        <v>442.66</v>
      </c>
    </row>
    <row r="1165" spans="1:7" ht="16.5">
      <c r="A1165" s="410" t="s">
        <v>4399</v>
      </c>
      <c r="B1165" s="411" t="s">
        <v>6065</v>
      </c>
      <c r="C1165" s="410" t="s">
        <v>8340</v>
      </c>
      <c r="D1165" s="412">
        <f t="shared" si="18"/>
        <v>449.18267333333336</v>
      </c>
      <c r="E1165" s="398" t="s">
        <v>5902</v>
      </c>
      <c r="G1165" s="412">
        <v>422.37</v>
      </c>
    </row>
    <row r="1166" spans="1:7" ht="16.5">
      <c r="A1166" s="410" t="s">
        <v>4400</v>
      </c>
      <c r="B1166" s="411" t="s">
        <v>7479</v>
      </c>
      <c r="C1166" s="410" t="s">
        <v>8338</v>
      </c>
      <c r="D1166" s="412">
        <f t="shared" si="18"/>
        <v>10.996398518518518</v>
      </c>
      <c r="E1166" s="398" t="s">
        <v>5902</v>
      </c>
      <c r="G1166" s="412">
        <v>10.34</v>
      </c>
    </row>
    <row r="1167" spans="1:7" ht="14.25">
      <c r="A1167" s="410" t="s">
        <v>4401</v>
      </c>
      <c r="B1167" s="411" t="s">
        <v>7480</v>
      </c>
      <c r="C1167" s="410" t="s">
        <v>60</v>
      </c>
      <c r="D1167" s="412">
        <f t="shared" si="18"/>
        <v>2.8926696296296295</v>
      </c>
      <c r="E1167" s="398" t="s">
        <v>5902</v>
      </c>
      <c r="G1167" s="412">
        <v>2.72</v>
      </c>
    </row>
    <row r="1168" spans="1:7" ht="16.5">
      <c r="A1168" s="410" t="s">
        <v>4402</v>
      </c>
      <c r="B1168" s="411" t="s">
        <v>7481</v>
      </c>
      <c r="C1168" s="410" t="s">
        <v>8338</v>
      </c>
      <c r="D1168" s="412">
        <f t="shared" si="18"/>
        <v>23.907063703703702</v>
      </c>
      <c r="E1168" s="398" t="s">
        <v>5902</v>
      </c>
      <c r="G1168" s="412">
        <v>22.48</v>
      </c>
    </row>
    <row r="1169" spans="1:7" ht="16.5">
      <c r="A1169" s="410" t="s">
        <v>4403</v>
      </c>
      <c r="B1169" s="411" t="s">
        <v>7482</v>
      </c>
      <c r="C1169" s="410" t="s">
        <v>8338</v>
      </c>
      <c r="D1169" s="412">
        <f t="shared" si="18"/>
        <v>9.8584733333333325</v>
      </c>
      <c r="E1169" s="398" t="s">
        <v>5902</v>
      </c>
      <c r="G1169" s="412">
        <v>9.27</v>
      </c>
    </row>
    <row r="1170" spans="1:7" ht="16.5">
      <c r="A1170" s="410" t="s">
        <v>4404</v>
      </c>
      <c r="B1170" s="411" t="s">
        <v>7483</v>
      </c>
      <c r="C1170" s="410" t="s">
        <v>8340</v>
      </c>
      <c r="D1170" s="412">
        <f t="shared" si="18"/>
        <v>1196.4166666666667</v>
      </c>
      <c r="E1170" s="398" t="s">
        <v>5902</v>
      </c>
      <c r="G1170" s="412">
        <v>1125</v>
      </c>
    </row>
    <row r="1171" spans="1:7" ht="14.25">
      <c r="A1171" s="410" t="s">
        <v>4405</v>
      </c>
      <c r="B1171" s="411" t="s">
        <v>7484</v>
      </c>
      <c r="C1171" s="410" t="s">
        <v>2196</v>
      </c>
      <c r="D1171" s="412">
        <f t="shared" si="18"/>
        <v>111.0487362962963</v>
      </c>
      <c r="E1171" s="398" t="s">
        <v>5902</v>
      </c>
      <c r="G1171" s="412">
        <v>104.42</v>
      </c>
    </row>
    <row r="1172" spans="1:7" ht="14.25">
      <c r="A1172" s="410" t="s">
        <v>4406</v>
      </c>
      <c r="B1172" s="411" t="s">
        <v>7485</v>
      </c>
      <c r="C1172" s="410" t="s">
        <v>2199</v>
      </c>
      <c r="D1172" s="412">
        <f t="shared" si="18"/>
        <v>2092.3891800000001</v>
      </c>
      <c r="E1172" s="398" t="s">
        <v>5902</v>
      </c>
      <c r="G1172" s="412">
        <v>1967.49</v>
      </c>
    </row>
    <row r="1173" spans="1:7" ht="14.25">
      <c r="A1173" s="410" t="s">
        <v>4407</v>
      </c>
      <c r="B1173" s="411" t="s">
        <v>7486</v>
      </c>
      <c r="C1173" s="410" t="s">
        <v>115</v>
      </c>
      <c r="D1173" s="412">
        <f t="shared" si="18"/>
        <v>1.6058570370370369</v>
      </c>
      <c r="E1173" s="398" t="s">
        <v>5902</v>
      </c>
      <c r="G1173" s="412">
        <v>1.51</v>
      </c>
    </row>
    <row r="1174" spans="1:7" ht="16.5">
      <c r="A1174" s="410" t="s">
        <v>4408</v>
      </c>
      <c r="B1174" s="411" t="s">
        <v>7487</v>
      </c>
      <c r="C1174" s="410" t="s">
        <v>8338</v>
      </c>
      <c r="D1174" s="412">
        <f t="shared" si="18"/>
        <v>38.242794074074069</v>
      </c>
      <c r="E1174" s="398" t="s">
        <v>5902</v>
      </c>
      <c r="G1174" s="412">
        <v>35.96</v>
      </c>
    </row>
    <row r="1175" spans="1:7" ht="16.5">
      <c r="A1175" s="410" t="s">
        <v>4409</v>
      </c>
      <c r="B1175" s="411" t="s">
        <v>7488</v>
      </c>
      <c r="C1175" s="410" t="s">
        <v>8340</v>
      </c>
      <c r="D1175" s="412">
        <f t="shared" si="18"/>
        <v>106.97560222222221</v>
      </c>
      <c r="E1175" s="398" t="s">
        <v>5902</v>
      </c>
      <c r="G1175" s="412">
        <v>100.59</v>
      </c>
    </row>
    <row r="1176" spans="1:7" ht="16.5">
      <c r="A1176" s="410" t="s">
        <v>4410</v>
      </c>
      <c r="B1176" s="411" t="s">
        <v>7489</v>
      </c>
      <c r="C1176" s="410" t="s">
        <v>8340</v>
      </c>
      <c r="D1176" s="412">
        <f t="shared" si="18"/>
        <v>106.97560222222221</v>
      </c>
      <c r="E1176" s="398" t="s">
        <v>5902</v>
      </c>
      <c r="G1176" s="412">
        <v>100.59</v>
      </c>
    </row>
    <row r="1177" spans="1:7" ht="14.25">
      <c r="A1177" s="410" t="s">
        <v>4411</v>
      </c>
      <c r="B1177" s="411" t="s">
        <v>7490</v>
      </c>
      <c r="C1177" s="410" t="s">
        <v>115</v>
      </c>
      <c r="D1177" s="412">
        <f t="shared" si="18"/>
        <v>466.73011777777776</v>
      </c>
      <c r="E1177" s="398" t="s">
        <v>5902</v>
      </c>
      <c r="G1177" s="412">
        <v>438.87</v>
      </c>
    </row>
    <row r="1178" spans="1:7" ht="14.25">
      <c r="A1178" s="410" t="s">
        <v>4412</v>
      </c>
      <c r="B1178" s="411" t="s">
        <v>7491</v>
      </c>
      <c r="C1178" s="410" t="s">
        <v>115</v>
      </c>
      <c r="D1178" s="412">
        <f t="shared" si="18"/>
        <v>158.8415940740741</v>
      </c>
      <c r="E1178" s="398" t="s">
        <v>5902</v>
      </c>
      <c r="G1178" s="412">
        <v>149.36000000000001</v>
      </c>
    </row>
    <row r="1179" spans="1:7" ht="16.5">
      <c r="A1179" s="410" t="s">
        <v>4413</v>
      </c>
      <c r="B1179" s="411" t="s">
        <v>7492</v>
      </c>
      <c r="C1179" s="410" t="s">
        <v>8340</v>
      </c>
      <c r="D1179" s="412">
        <f t="shared" si="18"/>
        <v>97.308555555555543</v>
      </c>
      <c r="E1179" s="398" t="s">
        <v>5902</v>
      </c>
      <c r="G1179" s="412">
        <v>91.5</v>
      </c>
    </row>
    <row r="1180" spans="1:7" ht="16.5">
      <c r="A1180" s="410" t="s">
        <v>4414</v>
      </c>
      <c r="B1180" s="411" t="s">
        <v>7493</v>
      </c>
      <c r="C1180" s="410" t="s">
        <v>8340</v>
      </c>
      <c r="D1180" s="412">
        <f t="shared" si="18"/>
        <v>27.586709629629631</v>
      </c>
      <c r="E1180" s="398" t="s">
        <v>5902</v>
      </c>
      <c r="G1180" s="412">
        <v>25.94</v>
      </c>
    </row>
    <row r="1181" spans="1:7" ht="16.5">
      <c r="A1181" s="410" t="s">
        <v>4415</v>
      </c>
      <c r="B1181" s="411" t="s">
        <v>7494</v>
      </c>
      <c r="C1181" s="410" t="s">
        <v>8340</v>
      </c>
      <c r="D1181" s="412">
        <f t="shared" si="18"/>
        <v>56.906894074074074</v>
      </c>
      <c r="E1181" s="398" t="s">
        <v>5902</v>
      </c>
      <c r="G1181" s="412">
        <v>53.51</v>
      </c>
    </row>
    <row r="1182" spans="1:7" ht="16.5">
      <c r="A1182" s="410" t="s">
        <v>4416</v>
      </c>
      <c r="B1182" s="411" t="s">
        <v>7495</v>
      </c>
      <c r="C1182" s="410" t="s">
        <v>8340</v>
      </c>
      <c r="D1182" s="412">
        <f t="shared" si="18"/>
        <v>31.52159111111111</v>
      </c>
      <c r="E1182" s="398" t="s">
        <v>5902</v>
      </c>
      <c r="G1182" s="412">
        <v>29.64</v>
      </c>
    </row>
    <row r="1183" spans="1:7" ht="16.5">
      <c r="A1183" s="410" t="s">
        <v>4417</v>
      </c>
      <c r="B1183" s="411" t="s">
        <v>7496</v>
      </c>
      <c r="C1183" s="410" t="s">
        <v>8340</v>
      </c>
      <c r="D1183" s="412">
        <f t="shared" si="18"/>
        <v>68.92423481481481</v>
      </c>
      <c r="E1183" s="398" t="s">
        <v>5902</v>
      </c>
      <c r="G1183" s="412">
        <v>64.81</v>
      </c>
    </row>
    <row r="1184" spans="1:7" ht="14.25">
      <c r="A1184" s="410" t="s">
        <v>4418</v>
      </c>
      <c r="B1184" s="411" t="s">
        <v>6079</v>
      </c>
      <c r="C1184" s="410" t="s">
        <v>60</v>
      </c>
      <c r="D1184" s="412">
        <f t="shared" si="18"/>
        <v>21.833274814814814</v>
      </c>
      <c r="E1184" s="398" t="s">
        <v>5902</v>
      </c>
      <c r="G1184" s="412">
        <v>20.53</v>
      </c>
    </row>
    <row r="1185" spans="1:7" ht="16.5">
      <c r="A1185" s="410" t="s">
        <v>4419</v>
      </c>
      <c r="B1185" s="411" t="s">
        <v>7497</v>
      </c>
      <c r="C1185" s="410" t="s">
        <v>8338</v>
      </c>
      <c r="D1185" s="412">
        <f t="shared" si="18"/>
        <v>0.71253259259259261</v>
      </c>
      <c r="E1185" s="398" t="s">
        <v>5902</v>
      </c>
      <c r="G1185" s="412">
        <v>0.67</v>
      </c>
    </row>
    <row r="1186" spans="1:7" ht="16.5">
      <c r="A1186" s="410" t="s">
        <v>4420</v>
      </c>
      <c r="B1186" s="411" t="s">
        <v>7498</v>
      </c>
      <c r="C1186" s="410" t="s">
        <v>8338</v>
      </c>
      <c r="D1186" s="412">
        <f t="shared" si="18"/>
        <v>0.39348814814814814</v>
      </c>
      <c r="E1186" s="398" t="s">
        <v>5902</v>
      </c>
      <c r="G1186" s="412">
        <v>0.37</v>
      </c>
    </row>
    <row r="1187" spans="1:7" ht="16.5">
      <c r="A1187" s="410" t="s">
        <v>4421</v>
      </c>
      <c r="B1187" s="411" t="s">
        <v>6083</v>
      </c>
      <c r="C1187" s="410" t="s">
        <v>8340</v>
      </c>
      <c r="D1187" s="412">
        <f t="shared" si="18"/>
        <v>7.4124659259259262</v>
      </c>
      <c r="E1187" s="398" t="s">
        <v>5902</v>
      </c>
      <c r="G1187" s="412">
        <v>6.97</v>
      </c>
    </row>
    <row r="1188" spans="1:7" ht="16.5">
      <c r="A1188" s="410" t="s">
        <v>4422</v>
      </c>
      <c r="B1188" s="411" t="s">
        <v>7499</v>
      </c>
      <c r="C1188" s="410" t="s">
        <v>8340</v>
      </c>
      <c r="D1188" s="412">
        <f t="shared" si="18"/>
        <v>27.884484444444443</v>
      </c>
      <c r="E1188" s="398" t="s">
        <v>5902</v>
      </c>
      <c r="G1188" s="412">
        <v>26.22</v>
      </c>
    </row>
    <row r="1189" spans="1:7" ht="16.5">
      <c r="A1189" s="410" t="s">
        <v>4423</v>
      </c>
      <c r="B1189" s="411" t="s">
        <v>7500</v>
      </c>
      <c r="C1189" s="410" t="s">
        <v>8340</v>
      </c>
      <c r="D1189" s="412">
        <f t="shared" si="18"/>
        <v>44.166385925925923</v>
      </c>
      <c r="E1189" s="398" t="s">
        <v>5902</v>
      </c>
      <c r="G1189" s="412">
        <v>41.53</v>
      </c>
    </row>
    <row r="1190" spans="1:7" ht="16.5">
      <c r="A1190" s="410" t="s">
        <v>4424</v>
      </c>
      <c r="B1190" s="411" t="s">
        <v>7501</v>
      </c>
      <c r="C1190" s="410" t="s">
        <v>8340</v>
      </c>
      <c r="D1190" s="412">
        <f t="shared" si="18"/>
        <v>4.1901170370370373</v>
      </c>
      <c r="E1190" s="398" t="s">
        <v>5902</v>
      </c>
      <c r="G1190" s="412">
        <v>3.94</v>
      </c>
    </row>
    <row r="1191" spans="1:7" ht="16.5">
      <c r="A1191" s="410" t="s">
        <v>4425</v>
      </c>
      <c r="B1191" s="411" t="s">
        <v>7502</v>
      </c>
      <c r="C1191" s="410" t="s">
        <v>8341</v>
      </c>
      <c r="D1191" s="412">
        <f t="shared" si="18"/>
        <v>5.4769296296296295</v>
      </c>
      <c r="E1191" s="398" t="s">
        <v>5902</v>
      </c>
      <c r="G1191" s="412">
        <v>5.15</v>
      </c>
    </row>
    <row r="1192" spans="1:7" ht="16.5">
      <c r="A1192" s="410" t="s">
        <v>4426</v>
      </c>
      <c r="B1192" s="411" t="s">
        <v>7503</v>
      </c>
      <c r="C1192" s="410" t="s">
        <v>8341</v>
      </c>
      <c r="D1192" s="412">
        <f t="shared" si="18"/>
        <v>3.2223488888888889</v>
      </c>
      <c r="E1192" s="398" t="s">
        <v>5902</v>
      </c>
      <c r="G1192" s="412">
        <v>3.03</v>
      </c>
    </row>
    <row r="1193" spans="1:7" ht="16.5">
      <c r="A1193" s="410" t="s">
        <v>4427</v>
      </c>
      <c r="B1193" s="411" t="s">
        <v>7504</v>
      </c>
      <c r="C1193" s="410" t="s">
        <v>8341</v>
      </c>
      <c r="D1193" s="412">
        <f t="shared" si="18"/>
        <v>2.5098162962962962</v>
      </c>
      <c r="E1193" s="398" t="s">
        <v>5902</v>
      </c>
      <c r="G1193" s="412">
        <v>2.36</v>
      </c>
    </row>
    <row r="1194" spans="1:7" ht="16.5">
      <c r="A1194" s="410" t="s">
        <v>4428</v>
      </c>
      <c r="B1194" s="411" t="s">
        <v>7505</v>
      </c>
      <c r="C1194" s="410" t="s">
        <v>8341</v>
      </c>
      <c r="D1194" s="412">
        <f t="shared" si="18"/>
        <v>2.0950585185185187</v>
      </c>
      <c r="E1194" s="398" t="s">
        <v>5902</v>
      </c>
      <c r="G1194" s="412">
        <v>1.97</v>
      </c>
    </row>
    <row r="1195" spans="1:7" ht="16.5">
      <c r="A1195" s="410" t="s">
        <v>4429</v>
      </c>
      <c r="B1195" s="411" t="s">
        <v>7506</v>
      </c>
      <c r="C1195" s="410" t="s">
        <v>8341</v>
      </c>
      <c r="D1195" s="412">
        <f t="shared" si="18"/>
        <v>1.8504577777777778</v>
      </c>
      <c r="E1195" s="398" t="s">
        <v>5902</v>
      </c>
      <c r="G1195" s="412">
        <v>1.74</v>
      </c>
    </row>
    <row r="1196" spans="1:7" ht="16.5">
      <c r="A1196" s="410" t="s">
        <v>4430</v>
      </c>
      <c r="B1196" s="411" t="s">
        <v>7507</v>
      </c>
      <c r="C1196" s="410" t="s">
        <v>8341</v>
      </c>
      <c r="D1196" s="412">
        <f t="shared" si="18"/>
        <v>1.4569696296296297</v>
      </c>
      <c r="E1196" s="398" t="s">
        <v>5902</v>
      </c>
      <c r="G1196" s="412">
        <v>1.37</v>
      </c>
    </row>
    <row r="1197" spans="1:7" ht="16.5">
      <c r="A1197" s="410" t="s">
        <v>4431</v>
      </c>
      <c r="B1197" s="411" t="s">
        <v>7508</v>
      </c>
      <c r="C1197" s="410" t="s">
        <v>8340</v>
      </c>
      <c r="D1197" s="412">
        <f t="shared" si="18"/>
        <v>106.97560222222221</v>
      </c>
      <c r="E1197" s="398" t="s">
        <v>5902</v>
      </c>
      <c r="G1197" s="412">
        <v>100.59</v>
      </c>
    </row>
    <row r="1198" spans="1:7" ht="16.5">
      <c r="A1198" s="410" t="s">
        <v>4432</v>
      </c>
      <c r="B1198" s="411" t="s">
        <v>7509</v>
      </c>
      <c r="C1198" s="410" t="s">
        <v>8340</v>
      </c>
      <c r="D1198" s="412">
        <f t="shared" si="18"/>
        <v>2090.155868888889</v>
      </c>
      <c r="E1198" s="398" t="s">
        <v>5902</v>
      </c>
      <c r="G1198" s="412">
        <v>1965.39</v>
      </c>
    </row>
    <row r="1199" spans="1:7" ht="16.5">
      <c r="A1199" s="410" t="s">
        <v>4433</v>
      </c>
      <c r="B1199" s="411" t="s">
        <v>7510</v>
      </c>
      <c r="C1199" s="410" t="s">
        <v>8340</v>
      </c>
      <c r="D1199" s="412">
        <f t="shared" si="18"/>
        <v>1860.7735481481482</v>
      </c>
      <c r="E1199" s="398" t="s">
        <v>5902</v>
      </c>
      <c r="G1199" s="412">
        <v>1749.7</v>
      </c>
    </row>
    <row r="1200" spans="1:7" ht="16.5">
      <c r="A1200" s="410" t="s">
        <v>4434</v>
      </c>
      <c r="B1200" s="411" t="s">
        <v>7511</v>
      </c>
      <c r="C1200" s="410" t="s">
        <v>8340</v>
      </c>
      <c r="D1200" s="412">
        <f t="shared" si="18"/>
        <v>1371.7209540740739</v>
      </c>
      <c r="E1200" s="398" t="s">
        <v>5902</v>
      </c>
      <c r="G1200" s="412">
        <v>1289.8399999999999</v>
      </c>
    </row>
    <row r="1201" spans="1:7" ht="28.5">
      <c r="A1201" s="410" t="s">
        <v>4435</v>
      </c>
      <c r="B1201" s="411" t="s">
        <v>7512</v>
      </c>
      <c r="C1201" s="410" t="s">
        <v>8340</v>
      </c>
      <c r="D1201" s="412">
        <f t="shared" si="18"/>
        <v>1725.190294074074</v>
      </c>
      <c r="E1201" s="398" t="s">
        <v>5902</v>
      </c>
      <c r="G1201" s="412">
        <v>1622.21</v>
      </c>
    </row>
    <row r="1202" spans="1:7" ht="16.5">
      <c r="A1202" s="410" t="s">
        <v>4436</v>
      </c>
      <c r="B1202" s="411" t="s">
        <v>7513</v>
      </c>
      <c r="C1202" s="410" t="s">
        <v>8340</v>
      </c>
      <c r="D1202" s="412">
        <f t="shared" si="18"/>
        <v>522.74368740740749</v>
      </c>
      <c r="E1202" s="398" t="s">
        <v>5902</v>
      </c>
      <c r="G1202" s="412">
        <v>491.54</v>
      </c>
    </row>
    <row r="1203" spans="1:7" ht="14.25">
      <c r="A1203" s="410" t="s">
        <v>4437</v>
      </c>
      <c r="B1203" s="411" t="s">
        <v>7514</v>
      </c>
      <c r="C1203" s="410" t="s">
        <v>2260</v>
      </c>
      <c r="D1203" s="412">
        <f t="shared" si="18"/>
        <v>40.284678518518525</v>
      </c>
      <c r="E1203" s="398" t="s">
        <v>5902</v>
      </c>
      <c r="G1203" s="412">
        <v>37.880000000000003</v>
      </c>
    </row>
    <row r="1204" spans="1:7" ht="14.25">
      <c r="A1204" s="410" t="s">
        <v>4438</v>
      </c>
      <c r="B1204" s="411" t="s">
        <v>7515</v>
      </c>
      <c r="C1204" s="410" t="s">
        <v>2260</v>
      </c>
      <c r="D1204" s="412">
        <f t="shared" si="18"/>
        <v>40.284678518518525</v>
      </c>
      <c r="E1204" s="398" t="s">
        <v>5902</v>
      </c>
      <c r="G1204" s="412">
        <v>37.880000000000003</v>
      </c>
    </row>
    <row r="1205" spans="1:7" ht="16.5">
      <c r="A1205" s="410" t="s">
        <v>4439</v>
      </c>
      <c r="B1205" s="411" t="s">
        <v>7516</v>
      </c>
      <c r="C1205" s="410" t="s">
        <v>8340</v>
      </c>
      <c r="D1205" s="412">
        <f t="shared" si="18"/>
        <v>616.7022762962963</v>
      </c>
      <c r="E1205" s="398" t="s">
        <v>5902</v>
      </c>
      <c r="G1205" s="412">
        <v>579.89</v>
      </c>
    </row>
    <row r="1206" spans="1:7" ht="16.5">
      <c r="A1206" s="410" t="s">
        <v>4440</v>
      </c>
      <c r="B1206" s="411" t="s">
        <v>7517</v>
      </c>
      <c r="C1206" s="410" t="s">
        <v>8340</v>
      </c>
      <c r="D1206" s="412">
        <f t="shared" si="18"/>
        <v>7.5932577777777777</v>
      </c>
      <c r="E1206" s="398" t="s">
        <v>5902</v>
      </c>
      <c r="G1206" s="412">
        <v>7.14</v>
      </c>
    </row>
    <row r="1207" spans="1:7" ht="16.5">
      <c r="A1207" s="410" t="s">
        <v>4441</v>
      </c>
      <c r="B1207" s="411" t="s">
        <v>7518</v>
      </c>
      <c r="C1207" s="410" t="s">
        <v>8340</v>
      </c>
      <c r="D1207" s="412">
        <f t="shared" si="18"/>
        <v>7.1678651851851853</v>
      </c>
      <c r="E1207" s="398" t="s">
        <v>5902</v>
      </c>
      <c r="G1207" s="412">
        <v>6.74</v>
      </c>
    </row>
    <row r="1208" spans="1:7" ht="16.5">
      <c r="A1208" s="410" t="s">
        <v>4442</v>
      </c>
      <c r="B1208" s="411" t="s">
        <v>7519</v>
      </c>
      <c r="C1208" s="410" t="s">
        <v>8338</v>
      </c>
      <c r="D1208" s="412">
        <f t="shared" si="18"/>
        <v>1.776014074074074</v>
      </c>
      <c r="E1208" s="398" t="s">
        <v>5902</v>
      </c>
      <c r="G1208" s="412">
        <v>1.67</v>
      </c>
    </row>
    <row r="1209" spans="1:7" ht="16.5">
      <c r="A1209" s="410" t="s">
        <v>4443</v>
      </c>
      <c r="B1209" s="411" t="s">
        <v>7520</v>
      </c>
      <c r="C1209" s="410" t="s">
        <v>8340</v>
      </c>
      <c r="D1209" s="412">
        <f t="shared" si="18"/>
        <v>239.01746296296298</v>
      </c>
      <c r="E1209" s="398" t="s">
        <v>5902</v>
      </c>
      <c r="G1209" s="412">
        <v>224.75</v>
      </c>
    </row>
    <row r="1210" spans="1:7" ht="16.5">
      <c r="A1210" s="410" t="s">
        <v>4444</v>
      </c>
      <c r="B1210" s="411" t="s">
        <v>7521</v>
      </c>
      <c r="C1210" s="410" t="s">
        <v>8338</v>
      </c>
      <c r="D1210" s="412">
        <f t="shared" si="18"/>
        <v>8.8375311111111117</v>
      </c>
      <c r="E1210" s="398" t="s">
        <v>5902</v>
      </c>
      <c r="G1210" s="412">
        <v>8.31</v>
      </c>
    </row>
    <row r="1211" spans="1:7" ht="16.5">
      <c r="A1211" s="410" t="s">
        <v>4445</v>
      </c>
      <c r="B1211" s="411" t="s">
        <v>6286</v>
      </c>
      <c r="C1211" s="410" t="s">
        <v>8338</v>
      </c>
      <c r="D1211" s="412">
        <f t="shared" si="18"/>
        <v>2.9139392592592595</v>
      </c>
      <c r="E1211" s="398" t="s">
        <v>5902</v>
      </c>
      <c r="G1211" s="412">
        <v>2.74</v>
      </c>
    </row>
    <row r="1212" spans="1:7" ht="16.5">
      <c r="A1212" s="410" t="s">
        <v>4446</v>
      </c>
      <c r="B1212" s="411" t="s">
        <v>7522</v>
      </c>
      <c r="C1212" s="410" t="s">
        <v>8338</v>
      </c>
      <c r="D1212" s="412">
        <f t="shared" si="18"/>
        <v>8.5397562962962947</v>
      </c>
      <c r="E1212" s="398" t="s">
        <v>5902</v>
      </c>
      <c r="G1212" s="412">
        <v>8.0299999999999994</v>
      </c>
    </row>
    <row r="1213" spans="1:7" ht="16.5">
      <c r="A1213" s="410" t="s">
        <v>4447</v>
      </c>
      <c r="B1213" s="411" t="s">
        <v>7523</v>
      </c>
      <c r="C1213" s="410" t="s">
        <v>8338</v>
      </c>
      <c r="D1213" s="412">
        <f t="shared" si="18"/>
        <v>11.262268888888888</v>
      </c>
      <c r="E1213" s="398" t="s">
        <v>5902</v>
      </c>
      <c r="G1213" s="412">
        <v>10.59</v>
      </c>
    </row>
    <row r="1214" spans="1:7" ht="16.5">
      <c r="A1214" s="410" t="s">
        <v>4448</v>
      </c>
      <c r="B1214" s="411" t="s">
        <v>7524</v>
      </c>
      <c r="C1214" s="410" t="s">
        <v>8340</v>
      </c>
      <c r="D1214" s="412">
        <f t="shared" si="18"/>
        <v>1235.5846896296296</v>
      </c>
      <c r="E1214" s="398" t="s">
        <v>5902</v>
      </c>
      <c r="G1214" s="412">
        <v>1161.83</v>
      </c>
    </row>
    <row r="1215" spans="1:7" ht="16.5">
      <c r="A1215" s="410" t="s">
        <v>4449</v>
      </c>
      <c r="B1215" s="411" t="s">
        <v>7525</v>
      </c>
      <c r="C1215" s="410" t="s">
        <v>8340</v>
      </c>
      <c r="D1215" s="412">
        <f t="shared" si="18"/>
        <v>836.85357777777779</v>
      </c>
      <c r="E1215" s="398" t="s">
        <v>5902</v>
      </c>
      <c r="G1215" s="412">
        <v>786.9</v>
      </c>
    </row>
    <row r="1216" spans="1:7" ht="16.5">
      <c r="A1216" s="410" t="s">
        <v>4450</v>
      </c>
      <c r="B1216" s="411" t="s">
        <v>7526</v>
      </c>
      <c r="C1216" s="410" t="s">
        <v>8338</v>
      </c>
      <c r="D1216" s="412">
        <f t="shared" si="18"/>
        <v>5.2961377777777781</v>
      </c>
      <c r="E1216" s="398" t="s">
        <v>5902</v>
      </c>
      <c r="G1216" s="412">
        <v>4.9800000000000004</v>
      </c>
    </row>
    <row r="1217" spans="1:7" ht="16.5">
      <c r="A1217" s="410" t="s">
        <v>4451</v>
      </c>
      <c r="B1217" s="411" t="s">
        <v>7527</v>
      </c>
      <c r="C1217" s="410" t="s">
        <v>8340</v>
      </c>
      <c r="D1217" s="412">
        <f t="shared" si="18"/>
        <v>265.92354444444447</v>
      </c>
      <c r="E1217" s="398" t="s">
        <v>5902</v>
      </c>
      <c r="G1217" s="412">
        <v>250.05</v>
      </c>
    </row>
    <row r="1218" spans="1:7" ht="16.5">
      <c r="A1218" s="410" t="s">
        <v>4452</v>
      </c>
      <c r="B1218" s="411" t="s">
        <v>6289</v>
      </c>
      <c r="C1218" s="410" t="s">
        <v>8338</v>
      </c>
      <c r="D1218" s="412">
        <f t="shared" si="18"/>
        <v>1.5633177777777776</v>
      </c>
      <c r="E1218" s="398" t="s">
        <v>5902</v>
      </c>
      <c r="G1218" s="412">
        <v>1.47</v>
      </c>
    </row>
    <row r="1219" spans="1:7" ht="16.5">
      <c r="A1219" s="410" t="s">
        <v>4453</v>
      </c>
      <c r="B1219" s="411" t="s">
        <v>7528</v>
      </c>
      <c r="C1219" s="410" t="s">
        <v>8340</v>
      </c>
      <c r="D1219" s="412">
        <f t="shared" si="18"/>
        <v>47.846031851851848</v>
      </c>
      <c r="E1219" s="398" t="s">
        <v>5902</v>
      </c>
      <c r="G1219" s="412">
        <v>44.99</v>
      </c>
    </row>
    <row r="1220" spans="1:7" ht="16.5">
      <c r="A1220" s="410" t="s">
        <v>4454</v>
      </c>
      <c r="B1220" s="411" t="s">
        <v>6295</v>
      </c>
      <c r="C1220" s="410" t="s">
        <v>8340</v>
      </c>
      <c r="D1220" s="412">
        <f t="shared" si="18"/>
        <v>675.33201037037043</v>
      </c>
      <c r="E1220" s="398" t="s">
        <v>5902</v>
      </c>
      <c r="G1220" s="412">
        <v>635.02</v>
      </c>
    </row>
    <row r="1221" spans="1:7" ht="16.5">
      <c r="A1221" s="410" t="s">
        <v>4455</v>
      </c>
      <c r="B1221" s="411" t="s">
        <v>6297</v>
      </c>
      <c r="C1221" s="410" t="s">
        <v>8340</v>
      </c>
      <c r="D1221" s="412">
        <f t="shared" si="18"/>
        <v>852.64627777777775</v>
      </c>
      <c r="E1221" s="398" t="s">
        <v>5902</v>
      </c>
      <c r="G1221" s="412">
        <v>801.75</v>
      </c>
    </row>
    <row r="1222" spans="1:7" ht="16.5">
      <c r="A1222" s="410" t="s">
        <v>4456</v>
      </c>
      <c r="B1222" s="411" t="s">
        <v>7529</v>
      </c>
      <c r="C1222" s="410" t="s">
        <v>8341</v>
      </c>
      <c r="D1222" s="412">
        <f t="shared" si="18"/>
        <v>3.2542533333333332</v>
      </c>
      <c r="E1222" s="398" t="s">
        <v>5902</v>
      </c>
      <c r="G1222" s="412">
        <v>3.06</v>
      </c>
    </row>
    <row r="1223" spans="1:7" ht="16.5">
      <c r="A1223" s="410" t="s">
        <v>4457</v>
      </c>
      <c r="B1223" s="411" t="s">
        <v>7530</v>
      </c>
      <c r="C1223" s="410" t="s">
        <v>8340</v>
      </c>
      <c r="D1223" s="412">
        <f t="shared" si="18"/>
        <v>101.36041999999999</v>
      </c>
      <c r="E1223" s="398" t="s">
        <v>5902</v>
      </c>
      <c r="G1223" s="412">
        <v>95.31</v>
      </c>
    </row>
    <row r="1224" spans="1:7" ht="16.5">
      <c r="A1224" s="410" t="s">
        <v>4458</v>
      </c>
      <c r="B1224" s="411" t="s">
        <v>7531</v>
      </c>
      <c r="C1224" s="410" t="s">
        <v>8340</v>
      </c>
      <c r="D1224" s="412">
        <f t="shared" si="18"/>
        <v>130.80822222222221</v>
      </c>
      <c r="E1224" s="398" t="s">
        <v>5902</v>
      </c>
      <c r="G1224" s="412">
        <v>123</v>
      </c>
    </row>
    <row r="1225" spans="1:7" ht="16.5">
      <c r="A1225" s="410" t="s">
        <v>4459</v>
      </c>
      <c r="B1225" s="411" t="s">
        <v>7532</v>
      </c>
      <c r="C1225" s="410" t="s">
        <v>8340</v>
      </c>
      <c r="D1225" s="412">
        <f t="shared" si="18"/>
        <v>359.71197629629631</v>
      </c>
      <c r="E1225" s="398" t="s">
        <v>5902</v>
      </c>
      <c r="G1225" s="412">
        <v>338.24</v>
      </c>
    </row>
    <row r="1226" spans="1:7" ht="14.25">
      <c r="A1226" s="410" t="s">
        <v>4460</v>
      </c>
      <c r="B1226" s="411" t="s">
        <v>7533</v>
      </c>
      <c r="C1226" s="410" t="s">
        <v>47</v>
      </c>
      <c r="D1226" s="412">
        <f t="shared" si="18"/>
        <v>196.6270911111111</v>
      </c>
      <c r="E1226" s="398" t="s">
        <v>5902</v>
      </c>
      <c r="G1226" s="412">
        <v>184.89</v>
      </c>
    </row>
    <row r="1227" spans="1:7" ht="16.5">
      <c r="A1227" s="410" t="s">
        <v>4461</v>
      </c>
      <c r="B1227" s="411" t="s">
        <v>6582</v>
      </c>
      <c r="C1227" s="410" t="s">
        <v>8340</v>
      </c>
      <c r="D1227" s="412">
        <f t="shared" si="18"/>
        <v>1040.5847251851851</v>
      </c>
      <c r="E1227" s="398" t="s">
        <v>5902</v>
      </c>
      <c r="G1227" s="412">
        <v>978.47</v>
      </c>
    </row>
    <row r="1228" spans="1:7" ht="16.5">
      <c r="A1228" s="410" t="s">
        <v>4462</v>
      </c>
      <c r="B1228" s="411" t="s">
        <v>6581</v>
      </c>
      <c r="C1228" s="410" t="s">
        <v>8340</v>
      </c>
      <c r="D1228" s="412">
        <f t="shared" ref="D1228:D1291" si="19">((G1228*100)/135)*1.4357</f>
        <v>812.52112148148137</v>
      </c>
      <c r="E1228" s="398" t="s">
        <v>5902</v>
      </c>
      <c r="G1228" s="412">
        <v>764.02</v>
      </c>
    </row>
    <row r="1229" spans="1:7" ht="16.5">
      <c r="A1229" s="410" t="s">
        <v>4463</v>
      </c>
      <c r="B1229" s="411" t="s">
        <v>7534</v>
      </c>
      <c r="C1229" s="410" t="s">
        <v>8340</v>
      </c>
      <c r="D1229" s="412">
        <f t="shared" si="19"/>
        <v>80.760783703703709</v>
      </c>
      <c r="E1229" s="398" t="s">
        <v>5902</v>
      </c>
      <c r="G1229" s="412">
        <v>75.94</v>
      </c>
    </row>
    <row r="1230" spans="1:7" ht="16.5">
      <c r="A1230" s="410" t="s">
        <v>4464</v>
      </c>
      <c r="B1230" s="411" t="s">
        <v>7535</v>
      </c>
      <c r="C1230" s="410" t="s">
        <v>8340</v>
      </c>
      <c r="D1230" s="412">
        <f t="shared" si="19"/>
        <v>94.373346666666663</v>
      </c>
      <c r="E1230" s="398" t="s">
        <v>5902</v>
      </c>
      <c r="G1230" s="412">
        <v>88.74</v>
      </c>
    </row>
    <row r="1231" spans="1:7" ht="16.5">
      <c r="A1231" s="410" t="s">
        <v>4465</v>
      </c>
      <c r="B1231" s="411" t="s">
        <v>7536</v>
      </c>
      <c r="C1231" s="410" t="s">
        <v>8340</v>
      </c>
      <c r="D1231" s="412">
        <f t="shared" si="19"/>
        <v>19.631868148148147</v>
      </c>
      <c r="E1231" s="398" t="s">
        <v>5902</v>
      </c>
      <c r="G1231" s="412">
        <v>18.46</v>
      </c>
    </row>
    <row r="1232" spans="1:7" ht="16.5">
      <c r="A1232" s="410" t="s">
        <v>4466</v>
      </c>
      <c r="B1232" s="411" t="s">
        <v>7537</v>
      </c>
      <c r="C1232" s="410" t="s">
        <v>8340</v>
      </c>
      <c r="D1232" s="412">
        <f t="shared" si="19"/>
        <v>310.10056518518513</v>
      </c>
      <c r="E1232" s="398" t="s">
        <v>5902</v>
      </c>
      <c r="G1232" s="412">
        <v>291.58999999999997</v>
      </c>
    </row>
    <row r="1233" spans="1:7" ht="16.5">
      <c r="A1233" s="410" t="s">
        <v>4467</v>
      </c>
      <c r="B1233" s="411" t="s">
        <v>7538</v>
      </c>
      <c r="C1233" s="410" t="s">
        <v>8340</v>
      </c>
      <c r="D1233" s="412">
        <f t="shared" si="19"/>
        <v>29.415897777777776</v>
      </c>
      <c r="E1233" s="398" t="s">
        <v>5902</v>
      </c>
      <c r="G1233" s="412">
        <v>27.66</v>
      </c>
    </row>
    <row r="1234" spans="1:7" ht="16.5">
      <c r="A1234" s="410" t="s">
        <v>4468</v>
      </c>
      <c r="B1234" s="411" t="s">
        <v>7539</v>
      </c>
      <c r="C1234" s="410" t="s">
        <v>8340</v>
      </c>
      <c r="D1234" s="412">
        <f t="shared" si="19"/>
        <v>37.147408148148145</v>
      </c>
      <c r="E1234" s="398" t="s">
        <v>5902</v>
      </c>
      <c r="G1234" s="412">
        <v>34.93</v>
      </c>
    </row>
    <row r="1235" spans="1:7" ht="16.5">
      <c r="A1235" s="410" t="s">
        <v>4469</v>
      </c>
      <c r="B1235" s="411" t="s">
        <v>7540</v>
      </c>
      <c r="C1235" s="410" t="s">
        <v>8338</v>
      </c>
      <c r="D1235" s="412">
        <f t="shared" si="19"/>
        <v>119.93944148148148</v>
      </c>
      <c r="E1235" s="398" t="s">
        <v>5902</v>
      </c>
      <c r="G1235" s="412">
        <v>112.78</v>
      </c>
    </row>
    <row r="1236" spans="1:7" ht="16.5">
      <c r="A1236" s="410" t="s">
        <v>4470</v>
      </c>
      <c r="B1236" s="411" t="s">
        <v>6418</v>
      </c>
      <c r="C1236" s="410" t="s">
        <v>8338</v>
      </c>
      <c r="D1236" s="412">
        <f t="shared" si="19"/>
        <v>134.27517185185187</v>
      </c>
      <c r="E1236" s="398" t="s">
        <v>5902</v>
      </c>
      <c r="G1236" s="412">
        <v>126.26</v>
      </c>
    </row>
    <row r="1237" spans="1:7" ht="16.5">
      <c r="A1237" s="410" t="s">
        <v>4471</v>
      </c>
      <c r="B1237" s="411" t="s">
        <v>6917</v>
      </c>
      <c r="C1237" s="410" t="s">
        <v>8338</v>
      </c>
      <c r="D1237" s="412">
        <f t="shared" si="19"/>
        <v>155.13004370370371</v>
      </c>
      <c r="E1237" s="398" t="s">
        <v>5902</v>
      </c>
      <c r="G1237" s="412">
        <v>145.87</v>
      </c>
    </row>
    <row r="1238" spans="1:7" ht="16.5">
      <c r="A1238" s="410" t="s">
        <v>4472</v>
      </c>
      <c r="B1238" s="411" t="s">
        <v>6919</v>
      </c>
      <c r="C1238" s="410" t="s">
        <v>8338</v>
      </c>
      <c r="D1238" s="412">
        <f t="shared" si="19"/>
        <v>161.00046148148147</v>
      </c>
      <c r="E1238" s="398" t="s">
        <v>5902</v>
      </c>
      <c r="G1238" s="412">
        <v>151.38999999999999</v>
      </c>
    </row>
    <row r="1239" spans="1:7" ht="14.25">
      <c r="A1239" s="410" t="s">
        <v>4473</v>
      </c>
      <c r="B1239" s="411" t="s">
        <v>6420</v>
      </c>
      <c r="C1239" s="410" t="s">
        <v>688</v>
      </c>
      <c r="D1239" s="412">
        <f t="shared" si="19"/>
        <v>12.889395555555556</v>
      </c>
      <c r="E1239" s="398" t="s">
        <v>5902</v>
      </c>
      <c r="G1239" s="412">
        <v>12.12</v>
      </c>
    </row>
    <row r="1240" spans="1:7" ht="14.25">
      <c r="A1240" s="410" t="s">
        <v>4474</v>
      </c>
      <c r="B1240" s="411" t="s">
        <v>6422</v>
      </c>
      <c r="C1240" s="410" t="s">
        <v>688</v>
      </c>
      <c r="D1240" s="412">
        <f t="shared" si="19"/>
        <v>11.528139259259261</v>
      </c>
      <c r="E1240" s="398" t="s">
        <v>5902</v>
      </c>
      <c r="G1240" s="412">
        <v>10.84</v>
      </c>
    </row>
    <row r="1241" spans="1:7" ht="14.25">
      <c r="A1241" s="410" t="s">
        <v>4475</v>
      </c>
      <c r="B1241" s="411" t="s">
        <v>6424</v>
      </c>
      <c r="C1241" s="410" t="s">
        <v>688</v>
      </c>
      <c r="D1241" s="412">
        <f t="shared" si="19"/>
        <v>13.867798518518519</v>
      </c>
      <c r="E1241" s="398" t="s">
        <v>5902</v>
      </c>
      <c r="G1241" s="412">
        <v>13.04</v>
      </c>
    </row>
    <row r="1242" spans="1:7" ht="16.5">
      <c r="A1242" s="410" t="s">
        <v>4476</v>
      </c>
      <c r="B1242" s="411" t="s">
        <v>6948</v>
      </c>
      <c r="C1242" s="410" t="s">
        <v>8340</v>
      </c>
      <c r="D1242" s="412">
        <f t="shared" si="19"/>
        <v>513.03410148148146</v>
      </c>
      <c r="E1242" s="398" t="s">
        <v>5902</v>
      </c>
      <c r="G1242" s="412">
        <v>482.41</v>
      </c>
    </row>
    <row r="1243" spans="1:7" ht="16.5">
      <c r="A1243" s="410" t="s">
        <v>4477</v>
      </c>
      <c r="B1243" s="411" t="s">
        <v>6950</v>
      </c>
      <c r="C1243" s="410" t="s">
        <v>8340</v>
      </c>
      <c r="D1243" s="412">
        <f t="shared" si="19"/>
        <v>556.72192074074076</v>
      </c>
      <c r="E1243" s="398" t="s">
        <v>5902</v>
      </c>
      <c r="G1243" s="412">
        <v>523.49</v>
      </c>
    </row>
    <row r="1244" spans="1:7" ht="16.5">
      <c r="A1244" s="410" t="s">
        <v>4478</v>
      </c>
      <c r="B1244" s="411" t="s">
        <v>6952</v>
      </c>
      <c r="C1244" s="410" t="s">
        <v>8340</v>
      </c>
      <c r="D1244" s="412">
        <f t="shared" si="19"/>
        <v>567.32483111111117</v>
      </c>
      <c r="E1244" s="398" t="s">
        <v>5902</v>
      </c>
      <c r="G1244" s="412">
        <v>533.46</v>
      </c>
    </row>
    <row r="1245" spans="1:7" ht="16.5">
      <c r="A1245" s="410" t="s">
        <v>4479</v>
      </c>
      <c r="B1245" s="411" t="s">
        <v>7103</v>
      </c>
      <c r="C1245" s="410" t="s">
        <v>8340</v>
      </c>
      <c r="D1245" s="412">
        <f t="shared" si="19"/>
        <v>587.83938888888895</v>
      </c>
      <c r="E1245" s="398" t="s">
        <v>5902</v>
      </c>
      <c r="G1245" s="412">
        <v>552.75</v>
      </c>
    </row>
    <row r="1246" spans="1:7" ht="16.5">
      <c r="A1246" s="410" t="s">
        <v>4480</v>
      </c>
      <c r="B1246" s="411" t="s">
        <v>7105</v>
      </c>
      <c r="C1246" s="410" t="s">
        <v>8340</v>
      </c>
      <c r="D1246" s="412">
        <f t="shared" si="19"/>
        <v>601.03719407407402</v>
      </c>
      <c r="E1246" s="398" t="s">
        <v>5902</v>
      </c>
      <c r="G1246" s="412">
        <v>565.16</v>
      </c>
    </row>
    <row r="1247" spans="1:7" ht="16.5">
      <c r="A1247" s="410" t="s">
        <v>4481</v>
      </c>
      <c r="B1247" s="411" t="s">
        <v>6956</v>
      </c>
      <c r="C1247" s="410" t="s">
        <v>8340</v>
      </c>
      <c r="D1247" s="412">
        <f t="shared" si="19"/>
        <v>618.24432444444437</v>
      </c>
      <c r="E1247" s="398" t="s">
        <v>5902</v>
      </c>
      <c r="G1247" s="412">
        <v>581.34</v>
      </c>
    </row>
    <row r="1248" spans="1:7" ht="16.5">
      <c r="A1248" s="410" t="s">
        <v>4482</v>
      </c>
      <c r="B1248" s="411" t="s">
        <v>7117</v>
      </c>
      <c r="C1248" s="410" t="s">
        <v>8340</v>
      </c>
      <c r="D1248" s="412">
        <f t="shared" si="19"/>
        <v>628.61326888888891</v>
      </c>
      <c r="E1248" s="398" t="s">
        <v>5902</v>
      </c>
      <c r="G1248" s="412">
        <v>591.09</v>
      </c>
    </row>
    <row r="1249" spans="1:7" ht="16.5">
      <c r="A1249" s="410" t="s">
        <v>4483</v>
      </c>
      <c r="B1249" s="411" t="s">
        <v>7119</v>
      </c>
      <c r="C1249" s="410" t="s">
        <v>8340</v>
      </c>
      <c r="D1249" s="412">
        <f t="shared" si="19"/>
        <v>659.51804074074073</v>
      </c>
      <c r="E1249" s="398" t="s">
        <v>5902</v>
      </c>
      <c r="G1249" s="412">
        <v>620.15</v>
      </c>
    </row>
    <row r="1250" spans="1:7" ht="16.5">
      <c r="A1250" s="410" t="s">
        <v>4484</v>
      </c>
      <c r="B1250" s="411" t="s">
        <v>6440</v>
      </c>
      <c r="C1250" s="410" t="s">
        <v>8340</v>
      </c>
      <c r="D1250" s="412">
        <f t="shared" si="19"/>
        <v>514.87392444444436</v>
      </c>
      <c r="E1250" s="398" t="s">
        <v>5902</v>
      </c>
      <c r="G1250" s="412">
        <v>484.14</v>
      </c>
    </row>
    <row r="1251" spans="1:7" ht="16.5">
      <c r="A1251" s="410" t="s">
        <v>4485</v>
      </c>
      <c r="B1251" s="411" t="s">
        <v>7541</v>
      </c>
      <c r="C1251" s="410" t="s">
        <v>8340</v>
      </c>
      <c r="D1251" s="412">
        <f t="shared" si="19"/>
        <v>65.6912511111111</v>
      </c>
      <c r="E1251" s="398" t="s">
        <v>5902</v>
      </c>
      <c r="G1251" s="412">
        <v>61.77</v>
      </c>
    </row>
    <row r="1252" spans="1:7" ht="16.5">
      <c r="A1252" s="410" t="s">
        <v>4486</v>
      </c>
      <c r="B1252" s="411" t="s">
        <v>6456</v>
      </c>
      <c r="C1252" s="410" t="s">
        <v>8340</v>
      </c>
      <c r="D1252" s="412">
        <f t="shared" si="19"/>
        <v>298.45544296296293</v>
      </c>
      <c r="E1252" s="398" t="s">
        <v>5902</v>
      </c>
      <c r="G1252" s="412">
        <v>280.64</v>
      </c>
    </row>
    <row r="1253" spans="1:7" ht="16.5">
      <c r="A1253" s="410" t="s">
        <v>4487</v>
      </c>
      <c r="B1253" s="411" t="s">
        <v>6458</v>
      </c>
      <c r="C1253" s="410" t="s">
        <v>8340</v>
      </c>
      <c r="D1253" s="412">
        <f t="shared" si="19"/>
        <v>447.59808592592589</v>
      </c>
      <c r="E1253" s="398" t="s">
        <v>5902</v>
      </c>
      <c r="G1253" s="412">
        <v>420.88</v>
      </c>
    </row>
    <row r="1254" spans="1:7" ht="16.5">
      <c r="A1254" s="410" t="s">
        <v>4488</v>
      </c>
      <c r="B1254" s="411" t="s">
        <v>6460</v>
      </c>
      <c r="C1254" s="410" t="s">
        <v>8340</v>
      </c>
      <c r="D1254" s="412">
        <f t="shared" si="19"/>
        <v>191.10762222222223</v>
      </c>
      <c r="E1254" s="398" t="s">
        <v>5902</v>
      </c>
      <c r="G1254" s="412">
        <v>179.7</v>
      </c>
    </row>
    <row r="1255" spans="1:7" ht="14.25">
      <c r="A1255" s="410" t="s">
        <v>4489</v>
      </c>
      <c r="B1255" s="411" t="s">
        <v>7542</v>
      </c>
      <c r="C1255" s="410" t="s">
        <v>47</v>
      </c>
      <c r="D1255" s="412">
        <f t="shared" si="19"/>
        <v>89.268635555555548</v>
      </c>
      <c r="E1255" s="398" t="s">
        <v>5902</v>
      </c>
      <c r="G1255" s="412">
        <v>83.94</v>
      </c>
    </row>
    <row r="1256" spans="1:7" ht="14.25">
      <c r="A1256" s="410" t="s">
        <v>4490</v>
      </c>
      <c r="B1256" s="411" t="s">
        <v>7543</v>
      </c>
      <c r="C1256" s="410" t="s">
        <v>47</v>
      </c>
      <c r="D1256" s="412">
        <f t="shared" si="19"/>
        <v>84.908361481481478</v>
      </c>
      <c r="E1256" s="398" t="s">
        <v>5902</v>
      </c>
      <c r="G1256" s="412">
        <v>79.84</v>
      </c>
    </row>
    <row r="1257" spans="1:7" ht="14.25">
      <c r="A1257" s="410" t="s">
        <v>4491</v>
      </c>
      <c r="B1257" s="411" t="s">
        <v>7544</v>
      </c>
      <c r="C1257" s="410" t="s">
        <v>47</v>
      </c>
      <c r="D1257" s="412">
        <f t="shared" si="19"/>
        <v>160.19221555555555</v>
      </c>
      <c r="E1257" s="398" t="s">
        <v>5902</v>
      </c>
      <c r="G1257" s="412">
        <v>150.63</v>
      </c>
    </row>
    <row r="1258" spans="1:7" ht="14.25">
      <c r="A1258" s="410" t="s">
        <v>4492</v>
      </c>
      <c r="B1258" s="411" t="s">
        <v>7545</v>
      </c>
      <c r="C1258" s="410" t="s">
        <v>47</v>
      </c>
      <c r="D1258" s="412">
        <f t="shared" si="19"/>
        <v>138.44401925925925</v>
      </c>
      <c r="E1258" s="398" t="s">
        <v>5902</v>
      </c>
      <c r="G1258" s="412">
        <v>130.18</v>
      </c>
    </row>
    <row r="1259" spans="1:7" ht="14.25">
      <c r="A1259" s="410" t="s">
        <v>4493</v>
      </c>
      <c r="B1259" s="411" t="s">
        <v>7546</v>
      </c>
      <c r="C1259" s="410" t="s">
        <v>47</v>
      </c>
      <c r="D1259" s="412">
        <f t="shared" si="19"/>
        <v>137.24228518518521</v>
      </c>
      <c r="E1259" s="398" t="s">
        <v>5902</v>
      </c>
      <c r="G1259" s="412">
        <v>129.05000000000001</v>
      </c>
    </row>
    <row r="1260" spans="1:7" ht="14.25">
      <c r="A1260" s="410" t="s">
        <v>4494</v>
      </c>
      <c r="B1260" s="411" t="s">
        <v>7547</v>
      </c>
      <c r="C1260" s="410" t="s">
        <v>47</v>
      </c>
      <c r="D1260" s="412">
        <f t="shared" si="19"/>
        <v>219.17289851851854</v>
      </c>
      <c r="E1260" s="398" t="s">
        <v>5902</v>
      </c>
      <c r="G1260" s="412">
        <v>206.09</v>
      </c>
    </row>
    <row r="1261" spans="1:7" ht="14.25">
      <c r="A1261" s="410" t="s">
        <v>4495</v>
      </c>
      <c r="B1261" s="411" t="s">
        <v>7548</v>
      </c>
      <c r="C1261" s="410" t="s">
        <v>47</v>
      </c>
      <c r="D1261" s="412">
        <f t="shared" si="19"/>
        <v>189.86334888888888</v>
      </c>
      <c r="E1261" s="398" t="s">
        <v>5902</v>
      </c>
      <c r="G1261" s="412">
        <v>178.53</v>
      </c>
    </row>
    <row r="1262" spans="1:7" ht="14.25">
      <c r="A1262" s="410" t="s">
        <v>4496</v>
      </c>
      <c r="B1262" s="411" t="s">
        <v>7549</v>
      </c>
      <c r="C1262" s="410" t="s">
        <v>47</v>
      </c>
      <c r="D1262" s="412">
        <f t="shared" si="19"/>
        <v>255.35253851851851</v>
      </c>
      <c r="E1262" s="398" t="s">
        <v>5902</v>
      </c>
      <c r="G1262" s="412">
        <v>240.11</v>
      </c>
    </row>
    <row r="1263" spans="1:7" ht="14.25">
      <c r="A1263" s="410" t="s">
        <v>4497</v>
      </c>
      <c r="B1263" s="411" t="s">
        <v>7550</v>
      </c>
      <c r="C1263" s="410" t="s">
        <v>47</v>
      </c>
      <c r="D1263" s="412">
        <f t="shared" si="19"/>
        <v>268.49716962962964</v>
      </c>
      <c r="E1263" s="398" t="s">
        <v>5902</v>
      </c>
      <c r="G1263" s="412">
        <v>252.47</v>
      </c>
    </row>
    <row r="1264" spans="1:7" ht="14.25">
      <c r="A1264" s="410" t="s">
        <v>4498</v>
      </c>
      <c r="B1264" s="411" t="s">
        <v>7551</v>
      </c>
      <c r="C1264" s="410" t="s">
        <v>47</v>
      </c>
      <c r="D1264" s="412">
        <f t="shared" si="19"/>
        <v>374.82404814814817</v>
      </c>
      <c r="E1264" s="398" t="s">
        <v>5902</v>
      </c>
      <c r="G1264" s="412">
        <v>352.45</v>
      </c>
    </row>
    <row r="1265" spans="1:7" ht="14.25">
      <c r="A1265" s="410" t="s">
        <v>4499</v>
      </c>
      <c r="B1265" s="411" t="s">
        <v>7552</v>
      </c>
      <c r="C1265" s="410" t="s">
        <v>47</v>
      </c>
      <c r="D1265" s="412">
        <f t="shared" si="19"/>
        <v>331.35955999999999</v>
      </c>
      <c r="E1265" s="398" t="s">
        <v>5902</v>
      </c>
      <c r="G1265" s="412">
        <v>311.58</v>
      </c>
    </row>
    <row r="1266" spans="1:7" ht="14.25">
      <c r="A1266" s="410" t="s">
        <v>4500</v>
      </c>
      <c r="B1266" s="411" t="s">
        <v>7553</v>
      </c>
      <c r="C1266" s="410" t="s">
        <v>47</v>
      </c>
      <c r="D1266" s="412">
        <f t="shared" si="19"/>
        <v>361.33910296296295</v>
      </c>
      <c r="E1266" s="398" t="s">
        <v>5902</v>
      </c>
      <c r="G1266" s="412">
        <v>339.77</v>
      </c>
    </row>
    <row r="1267" spans="1:7" ht="14.25">
      <c r="A1267" s="410" t="s">
        <v>4501</v>
      </c>
      <c r="B1267" s="411" t="s">
        <v>7554</v>
      </c>
      <c r="C1267" s="410" t="s">
        <v>47</v>
      </c>
      <c r="D1267" s="412">
        <f t="shared" si="19"/>
        <v>522.02052000000003</v>
      </c>
      <c r="E1267" s="398" t="s">
        <v>5902</v>
      </c>
      <c r="G1267" s="412">
        <v>490.86</v>
      </c>
    </row>
    <row r="1268" spans="1:7" ht="14.25">
      <c r="A1268" s="410" t="s">
        <v>4502</v>
      </c>
      <c r="B1268" s="411" t="s">
        <v>7555</v>
      </c>
      <c r="C1268" s="410" t="s">
        <v>47</v>
      </c>
      <c r="D1268" s="412">
        <f t="shared" si="19"/>
        <v>705.15203111111111</v>
      </c>
      <c r="E1268" s="398" t="s">
        <v>5902</v>
      </c>
      <c r="G1268" s="412">
        <v>663.06</v>
      </c>
    </row>
    <row r="1269" spans="1:7" ht="14.25">
      <c r="A1269" s="410" t="s">
        <v>4503</v>
      </c>
      <c r="B1269" s="411" t="s">
        <v>7556</v>
      </c>
      <c r="C1269" s="410" t="s">
        <v>47</v>
      </c>
      <c r="D1269" s="412">
        <f t="shared" si="19"/>
        <v>75.283854074074085</v>
      </c>
      <c r="E1269" s="398" t="s">
        <v>5902</v>
      </c>
      <c r="G1269" s="412">
        <v>70.790000000000006</v>
      </c>
    </row>
    <row r="1270" spans="1:7" ht="14.25">
      <c r="A1270" s="410" t="s">
        <v>4504</v>
      </c>
      <c r="B1270" s="411" t="s">
        <v>7557</v>
      </c>
      <c r="C1270" s="410" t="s">
        <v>47</v>
      </c>
      <c r="D1270" s="412">
        <f t="shared" si="19"/>
        <v>87.450082222222221</v>
      </c>
      <c r="E1270" s="398" t="s">
        <v>5902</v>
      </c>
      <c r="G1270" s="412">
        <v>82.23</v>
      </c>
    </row>
    <row r="1271" spans="1:7" ht="14.25">
      <c r="A1271" s="410" t="s">
        <v>4505</v>
      </c>
      <c r="B1271" s="411" t="s">
        <v>7558</v>
      </c>
      <c r="C1271" s="410" t="s">
        <v>47</v>
      </c>
      <c r="D1271" s="412">
        <f t="shared" si="19"/>
        <v>98.77615999999999</v>
      </c>
      <c r="E1271" s="398" t="s">
        <v>5902</v>
      </c>
      <c r="G1271" s="412">
        <v>92.88</v>
      </c>
    </row>
    <row r="1272" spans="1:7" ht="14.25">
      <c r="A1272" s="410" t="s">
        <v>4506</v>
      </c>
      <c r="B1272" s="411" t="s">
        <v>7559</v>
      </c>
      <c r="C1272" s="410" t="s">
        <v>47</v>
      </c>
      <c r="D1272" s="412">
        <f t="shared" si="19"/>
        <v>134.96643481481482</v>
      </c>
      <c r="E1272" s="398" t="s">
        <v>5902</v>
      </c>
      <c r="G1272" s="412">
        <v>126.91</v>
      </c>
    </row>
    <row r="1273" spans="1:7" ht="14.25">
      <c r="A1273" s="410" t="s">
        <v>4507</v>
      </c>
      <c r="B1273" s="411" t="s">
        <v>7560</v>
      </c>
      <c r="C1273" s="410" t="s">
        <v>47</v>
      </c>
      <c r="D1273" s="412">
        <f t="shared" si="19"/>
        <v>165.3288311111111</v>
      </c>
      <c r="E1273" s="398" t="s">
        <v>5902</v>
      </c>
      <c r="G1273" s="412">
        <v>155.46</v>
      </c>
    </row>
    <row r="1274" spans="1:7" ht="14.25">
      <c r="A1274" s="410" t="s">
        <v>4508</v>
      </c>
      <c r="B1274" s="411" t="s">
        <v>7561</v>
      </c>
      <c r="C1274" s="410" t="s">
        <v>47</v>
      </c>
      <c r="D1274" s="412">
        <f t="shared" si="19"/>
        <v>275.49487777777779</v>
      </c>
      <c r="E1274" s="398" t="s">
        <v>5902</v>
      </c>
      <c r="G1274" s="412">
        <v>259.05</v>
      </c>
    </row>
    <row r="1275" spans="1:7" ht="14.25">
      <c r="A1275" s="410" t="s">
        <v>4509</v>
      </c>
      <c r="B1275" s="411" t="s">
        <v>7562</v>
      </c>
      <c r="C1275" s="410" t="s">
        <v>47</v>
      </c>
      <c r="D1275" s="412">
        <f t="shared" si="19"/>
        <v>418.89472074074069</v>
      </c>
      <c r="E1275" s="398" t="s">
        <v>5902</v>
      </c>
      <c r="G1275" s="412">
        <v>393.89</v>
      </c>
    </row>
    <row r="1276" spans="1:7" ht="16.5">
      <c r="A1276" s="410" t="s">
        <v>4510</v>
      </c>
      <c r="B1276" s="411" t="s">
        <v>6462</v>
      </c>
      <c r="C1276" s="410" t="s">
        <v>8340</v>
      </c>
      <c r="D1276" s="412">
        <f t="shared" si="19"/>
        <v>840.83099851851841</v>
      </c>
      <c r="E1276" s="398" t="s">
        <v>5902</v>
      </c>
      <c r="G1276" s="412">
        <v>790.64</v>
      </c>
    </row>
    <row r="1277" spans="1:7" ht="16.5">
      <c r="A1277" s="410" t="s">
        <v>4511</v>
      </c>
      <c r="B1277" s="411" t="s">
        <v>7563</v>
      </c>
      <c r="C1277" s="410" t="s">
        <v>8338</v>
      </c>
      <c r="D1277" s="412">
        <f t="shared" si="19"/>
        <v>172.64558370370369</v>
      </c>
      <c r="E1277" s="398" t="s">
        <v>5902</v>
      </c>
      <c r="G1277" s="412">
        <v>162.34</v>
      </c>
    </row>
    <row r="1278" spans="1:7" ht="16.5">
      <c r="A1278" s="410" t="s">
        <v>4512</v>
      </c>
      <c r="B1278" s="411" t="s">
        <v>6467</v>
      </c>
      <c r="C1278" s="410" t="s">
        <v>8338</v>
      </c>
      <c r="D1278" s="412">
        <f t="shared" si="19"/>
        <v>190.66096000000002</v>
      </c>
      <c r="E1278" s="398" t="s">
        <v>5902</v>
      </c>
      <c r="G1278" s="412">
        <v>179.28</v>
      </c>
    </row>
    <row r="1279" spans="1:7" ht="16.5">
      <c r="A1279" s="410" t="s">
        <v>4513</v>
      </c>
      <c r="B1279" s="411" t="s">
        <v>6788</v>
      </c>
      <c r="C1279" s="410" t="s">
        <v>8338</v>
      </c>
      <c r="D1279" s="412">
        <f t="shared" si="19"/>
        <v>226.17060666666666</v>
      </c>
      <c r="E1279" s="398" t="s">
        <v>5902</v>
      </c>
      <c r="G1279" s="412">
        <v>212.67</v>
      </c>
    </row>
    <row r="1280" spans="1:7" ht="28.5">
      <c r="A1280" s="410" t="s">
        <v>4514</v>
      </c>
      <c r="B1280" s="411" t="s">
        <v>6789</v>
      </c>
      <c r="C1280" s="410" t="s">
        <v>8338</v>
      </c>
      <c r="D1280" s="412">
        <f t="shared" si="19"/>
        <v>235.78447925925929</v>
      </c>
      <c r="E1280" s="398" t="s">
        <v>5902</v>
      </c>
      <c r="G1280" s="412">
        <v>221.71</v>
      </c>
    </row>
    <row r="1281" spans="1:7" ht="28.5">
      <c r="A1281" s="410" t="s">
        <v>4515</v>
      </c>
      <c r="B1281" s="411" t="s">
        <v>7564</v>
      </c>
      <c r="C1281" s="410" t="s">
        <v>8338</v>
      </c>
      <c r="D1281" s="412">
        <f t="shared" si="19"/>
        <v>283.07750074074073</v>
      </c>
      <c r="E1281" s="398" t="s">
        <v>5902</v>
      </c>
      <c r="G1281" s="412">
        <v>266.18</v>
      </c>
    </row>
    <row r="1282" spans="1:7" ht="28.5">
      <c r="A1282" s="410" t="s">
        <v>4516</v>
      </c>
      <c r="B1282" s="411" t="s">
        <v>7565</v>
      </c>
      <c r="C1282" s="410" t="s">
        <v>8338</v>
      </c>
      <c r="D1282" s="412">
        <f t="shared" si="19"/>
        <v>312.5359377777778</v>
      </c>
      <c r="E1282" s="398" t="s">
        <v>5902</v>
      </c>
      <c r="G1282" s="412">
        <v>293.88</v>
      </c>
    </row>
    <row r="1283" spans="1:7" ht="16.5">
      <c r="A1283" s="410" t="s">
        <v>4517</v>
      </c>
      <c r="B1283" s="411" t="s">
        <v>6793</v>
      </c>
      <c r="C1283" s="410" t="s">
        <v>8340</v>
      </c>
      <c r="D1283" s="412">
        <f t="shared" si="19"/>
        <v>630.14468222222217</v>
      </c>
      <c r="E1283" s="398" t="s">
        <v>5902</v>
      </c>
      <c r="G1283" s="412">
        <v>592.53</v>
      </c>
    </row>
    <row r="1284" spans="1:7" ht="16.5">
      <c r="A1284" s="410" t="s">
        <v>4518</v>
      </c>
      <c r="B1284" s="411" t="s">
        <v>6477</v>
      </c>
      <c r="C1284" s="410" t="s">
        <v>8340</v>
      </c>
      <c r="D1284" s="412">
        <f t="shared" si="19"/>
        <v>171.83733777777778</v>
      </c>
      <c r="E1284" s="398" t="s">
        <v>5902</v>
      </c>
      <c r="G1284" s="412">
        <v>161.58000000000001</v>
      </c>
    </row>
    <row r="1285" spans="1:7" ht="14.25">
      <c r="A1285" s="410" t="s">
        <v>4519</v>
      </c>
      <c r="B1285" s="411" t="s">
        <v>6576</v>
      </c>
      <c r="C1285" s="410" t="s">
        <v>47</v>
      </c>
      <c r="D1285" s="412">
        <f t="shared" si="19"/>
        <v>57.544982962962962</v>
      </c>
      <c r="E1285" s="398" t="s">
        <v>5902</v>
      </c>
      <c r="G1285" s="412">
        <v>54.11</v>
      </c>
    </row>
    <row r="1286" spans="1:7" ht="14.25">
      <c r="A1286" s="410" t="s">
        <v>4520</v>
      </c>
      <c r="B1286" s="411" t="s">
        <v>6577</v>
      </c>
      <c r="C1286" s="410" t="s">
        <v>47</v>
      </c>
      <c r="D1286" s="412">
        <f t="shared" si="19"/>
        <v>92.033687407407399</v>
      </c>
      <c r="E1286" s="398" t="s">
        <v>5902</v>
      </c>
      <c r="G1286" s="412">
        <v>86.54</v>
      </c>
    </row>
    <row r="1287" spans="1:7" ht="14.25">
      <c r="A1287" s="410" t="s">
        <v>4521</v>
      </c>
      <c r="B1287" s="411" t="s">
        <v>6578</v>
      </c>
      <c r="C1287" s="410" t="s">
        <v>47</v>
      </c>
      <c r="D1287" s="412">
        <f t="shared" si="19"/>
        <v>159.47968296296295</v>
      </c>
      <c r="E1287" s="398" t="s">
        <v>5902</v>
      </c>
      <c r="G1287" s="412">
        <v>149.96</v>
      </c>
    </row>
    <row r="1288" spans="1:7" ht="14.25">
      <c r="A1288" s="410" t="s">
        <v>4522</v>
      </c>
      <c r="B1288" s="411" t="s">
        <v>7566</v>
      </c>
      <c r="C1288" s="410" t="s">
        <v>47</v>
      </c>
      <c r="D1288" s="412">
        <f t="shared" si="19"/>
        <v>26.28926222222222</v>
      </c>
      <c r="E1288" s="398" t="s">
        <v>5902</v>
      </c>
      <c r="G1288" s="412">
        <v>24.72</v>
      </c>
    </row>
    <row r="1289" spans="1:7" ht="14.25">
      <c r="A1289" s="410" t="s">
        <v>4523</v>
      </c>
      <c r="B1289" s="411" t="s">
        <v>7567</v>
      </c>
      <c r="C1289" s="410" t="s">
        <v>47</v>
      </c>
      <c r="D1289" s="412">
        <f t="shared" si="19"/>
        <v>75.836864444444444</v>
      </c>
      <c r="E1289" s="398" t="s">
        <v>5902</v>
      </c>
      <c r="G1289" s="412">
        <v>71.31</v>
      </c>
    </row>
    <row r="1290" spans="1:7" ht="14.25">
      <c r="A1290" s="410" t="s">
        <v>4524</v>
      </c>
      <c r="B1290" s="411" t="s">
        <v>7568</v>
      </c>
      <c r="C1290" s="410" t="s">
        <v>47</v>
      </c>
      <c r="D1290" s="412">
        <f t="shared" si="19"/>
        <v>138.32703629629631</v>
      </c>
      <c r="E1290" s="398" t="s">
        <v>5902</v>
      </c>
      <c r="G1290" s="412">
        <v>130.07</v>
      </c>
    </row>
    <row r="1291" spans="1:7" ht="14.25">
      <c r="A1291" s="410" t="s">
        <v>4525</v>
      </c>
      <c r="B1291" s="411" t="s">
        <v>7569</v>
      </c>
      <c r="C1291" s="410" t="s">
        <v>688</v>
      </c>
      <c r="D1291" s="412">
        <f t="shared" si="19"/>
        <v>30.43684</v>
      </c>
      <c r="E1291" s="398" t="s">
        <v>5902</v>
      </c>
      <c r="G1291" s="412">
        <v>28.62</v>
      </c>
    </row>
    <row r="1292" spans="1:7" ht="16.5">
      <c r="A1292" s="410" t="s">
        <v>4526</v>
      </c>
      <c r="B1292" s="411" t="s">
        <v>7570</v>
      </c>
      <c r="C1292" s="410" t="s">
        <v>8338</v>
      </c>
      <c r="D1292" s="412">
        <f t="shared" ref="D1292:D1355" si="20">((G1292*100)/135)*1.4357</f>
        <v>5.5620081481481485</v>
      </c>
      <c r="E1292" s="398" t="s">
        <v>5902</v>
      </c>
      <c r="G1292" s="412">
        <v>5.23</v>
      </c>
    </row>
    <row r="1293" spans="1:7" ht="16.5">
      <c r="A1293" s="410" t="s">
        <v>4527</v>
      </c>
      <c r="B1293" s="411" t="s">
        <v>7571</v>
      </c>
      <c r="C1293" s="410" t="s">
        <v>8338</v>
      </c>
      <c r="D1293" s="412">
        <f t="shared" si="20"/>
        <v>5.9448614814814817</v>
      </c>
      <c r="E1293" s="398" t="s">
        <v>5902</v>
      </c>
      <c r="G1293" s="412">
        <v>5.59</v>
      </c>
    </row>
    <row r="1294" spans="1:7" ht="16.5">
      <c r="A1294" s="410" t="s">
        <v>4528</v>
      </c>
      <c r="B1294" s="411" t="s">
        <v>7572</v>
      </c>
      <c r="C1294" s="410" t="s">
        <v>8338</v>
      </c>
      <c r="D1294" s="412">
        <f t="shared" si="20"/>
        <v>6.7956466666666664</v>
      </c>
      <c r="E1294" s="398" t="s">
        <v>5902</v>
      </c>
      <c r="G1294" s="412">
        <v>6.39</v>
      </c>
    </row>
    <row r="1295" spans="1:7" ht="16.5">
      <c r="A1295" s="410" t="s">
        <v>4529</v>
      </c>
      <c r="B1295" s="411" t="s">
        <v>6515</v>
      </c>
      <c r="C1295" s="410" t="s">
        <v>8338</v>
      </c>
      <c r="D1295" s="412">
        <f t="shared" si="20"/>
        <v>7.401831111111111</v>
      </c>
      <c r="E1295" s="398" t="s">
        <v>5902</v>
      </c>
      <c r="G1295" s="412">
        <v>6.96</v>
      </c>
    </row>
    <row r="1296" spans="1:7" ht="16.5">
      <c r="A1296" s="410" t="s">
        <v>4530</v>
      </c>
      <c r="B1296" s="411" t="s">
        <v>6516</v>
      </c>
      <c r="C1296" s="410" t="s">
        <v>8338</v>
      </c>
      <c r="D1296" s="412">
        <f t="shared" si="20"/>
        <v>8.8800703703703707</v>
      </c>
      <c r="E1296" s="398" t="s">
        <v>5902</v>
      </c>
      <c r="G1296" s="412">
        <v>8.35</v>
      </c>
    </row>
    <row r="1297" spans="1:7" ht="16.5">
      <c r="A1297" s="410" t="s">
        <v>4531</v>
      </c>
      <c r="B1297" s="411" t="s">
        <v>6517</v>
      </c>
      <c r="C1297" s="410" t="s">
        <v>8338</v>
      </c>
      <c r="D1297" s="412">
        <f t="shared" si="20"/>
        <v>10.326405185185186</v>
      </c>
      <c r="E1297" s="398" t="s">
        <v>5902</v>
      </c>
      <c r="G1297" s="412">
        <v>9.7100000000000009</v>
      </c>
    </row>
    <row r="1298" spans="1:7" ht="16.5">
      <c r="A1298" s="410" t="s">
        <v>4532</v>
      </c>
      <c r="B1298" s="411" t="s">
        <v>6518</v>
      </c>
      <c r="C1298" s="410" t="s">
        <v>8338</v>
      </c>
      <c r="D1298" s="412">
        <f t="shared" si="20"/>
        <v>13.250979259259259</v>
      </c>
      <c r="E1298" s="398" t="s">
        <v>5902</v>
      </c>
      <c r="G1298" s="412">
        <v>12.46</v>
      </c>
    </row>
    <row r="1299" spans="1:7" ht="16.5">
      <c r="A1299" s="410" t="s">
        <v>4533</v>
      </c>
      <c r="B1299" s="411" t="s">
        <v>6519</v>
      </c>
      <c r="C1299" s="410" t="s">
        <v>8338</v>
      </c>
      <c r="D1299" s="412">
        <f t="shared" si="20"/>
        <v>16.164918518518519</v>
      </c>
      <c r="E1299" s="398" t="s">
        <v>5902</v>
      </c>
      <c r="G1299" s="412">
        <v>15.2</v>
      </c>
    </row>
    <row r="1300" spans="1:7" ht="16.5">
      <c r="A1300" s="410" t="s">
        <v>4534</v>
      </c>
      <c r="B1300" s="411" t="s">
        <v>6520</v>
      </c>
      <c r="C1300" s="410" t="s">
        <v>8338</v>
      </c>
      <c r="D1300" s="412">
        <f t="shared" si="20"/>
        <v>19.100127407407406</v>
      </c>
      <c r="E1300" s="398" t="s">
        <v>5902</v>
      </c>
      <c r="G1300" s="412">
        <v>17.96</v>
      </c>
    </row>
    <row r="1301" spans="1:7" ht="16.5">
      <c r="A1301" s="410" t="s">
        <v>4535</v>
      </c>
      <c r="B1301" s="411" t="s">
        <v>7573</v>
      </c>
      <c r="C1301" s="410" t="s">
        <v>8338</v>
      </c>
      <c r="D1301" s="412">
        <f t="shared" si="20"/>
        <v>7.5932577777777777</v>
      </c>
      <c r="E1301" s="398" t="s">
        <v>5902</v>
      </c>
      <c r="G1301" s="412">
        <v>7.14</v>
      </c>
    </row>
    <row r="1302" spans="1:7" ht="16.5">
      <c r="A1302" s="410" t="s">
        <v>4536</v>
      </c>
      <c r="B1302" s="411" t="s">
        <v>7574</v>
      </c>
      <c r="C1302" s="410" t="s">
        <v>8338</v>
      </c>
      <c r="D1302" s="412">
        <f t="shared" si="20"/>
        <v>11.645122222222222</v>
      </c>
      <c r="E1302" s="398" t="s">
        <v>5902</v>
      </c>
      <c r="G1302" s="412">
        <v>10.95</v>
      </c>
    </row>
    <row r="1303" spans="1:7" ht="14.25">
      <c r="A1303" s="410" t="s">
        <v>4537</v>
      </c>
      <c r="B1303" s="411" t="s">
        <v>6525</v>
      </c>
      <c r="C1303" s="410" t="s">
        <v>688</v>
      </c>
      <c r="D1303" s="412">
        <f t="shared" si="20"/>
        <v>53.578197037037036</v>
      </c>
      <c r="E1303" s="398" t="s">
        <v>5902</v>
      </c>
      <c r="G1303" s="412">
        <v>50.38</v>
      </c>
    </row>
    <row r="1304" spans="1:7" ht="16.5">
      <c r="A1304" s="410" t="s">
        <v>4538</v>
      </c>
      <c r="B1304" s="411" t="s">
        <v>7575</v>
      </c>
      <c r="C1304" s="410" t="s">
        <v>8340</v>
      </c>
      <c r="D1304" s="412">
        <f t="shared" si="20"/>
        <v>175.62333185185184</v>
      </c>
      <c r="E1304" s="398" t="s">
        <v>5902</v>
      </c>
      <c r="G1304" s="412">
        <v>165.14</v>
      </c>
    </row>
    <row r="1305" spans="1:7" ht="16.5">
      <c r="A1305" s="410" t="s">
        <v>4539</v>
      </c>
      <c r="B1305" s="411" t="s">
        <v>6493</v>
      </c>
      <c r="C1305" s="410" t="s">
        <v>8340</v>
      </c>
      <c r="D1305" s="412">
        <f t="shared" si="20"/>
        <v>149.99342814814813</v>
      </c>
      <c r="E1305" s="398" t="s">
        <v>5902</v>
      </c>
      <c r="G1305" s="412">
        <v>141.04</v>
      </c>
    </row>
    <row r="1306" spans="1:7" ht="16.5">
      <c r="A1306" s="410" t="s">
        <v>4540</v>
      </c>
      <c r="B1306" s="411" t="s">
        <v>7576</v>
      </c>
      <c r="C1306" s="410" t="s">
        <v>8340</v>
      </c>
      <c r="D1306" s="412">
        <f t="shared" si="20"/>
        <v>125.49081481481481</v>
      </c>
      <c r="E1306" s="398" t="s">
        <v>5902</v>
      </c>
      <c r="G1306" s="412">
        <v>118</v>
      </c>
    </row>
    <row r="1307" spans="1:7" ht="14.25">
      <c r="A1307" s="410" t="s">
        <v>4541</v>
      </c>
      <c r="B1307" s="411" t="s">
        <v>7577</v>
      </c>
      <c r="C1307" s="410" t="s">
        <v>688</v>
      </c>
      <c r="D1307" s="412">
        <f t="shared" si="20"/>
        <v>47.484448148148154</v>
      </c>
      <c r="E1307" s="398" t="s">
        <v>5902</v>
      </c>
      <c r="G1307" s="412">
        <v>44.65</v>
      </c>
    </row>
    <row r="1308" spans="1:7" ht="14.25">
      <c r="A1308" s="410" t="s">
        <v>4542</v>
      </c>
      <c r="B1308" s="411" t="s">
        <v>6587</v>
      </c>
      <c r="C1308" s="410" t="s">
        <v>688</v>
      </c>
      <c r="D1308" s="412">
        <f t="shared" si="20"/>
        <v>49.026496296296294</v>
      </c>
      <c r="E1308" s="398" t="s">
        <v>5902</v>
      </c>
      <c r="G1308" s="412">
        <v>46.1</v>
      </c>
    </row>
    <row r="1309" spans="1:7" ht="14.25">
      <c r="A1309" s="410" t="s">
        <v>4543</v>
      </c>
      <c r="B1309" s="411" t="s">
        <v>6588</v>
      </c>
      <c r="C1309" s="410" t="s">
        <v>688</v>
      </c>
      <c r="D1309" s="412">
        <f t="shared" si="20"/>
        <v>26.225453333333331</v>
      </c>
      <c r="E1309" s="398" t="s">
        <v>5902</v>
      </c>
      <c r="G1309" s="412">
        <v>24.66</v>
      </c>
    </row>
    <row r="1310" spans="1:7" ht="14.25">
      <c r="A1310" s="410" t="s">
        <v>4544</v>
      </c>
      <c r="B1310" s="411" t="s">
        <v>7578</v>
      </c>
      <c r="C1310" s="410" t="s">
        <v>688</v>
      </c>
      <c r="D1310" s="412">
        <f t="shared" si="20"/>
        <v>27.405917777777777</v>
      </c>
      <c r="E1310" s="398" t="s">
        <v>5902</v>
      </c>
      <c r="G1310" s="412">
        <v>25.77</v>
      </c>
    </row>
    <row r="1311" spans="1:7" ht="14.25">
      <c r="A1311" s="410" t="s">
        <v>4545</v>
      </c>
      <c r="B1311" s="411" t="s">
        <v>7239</v>
      </c>
      <c r="C1311" s="410" t="s">
        <v>47</v>
      </c>
      <c r="D1311" s="412">
        <f t="shared" si="20"/>
        <v>66.286800740740745</v>
      </c>
      <c r="E1311" s="398" t="s">
        <v>5902</v>
      </c>
      <c r="G1311" s="412">
        <v>62.33</v>
      </c>
    </row>
    <row r="1312" spans="1:7" ht="14.25">
      <c r="A1312" s="410" t="s">
        <v>4546</v>
      </c>
      <c r="B1312" s="411" t="s">
        <v>7579</v>
      </c>
      <c r="C1312" s="410" t="s">
        <v>688</v>
      </c>
      <c r="D1312" s="412">
        <f t="shared" si="20"/>
        <v>23.545479999999998</v>
      </c>
      <c r="E1312" s="398" t="s">
        <v>5902</v>
      </c>
      <c r="G1312" s="412">
        <v>22.14</v>
      </c>
    </row>
    <row r="1313" spans="1:7" ht="14.25">
      <c r="A1313" s="410" t="s">
        <v>4547</v>
      </c>
      <c r="B1313" s="411" t="s">
        <v>7580</v>
      </c>
      <c r="C1313" s="410" t="s">
        <v>47</v>
      </c>
      <c r="D1313" s="412">
        <f t="shared" si="20"/>
        <v>131.48885037037036</v>
      </c>
      <c r="E1313" s="398" t="s">
        <v>5902</v>
      </c>
      <c r="G1313" s="412">
        <v>123.64</v>
      </c>
    </row>
    <row r="1314" spans="1:7" ht="14.25">
      <c r="A1314" s="410" t="s">
        <v>4548</v>
      </c>
      <c r="B1314" s="411" t="s">
        <v>7581</v>
      </c>
      <c r="C1314" s="410" t="s">
        <v>47</v>
      </c>
      <c r="D1314" s="412">
        <f t="shared" si="20"/>
        <v>79.686667407407427</v>
      </c>
      <c r="E1314" s="398" t="s">
        <v>5902</v>
      </c>
      <c r="G1314" s="412">
        <v>74.930000000000007</v>
      </c>
    </row>
    <row r="1315" spans="1:7" ht="14.25">
      <c r="A1315" s="410" t="s">
        <v>4549</v>
      </c>
      <c r="B1315" s="411" t="s">
        <v>7582</v>
      </c>
      <c r="C1315" s="410" t="s">
        <v>47</v>
      </c>
      <c r="D1315" s="412">
        <f t="shared" si="20"/>
        <v>293.51025407407406</v>
      </c>
      <c r="E1315" s="398" t="s">
        <v>5902</v>
      </c>
      <c r="G1315" s="412">
        <v>275.99</v>
      </c>
    </row>
    <row r="1316" spans="1:7" ht="14.25">
      <c r="A1316" s="410" t="s">
        <v>4550</v>
      </c>
      <c r="B1316" s="411" t="s">
        <v>7583</v>
      </c>
      <c r="C1316" s="410" t="s">
        <v>47</v>
      </c>
      <c r="D1316" s="412">
        <f t="shared" si="20"/>
        <v>45.963669629629628</v>
      </c>
      <c r="E1316" s="398" t="s">
        <v>5902</v>
      </c>
      <c r="G1316" s="412">
        <v>43.22</v>
      </c>
    </row>
    <row r="1317" spans="1:7" ht="28.5">
      <c r="A1317" s="410" t="s">
        <v>4551</v>
      </c>
      <c r="B1317" s="411" t="s">
        <v>7584</v>
      </c>
      <c r="C1317" s="410" t="s">
        <v>60</v>
      </c>
      <c r="D1317" s="412">
        <f t="shared" si="20"/>
        <v>26.523228148148149</v>
      </c>
      <c r="E1317" s="398" t="s">
        <v>5902</v>
      </c>
      <c r="G1317" s="412">
        <v>24.94</v>
      </c>
    </row>
    <row r="1318" spans="1:7" ht="14.25">
      <c r="A1318" s="410" t="s">
        <v>4552</v>
      </c>
      <c r="B1318" s="411" t="s">
        <v>7585</v>
      </c>
      <c r="C1318" s="410" t="s">
        <v>60</v>
      </c>
      <c r="D1318" s="412">
        <f t="shared" si="20"/>
        <v>27.416552592592591</v>
      </c>
      <c r="E1318" s="398" t="s">
        <v>5902</v>
      </c>
      <c r="G1318" s="412">
        <v>25.78</v>
      </c>
    </row>
    <row r="1319" spans="1:7" ht="14.25">
      <c r="A1319" s="410" t="s">
        <v>4553</v>
      </c>
      <c r="B1319" s="411" t="s">
        <v>7201</v>
      </c>
      <c r="C1319" s="410" t="s">
        <v>60</v>
      </c>
      <c r="D1319" s="412">
        <f t="shared" si="20"/>
        <v>80.175868888888886</v>
      </c>
      <c r="E1319" s="398" t="s">
        <v>5902</v>
      </c>
      <c r="G1319" s="412">
        <v>75.39</v>
      </c>
    </row>
    <row r="1320" spans="1:7" ht="14.25">
      <c r="A1320" s="410" t="s">
        <v>4554</v>
      </c>
      <c r="B1320" s="411" t="s">
        <v>7586</v>
      </c>
      <c r="C1320" s="410" t="s">
        <v>60</v>
      </c>
      <c r="D1320" s="412">
        <f t="shared" si="20"/>
        <v>52.865664444444441</v>
      </c>
      <c r="E1320" s="398" t="s">
        <v>5902</v>
      </c>
      <c r="G1320" s="412">
        <v>49.71</v>
      </c>
    </row>
    <row r="1321" spans="1:7" ht="14.25">
      <c r="A1321" s="410" t="s">
        <v>4555</v>
      </c>
      <c r="B1321" s="411" t="s">
        <v>7587</v>
      </c>
      <c r="C1321" s="410" t="s">
        <v>60</v>
      </c>
      <c r="D1321" s="412">
        <f t="shared" si="20"/>
        <v>55.747699259259257</v>
      </c>
      <c r="E1321" s="398" t="s">
        <v>5902</v>
      </c>
      <c r="G1321" s="412">
        <v>52.42</v>
      </c>
    </row>
    <row r="1322" spans="1:7" ht="14.25">
      <c r="A1322" s="410" t="s">
        <v>4556</v>
      </c>
      <c r="B1322" s="411" t="s">
        <v>7205</v>
      </c>
      <c r="C1322" s="410" t="s">
        <v>60</v>
      </c>
      <c r="D1322" s="412">
        <f t="shared" si="20"/>
        <v>24.460074074074075</v>
      </c>
      <c r="E1322" s="398" t="s">
        <v>5902</v>
      </c>
      <c r="G1322" s="412">
        <v>23</v>
      </c>
    </row>
    <row r="1323" spans="1:7" ht="14.25">
      <c r="A1323" s="410" t="s">
        <v>4557</v>
      </c>
      <c r="B1323" s="411" t="s">
        <v>7207</v>
      </c>
      <c r="C1323" s="410" t="s">
        <v>60</v>
      </c>
      <c r="D1323" s="412">
        <f t="shared" si="20"/>
        <v>20.727254074074072</v>
      </c>
      <c r="E1323" s="398" t="s">
        <v>5902</v>
      </c>
      <c r="G1323" s="412">
        <v>19.489999999999998</v>
      </c>
    </row>
    <row r="1324" spans="1:7" ht="16.5">
      <c r="A1324" s="410" t="s">
        <v>7588</v>
      </c>
      <c r="B1324" s="411" t="s">
        <v>7589</v>
      </c>
      <c r="C1324" s="410" t="s">
        <v>8338</v>
      </c>
      <c r="D1324" s="412">
        <f t="shared" si="20"/>
        <v>29.128757777777775</v>
      </c>
      <c r="E1324" s="398" t="s">
        <v>5902</v>
      </c>
      <c r="G1324" s="412">
        <v>27.39</v>
      </c>
    </row>
    <row r="1325" spans="1:7" ht="16.5">
      <c r="A1325" s="410" t="s">
        <v>4558</v>
      </c>
      <c r="B1325" s="411" t="s">
        <v>7189</v>
      </c>
      <c r="C1325" s="410" t="s">
        <v>8338</v>
      </c>
      <c r="D1325" s="412">
        <f t="shared" si="20"/>
        <v>27.044334074074076</v>
      </c>
      <c r="E1325" s="398" t="s">
        <v>5902</v>
      </c>
      <c r="G1325" s="412">
        <v>25.43</v>
      </c>
    </row>
    <row r="1326" spans="1:7" ht="16.5">
      <c r="A1326" s="410" t="s">
        <v>4559</v>
      </c>
      <c r="B1326" s="411" t="s">
        <v>7590</v>
      </c>
      <c r="C1326" s="410" t="s">
        <v>8338</v>
      </c>
      <c r="D1326" s="412">
        <f t="shared" si="20"/>
        <v>33.64855407407407</v>
      </c>
      <c r="E1326" s="398" t="s">
        <v>5902</v>
      </c>
      <c r="G1326" s="412">
        <v>31.64</v>
      </c>
    </row>
    <row r="1327" spans="1:7" ht="16.5">
      <c r="A1327" s="410" t="s">
        <v>4560</v>
      </c>
      <c r="B1327" s="411" t="s">
        <v>7591</v>
      </c>
      <c r="C1327" s="410" t="s">
        <v>8338</v>
      </c>
      <c r="D1327" s="412">
        <f t="shared" si="20"/>
        <v>63.394131111111115</v>
      </c>
      <c r="E1327" s="398" t="s">
        <v>5902</v>
      </c>
      <c r="G1327" s="412">
        <v>59.61</v>
      </c>
    </row>
    <row r="1328" spans="1:7" ht="16.5">
      <c r="A1328" s="410" t="s">
        <v>4561</v>
      </c>
      <c r="B1328" s="411" t="s">
        <v>7592</v>
      </c>
      <c r="C1328" s="410" t="s">
        <v>8338</v>
      </c>
      <c r="D1328" s="412">
        <f t="shared" si="20"/>
        <v>71.210719999999995</v>
      </c>
      <c r="E1328" s="398" t="s">
        <v>5902</v>
      </c>
      <c r="G1328" s="412">
        <v>66.959999999999994</v>
      </c>
    </row>
    <row r="1329" spans="1:7" ht="16.5">
      <c r="A1329" s="410" t="s">
        <v>4562</v>
      </c>
      <c r="B1329" s="411" t="s">
        <v>7593</v>
      </c>
      <c r="C1329" s="410" t="s">
        <v>8338</v>
      </c>
      <c r="D1329" s="412">
        <f t="shared" si="20"/>
        <v>34.222834074074079</v>
      </c>
      <c r="E1329" s="398" t="s">
        <v>5902</v>
      </c>
      <c r="G1329" s="412">
        <v>32.18</v>
      </c>
    </row>
    <row r="1330" spans="1:7" ht="16.5">
      <c r="A1330" s="410" t="s">
        <v>4563</v>
      </c>
      <c r="B1330" s="411" t="s">
        <v>7594</v>
      </c>
      <c r="C1330" s="410" t="s">
        <v>8338</v>
      </c>
      <c r="D1330" s="412">
        <f t="shared" si="20"/>
        <v>54.971357777777783</v>
      </c>
      <c r="E1330" s="398" t="s">
        <v>5902</v>
      </c>
      <c r="G1330" s="412">
        <v>51.69</v>
      </c>
    </row>
    <row r="1331" spans="1:7" ht="16.5">
      <c r="A1331" s="410" t="s">
        <v>4564</v>
      </c>
      <c r="B1331" s="411" t="s">
        <v>7166</v>
      </c>
      <c r="C1331" s="410" t="s">
        <v>8338</v>
      </c>
      <c r="D1331" s="412">
        <f t="shared" si="20"/>
        <v>74.92227037037037</v>
      </c>
      <c r="E1331" s="398" t="s">
        <v>5902</v>
      </c>
      <c r="G1331" s="412">
        <v>70.45</v>
      </c>
    </row>
    <row r="1332" spans="1:7" ht="16.5">
      <c r="A1332" s="410" t="s">
        <v>4565</v>
      </c>
      <c r="B1332" s="411" t="s">
        <v>7595</v>
      </c>
      <c r="C1332" s="410" t="s">
        <v>8338</v>
      </c>
      <c r="D1332" s="412">
        <f t="shared" si="20"/>
        <v>64.138568148148153</v>
      </c>
      <c r="E1332" s="398" t="s">
        <v>5902</v>
      </c>
      <c r="G1332" s="412">
        <v>60.31</v>
      </c>
    </row>
    <row r="1333" spans="1:7" ht="16.5">
      <c r="A1333" s="410" t="s">
        <v>4566</v>
      </c>
      <c r="B1333" s="411" t="s">
        <v>7596</v>
      </c>
      <c r="C1333" s="410" t="s">
        <v>8338</v>
      </c>
      <c r="D1333" s="412">
        <f t="shared" si="20"/>
        <v>93.660814074074082</v>
      </c>
      <c r="E1333" s="398" t="s">
        <v>5902</v>
      </c>
      <c r="G1333" s="412">
        <v>88.07</v>
      </c>
    </row>
    <row r="1334" spans="1:7" ht="16.5">
      <c r="A1334" s="410" t="s">
        <v>4567</v>
      </c>
      <c r="B1334" s="411" t="s">
        <v>7597</v>
      </c>
      <c r="C1334" s="410" t="s">
        <v>8338</v>
      </c>
      <c r="D1334" s="412">
        <f t="shared" si="20"/>
        <v>966.68339703703703</v>
      </c>
      <c r="E1334" s="398" t="s">
        <v>5902</v>
      </c>
      <c r="G1334" s="412">
        <v>908.98</v>
      </c>
    </row>
    <row r="1335" spans="1:7" ht="16.5">
      <c r="A1335" s="410" t="s">
        <v>4568</v>
      </c>
      <c r="B1335" s="411" t="s">
        <v>7598</v>
      </c>
      <c r="C1335" s="410" t="s">
        <v>8338</v>
      </c>
      <c r="D1335" s="412">
        <f t="shared" si="20"/>
        <v>1507.7189659259257</v>
      </c>
      <c r="E1335" s="398" t="s">
        <v>5902</v>
      </c>
      <c r="G1335" s="412">
        <v>1417.72</v>
      </c>
    </row>
    <row r="1336" spans="1:7" ht="16.5">
      <c r="A1336" s="410" t="s">
        <v>4569</v>
      </c>
      <c r="B1336" s="411" t="s">
        <v>7599</v>
      </c>
      <c r="C1336" s="410" t="s">
        <v>8338</v>
      </c>
      <c r="D1336" s="412">
        <f t="shared" si="20"/>
        <v>1700.7302199999999</v>
      </c>
      <c r="E1336" s="398" t="s">
        <v>5902</v>
      </c>
      <c r="G1336" s="412">
        <v>1599.21</v>
      </c>
    </row>
    <row r="1337" spans="1:7" ht="14.25">
      <c r="A1337" s="410" t="s">
        <v>4570</v>
      </c>
      <c r="B1337" s="411" t="s">
        <v>7600</v>
      </c>
      <c r="C1337" s="410" t="s">
        <v>60</v>
      </c>
      <c r="D1337" s="412">
        <f t="shared" si="20"/>
        <v>822.60292592592589</v>
      </c>
      <c r="E1337" s="398" t="s">
        <v>5902</v>
      </c>
      <c r="G1337" s="412">
        <v>773.5</v>
      </c>
    </row>
    <row r="1338" spans="1:7" ht="14.25">
      <c r="A1338" s="410" t="s">
        <v>4571</v>
      </c>
      <c r="B1338" s="411" t="s">
        <v>7601</v>
      </c>
      <c r="C1338" s="410" t="s">
        <v>60</v>
      </c>
      <c r="D1338" s="412">
        <f t="shared" si="20"/>
        <v>516.78819111111113</v>
      </c>
      <c r="E1338" s="398" t="s">
        <v>5902</v>
      </c>
      <c r="G1338" s="412">
        <v>485.94</v>
      </c>
    </row>
    <row r="1339" spans="1:7" ht="14.25">
      <c r="A1339" s="410" t="s">
        <v>4572</v>
      </c>
      <c r="B1339" s="411" t="s">
        <v>7602</v>
      </c>
      <c r="C1339" s="410" t="s">
        <v>60</v>
      </c>
      <c r="D1339" s="412">
        <f t="shared" si="20"/>
        <v>516.78819111111113</v>
      </c>
      <c r="E1339" s="398" t="s">
        <v>5902</v>
      </c>
      <c r="G1339" s="412">
        <v>485.94</v>
      </c>
    </row>
    <row r="1340" spans="1:7" ht="14.25">
      <c r="A1340" s="410" t="s">
        <v>4573</v>
      </c>
      <c r="B1340" s="411" t="s">
        <v>7603</v>
      </c>
      <c r="C1340" s="410" t="s">
        <v>60</v>
      </c>
      <c r="D1340" s="412">
        <f t="shared" si="20"/>
        <v>1903.3766162962963</v>
      </c>
      <c r="E1340" s="398" t="s">
        <v>5902</v>
      </c>
      <c r="G1340" s="412">
        <v>1789.76</v>
      </c>
    </row>
    <row r="1341" spans="1:7" ht="14.25">
      <c r="A1341" s="410" t="s">
        <v>4574</v>
      </c>
      <c r="B1341" s="411" t="s">
        <v>7604</v>
      </c>
      <c r="C1341" s="410" t="s">
        <v>47</v>
      </c>
      <c r="D1341" s="412">
        <f t="shared" si="20"/>
        <v>343.61086666666671</v>
      </c>
      <c r="E1341" s="398" t="s">
        <v>5902</v>
      </c>
      <c r="G1341" s="412">
        <v>323.10000000000002</v>
      </c>
    </row>
    <row r="1342" spans="1:7" ht="14.25">
      <c r="A1342" s="410" t="s">
        <v>4575</v>
      </c>
      <c r="B1342" s="411" t="s">
        <v>7605</v>
      </c>
      <c r="C1342" s="410" t="s">
        <v>60</v>
      </c>
      <c r="D1342" s="412">
        <f t="shared" si="20"/>
        <v>162.51060518518517</v>
      </c>
      <c r="E1342" s="398" t="s">
        <v>5902</v>
      </c>
      <c r="G1342" s="412">
        <v>152.81</v>
      </c>
    </row>
    <row r="1343" spans="1:7" ht="16.5">
      <c r="A1343" s="410" t="s">
        <v>4576</v>
      </c>
      <c r="B1343" s="411" t="s">
        <v>7297</v>
      </c>
      <c r="C1343" s="410" t="s">
        <v>8338</v>
      </c>
      <c r="D1343" s="412">
        <f t="shared" si="20"/>
        <v>10.294500740740741</v>
      </c>
      <c r="E1343" s="398" t="s">
        <v>5902</v>
      </c>
      <c r="G1343" s="412">
        <v>9.68</v>
      </c>
    </row>
    <row r="1344" spans="1:7" ht="16.5">
      <c r="A1344" s="410" t="s">
        <v>4577</v>
      </c>
      <c r="B1344" s="411" t="s">
        <v>7606</v>
      </c>
      <c r="C1344" s="410" t="s">
        <v>8338</v>
      </c>
      <c r="D1344" s="412">
        <f t="shared" si="20"/>
        <v>11.623852592592593</v>
      </c>
      <c r="E1344" s="398" t="s">
        <v>5902</v>
      </c>
      <c r="G1344" s="412">
        <v>10.93</v>
      </c>
    </row>
    <row r="1345" spans="1:7" ht="14.25">
      <c r="A1345" s="410" t="s">
        <v>4578</v>
      </c>
      <c r="B1345" s="411" t="s">
        <v>7315</v>
      </c>
      <c r="C1345" s="410" t="s">
        <v>128</v>
      </c>
      <c r="D1345" s="412">
        <f t="shared" si="20"/>
        <v>4729.9508718518509</v>
      </c>
      <c r="E1345" s="398" t="s">
        <v>5902</v>
      </c>
      <c r="G1345" s="412">
        <v>4447.6099999999997</v>
      </c>
    </row>
    <row r="1346" spans="1:7" ht="14.25">
      <c r="A1346" s="410" t="s">
        <v>4579</v>
      </c>
      <c r="B1346" s="411" t="s">
        <v>7607</v>
      </c>
      <c r="C1346" s="410" t="s">
        <v>128</v>
      </c>
      <c r="D1346" s="412">
        <f t="shared" si="20"/>
        <v>1693.6155288888888</v>
      </c>
      <c r="E1346" s="398" t="s">
        <v>5902</v>
      </c>
      <c r="G1346" s="412">
        <v>1592.52</v>
      </c>
    </row>
    <row r="1347" spans="1:7" ht="14.25">
      <c r="A1347" s="410" t="s">
        <v>4580</v>
      </c>
      <c r="B1347" s="411" t="s">
        <v>7608</v>
      </c>
      <c r="C1347" s="410" t="s">
        <v>128</v>
      </c>
      <c r="D1347" s="412">
        <f t="shared" si="20"/>
        <v>8442.2137748148143</v>
      </c>
      <c r="E1347" s="398" t="s">
        <v>5902</v>
      </c>
      <c r="G1347" s="412">
        <v>7938.28</v>
      </c>
    </row>
    <row r="1348" spans="1:7" ht="16.5">
      <c r="A1348" s="410" t="s">
        <v>4581</v>
      </c>
      <c r="B1348" s="411" t="s">
        <v>7609</v>
      </c>
      <c r="C1348" s="410" t="s">
        <v>8338</v>
      </c>
      <c r="D1348" s="412">
        <f t="shared" si="20"/>
        <v>0.57428000000000001</v>
      </c>
      <c r="E1348" s="398" t="s">
        <v>5902</v>
      </c>
      <c r="G1348" s="412">
        <v>0.54</v>
      </c>
    </row>
    <row r="1349" spans="1:7" ht="14.25">
      <c r="A1349" s="410" t="s">
        <v>4582</v>
      </c>
      <c r="B1349" s="411" t="s">
        <v>7610</v>
      </c>
      <c r="C1349" s="410" t="s">
        <v>128</v>
      </c>
      <c r="D1349" s="412">
        <f t="shared" si="20"/>
        <v>8806.9134792592577</v>
      </c>
      <c r="E1349" s="398" t="s">
        <v>5902</v>
      </c>
      <c r="G1349" s="412">
        <v>8281.2099999999991</v>
      </c>
    </row>
    <row r="1350" spans="1:7" ht="14.25">
      <c r="A1350" s="410" t="s">
        <v>4583</v>
      </c>
      <c r="B1350" s="411" t="s">
        <v>7611</v>
      </c>
      <c r="C1350" s="410" t="s">
        <v>128</v>
      </c>
      <c r="D1350" s="412">
        <f t="shared" si="20"/>
        <v>2231.9498548148144</v>
      </c>
      <c r="E1350" s="398" t="s">
        <v>5902</v>
      </c>
      <c r="G1350" s="412">
        <v>2098.7199999999998</v>
      </c>
    </row>
    <row r="1351" spans="1:7" ht="14.25">
      <c r="A1351" s="410" t="s">
        <v>4584</v>
      </c>
      <c r="B1351" s="411" t="s">
        <v>7612</v>
      </c>
      <c r="C1351" s="410" t="s">
        <v>2196</v>
      </c>
      <c r="D1351" s="412">
        <f t="shared" si="20"/>
        <v>392.25450962962964</v>
      </c>
      <c r="E1351" s="398" t="s">
        <v>5902</v>
      </c>
      <c r="G1351" s="412">
        <v>368.84</v>
      </c>
    </row>
    <row r="1352" spans="1:7" ht="16.5">
      <c r="A1352" s="410" t="s">
        <v>4585</v>
      </c>
      <c r="B1352" s="411" t="s">
        <v>7284</v>
      </c>
      <c r="C1352" s="410" t="s">
        <v>8338</v>
      </c>
      <c r="D1352" s="412">
        <f t="shared" si="20"/>
        <v>259.32995925925923</v>
      </c>
      <c r="E1352" s="398" t="s">
        <v>5902</v>
      </c>
      <c r="G1352" s="412">
        <v>243.85</v>
      </c>
    </row>
    <row r="1353" spans="1:7" ht="16.5">
      <c r="A1353" s="410" t="s">
        <v>4586</v>
      </c>
      <c r="B1353" s="411" t="s">
        <v>7285</v>
      </c>
      <c r="C1353" s="410" t="s">
        <v>8344</v>
      </c>
      <c r="D1353" s="412">
        <f t="shared" si="20"/>
        <v>55.598811851851856</v>
      </c>
      <c r="E1353" s="398" t="s">
        <v>5902</v>
      </c>
      <c r="G1353" s="412">
        <v>52.28</v>
      </c>
    </row>
    <row r="1354" spans="1:7" ht="14.25">
      <c r="A1354" s="410" t="s">
        <v>4587</v>
      </c>
      <c r="B1354" s="411" t="s">
        <v>7613</v>
      </c>
      <c r="C1354" s="410" t="s">
        <v>14</v>
      </c>
      <c r="D1354" s="412">
        <f t="shared" si="20"/>
        <v>44.506700000000002</v>
      </c>
      <c r="E1354" s="398" t="s">
        <v>5902</v>
      </c>
      <c r="G1354" s="412">
        <v>41.85</v>
      </c>
    </row>
    <row r="1355" spans="1:7" ht="14.25">
      <c r="A1355" s="410" t="s">
        <v>4588</v>
      </c>
      <c r="B1355" s="411" t="s">
        <v>7614</v>
      </c>
      <c r="C1355" s="410" t="s">
        <v>14</v>
      </c>
      <c r="D1355" s="412">
        <f t="shared" si="20"/>
        <v>7.9442066666666662</v>
      </c>
      <c r="E1355" s="398" t="s">
        <v>5902</v>
      </c>
      <c r="G1355" s="412">
        <v>7.47</v>
      </c>
    </row>
    <row r="1356" spans="1:7" ht="14.25">
      <c r="A1356" s="410" t="s">
        <v>4589</v>
      </c>
      <c r="B1356" s="411" t="s">
        <v>7615</v>
      </c>
      <c r="C1356" s="410" t="s">
        <v>14</v>
      </c>
      <c r="D1356" s="412">
        <f t="shared" ref="D1356:D1419" si="21">((G1356*100)/135)*1.4357</f>
        <v>38.019462962962962</v>
      </c>
      <c r="E1356" s="398" t="s">
        <v>5902</v>
      </c>
      <c r="G1356" s="412">
        <v>35.75</v>
      </c>
    </row>
    <row r="1357" spans="1:7" ht="14.25">
      <c r="A1357" s="410" t="s">
        <v>4590</v>
      </c>
      <c r="B1357" s="411" t="s">
        <v>7616</v>
      </c>
      <c r="C1357" s="410" t="s">
        <v>14</v>
      </c>
      <c r="D1357" s="412">
        <f t="shared" si="21"/>
        <v>78.123349629629629</v>
      </c>
      <c r="E1357" s="398" t="s">
        <v>5902</v>
      </c>
      <c r="G1357" s="412">
        <v>73.459999999999994</v>
      </c>
    </row>
    <row r="1358" spans="1:7" ht="14.25">
      <c r="A1358" s="410" t="s">
        <v>4591</v>
      </c>
      <c r="B1358" s="411" t="s">
        <v>7617</v>
      </c>
      <c r="C1358" s="410" t="s">
        <v>14</v>
      </c>
      <c r="D1358" s="412">
        <f t="shared" si="21"/>
        <v>41.571491111111115</v>
      </c>
      <c r="E1358" s="398" t="s">
        <v>5902</v>
      </c>
      <c r="G1358" s="412">
        <v>39.090000000000003</v>
      </c>
    </row>
    <row r="1359" spans="1:7" ht="14.25">
      <c r="A1359" s="410" t="s">
        <v>4592</v>
      </c>
      <c r="B1359" s="411" t="s">
        <v>7618</v>
      </c>
      <c r="C1359" s="410" t="s">
        <v>14</v>
      </c>
      <c r="D1359" s="412">
        <f t="shared" si="21"/>
        <v>2.9033044444444442</v>
      </c>
      <c r="E1359" s="398" t="s">
        <v>5902</v>
      </c>
      <c r="G1359" s="412">
        <v>2.73</v>
      </c>
    </row>
    <row r="1360" spans="1:7" ht="14.25">
      <c r="A1360" s="410" t="s">
        <v>4593</v>
      </c>
      <c r="B1360" s="411" t="s">
        <v>7619</v>
      </c>
      <c r="C1360" s="410" t="s">
        <v>14</v>
      </c>
      <c r="D1360" s="412">
        <f t="shared" si="21"/>
        <v>7.4124659259259262</v>
      </c>
      <c r="E1360" s="398" t="s">
        <v>5902</v>
      </c>
      <c r="G1360" s="412">
        <v>6.97</v>
      </c>
    </row>
    <row r="1361" spans="1:7" ht="14.25">
      <c r="A1361" s="410" t="s">
        <v>4594</v>
      </c>
      <c r="B1361" s="411" t="s">
        <v>7620</v>
      </c>
      <c r="C1361" s="410" t="s">
        <v>14</v>
      </c>
      <c r="D1361" s="412">
        <f t="shared" si="21"/>
        <v>47.51635259259259</v>
      </c>
      <c r="E1361" s="398" t="s">
        <v>5902</v>
      </c>
      <c r="G1361" s="412">
        <v>44.68</v>
      </c>
    </row>
    <row r="1362" spans="1:7" ht="14.25">
      <c r="A1362" s="410" t="s">
        <v>4595</v>
      </c>
      <c r="B1362" s="411" t="s">
        <v>7621</v>
      </c>
      <c r="C1362" s="410" t="s">
        <v>14</v>
      </c>
      <c r="D1362" s="412">
        <f t="shared" si="21"/>
        <v>44.613048148148145</v>
      </c>
      <c r="E1362" s="398" t="s">
        <v>5902</v>
      </c>
      <c r="G1362" s="412">
        <v>41.95</v>
      </c>
    </row>
    <row r="1363" spans="1:7" ht="14.25">
      <c r="A1363" s="410" t="s">
        <v>4596</v>
      </c>
      <c r="B1363" s="411" t="s">
        <v>7622</v>
      </c>
      <c r="C1363" s="410" t="s">
        <v>14</v>
      </c>
      <c r="D1363" s="412">
        <f t="shared" si="21"/>
        <v>11.411156296296296</v>
      </c>
      <c r="E1363" s="398" t="s">
        <v>5902</v>
      </c>
      <c r="G1363" s="412">
        <v>10.73</v>
      </c>
    </row>
    <row r="1364" spans="1:7" ht="14.25">
      <c r="A1364" s="410" t="s">
        <v>4597</v>
      </c>
      <c r="B1364" s="411" t="s">
        <v>7623</v>
      </c>
      <c r="C1364" s="410" t="s">
        <v>14</v>
      </c>
      <c r="D1364" s="412">
        <f t="shared" si="21"/>
        <v>61.447959999999995</v>
      </c>
      <c r="E1364" s="398" t="s">
        <v>5902</v>
      </c>
      <c r="G1364" s="412">
        <v>57.78</v>
      </c>
    </row>
    <row r="1365" spans="1:7" ht="14.25">
      <c r="A1365" s="410" t="s">
        <v>4598</v>
      </c>
      <c r="B1365" s="411" t="s">
        <v>7624</v>
      </c>
      <c r="C1365" s="410" t="s">
        <v>14</v>
      </c>
      <c r="D1365" s="412">
        <f t="shared" si="21"/>
        <v>99.871545925925915</v>
      </c>
      <c r="E1365" s="398" t="s">
        <v>5902</v>
      </c>
      <c r="G1365" s="412">
        <v>93.91</v>
      </c>
    </row>
    <row r="1366" spans="1:7" ht="14.25">
      <c r="A1366" s="410" t="s">
        <v>4599</v>
      </c>
      <c r="B1366" s="411" t="s">
        <v>7625</v>
      </c>
      <c r="C1366" s="410" t="s">
        <v>115</v>
      </c>
      <c r="D1366" s="412">
        <f t="shared" si="21"/>
        <v>0.95713333333333328</v>
      </c>
      <c r="E1366" s="398" t="s">
        <v>5902</v>
      </c>
      <c r="G1366" s="412">
        <v>0.9</v>
      </c>
    </row>
    <row r="1367" spans="1:7" ht="14.25">
      <c r="A1367" s="410" t="s">
        <v>4600</v>
      </c>
      <c r="B1367" s="411" t="s">
        <v>7626</v>
      </c>
      <c r="C1367" s="410" t="s">
        <v>2534</v>
      </c>
      <c r="D1367" s="412">
        <f t="shared" si="21"/>
        <v>4586.2000799999996</v>
      </c>
      <c r="E1367" s="398" t="s">
        <v>5902</v>
      </c>
      <c r="G1367" s="412">
        <v>4312.4399999999996</v>
      </c>
    </row>
    <row r="1368" spans="1:7" ht="14.25">
      <c r="A1368" s="410" t="s">
        <v>4601</v>
      </c>
      <c r="B1368" s="411" t="s">
        <v>7627</v>
      </c>
      <c r="C1368" s="410" t="s">
        <v>14</v>
      </c>
      <c r="D1368" s="412">
        <f t="shared" si="21"/>
        <v>42.656242222222225</v>
      </c>
      <c r="E1368" s="398" t="s">
        <v>5902</v>
      </c>
      <c r="G1368" s="412">
        <v>40.11</v>
      </c>
    </row>
    <row r="1369" spans="1:7" ht="14.25">
      <c r="A1369" s="410" t="s">
        <v>4602</v>
      </c>
      <c r="B1369" s="411" t="s">
        <v>7628</v>
      </c>
      <c r="C1369" s="410" t="s">
        <v>14</v>
      </c>
      <c r="D1369" s="412">
        <f t="shared" si="21"/>
        <v>7.8059540740740738</v>
      </c>
      <c r="E1369" s="398" t="s">
        <v>5902</v>
      </c>
      <c r="G1369" s="412">
        <v>7.34</v>
      </c>
    </row>
    <row r="1370" spans="1:7" ht="14.25">
      <c r="A1370" s="410" t="s">
        <v>4603</v>
      </c>
      <c r="B1370" s="411" t="s">
        <v>7629</v>
      </c>
      <c r="C1370" s="410" t="s">
        <v>14</v>
      </c>
      <c r="D1370" s="412">
        <f t="shared" si="21"/>
        <v>50.089977777777776</v>
      </c>
      <c r="E1370" s="398" t="s">
        <v>5902</v>
      </c>
      <c r="G1370" s="412">
        <v>47.1</v>
      </c>
    </row>
    <row r="1371" spans="1:7" ht="14.25">
      <c r="A1371" s="410" t="s">
        <v>4604</v>
      </c>
      <c r="B1371" s="411" t="s">
        <v>7630</v>
      </c>
      <c r="C1371" s="410" t="s">
        <v>14</v>
      </c>
      <c r="D1371" s="412">
        <f t="shared" si="21"/>
        <v>88.513563703703696</v>
      </c>
      <c r="E1371" s="398" t="s">
        <v>5902</v>
      </c>
      <c r="G1371" s="412">
        <v>83.23</v>
      </c>
    </row>
    <row r="1372" spans="1:7" ht="14.25">
      <c r="A1372" s="410" t="s">
        <v>4605</v>
      </c>
      <c r="B1372" s="411" t="s">
        <v>7631</v>
      </c>
      <c r="C1372" s="410" t="s">
        <v>115</v>
      </c>
      <c r="D1372" s="412">
        <f t="shared" si="21"/>
        <v>0.80824592592592592</v>
      </c>
      <c r="E1372" s="398" t="s">
        <v>5902</v>
      </c>
      <c r="G1372" s="412">
        <v>0.76</v>
      </c>
    </row>
    <row r="1373" spans="1:7" ht="14.25">
      <c r="A1373" s="410" t="s">
        <v>4606</v>
      </c>
      <c r="B1373" s="411" t="s">
        <v>7632</v>
      </c>
      <c r="C1373" s="410" t="s">
        <v>2534</v>
      </c>
      <c r="D1373" s="412">
        <f t="shared" si="21"/>
        <v>3598.7362548148144</v>
      </c>
      <c r="E1373" s="398" t="s">
        <v>5902</v>
      </c>
      <c r="G1373" s="412">
        <v>3383.92</v>
      </c>
    </row>
    <row r="1374" spans="1:7" ht="14.25">
      <c r="A1374" s="410" t="s">
        <v>4607</v>
      </c>
      <c r="B1374" s="411" t="s">
        <v>7633</v>
      </c>
      <c r="C1374" s="410" t="s">
        <v>14</v>
      </c>
      <c r="D1374" s="412">
        <f t="shared" si="21"/>
        <v>49.132844444444444</v>
      </c>
      <c r="E1374" s="398" t="s">
        <v>5902</v>
      </c>
      <c r="G1374" s="412">
        <v>46.2</v>
      </c>
    </row>
    <row r="1375" spans="1:7" ht="14.25">
      <c r="A1375" s="410" t="s">
        <v>4608</v>
      </c>
      <c r="B1375" s="411" t="s">
        <v>7634</v>
      </c>
      <c r="C1375" s="410" t="s">
        <v>14</v>
      </c>
      <c r="D1375" s="412">
        <f t="shared" si="21"/>
        <v>19.34472814814815</v>
      </c>
      <c r="E1375" s="398" t="s">
        <v>5902</v>
      </c>
      <c r="G1375" s="412">
        <v>18.190000000000001</v>
      </c>
    </row>
    <row r="1376" spans="1:7" ht="14.25">
      <c r="A1376" s="410" t="s">
        <v>4609</v>
      </c>
      <c r="B1376" s="411" t="s">
        <v>7635</v>
      </c>
      <c r="C1376" s="410" t="s">
        <v>14</v>
      </c>
      <c r="D1376" s="412">
        <f t="shared" si="21"/>
        <v>88.619911851851853</v>
      </c>
      <c r="E1376" s="398" t="s">
        <v>5902</v>
      </c>
      <c r="G1376" s="412">
        <v>83.33</v>
      </c>
    </row>
    <row r="1377" spans="1:7" ht="14.25">
      <c r="A1377" s="410" t="s">
        <v>4610</v>
      </c>
      <c r="B1377" s="411" t="s">
        <v>7636</v>
      </c>
      <c r="C1377" s="410" t="s">
        <v>14</v>
      </c>
      <c r="D1377" s="412">
        <f t="shared" si="21"/>
        <v>127.04349777777779</v>
      </c>
      <c r="E1377" s="398" t="s">
        <v>5902</v>
      </c>
      <c r="G1377" s="412">
        <v>119.46</v>
      </c>
    </row>
    <row r="1378" spans="1:7" ht="14.25">
      <c r="A1378" s="410" t="s">
        <v>4611</v>
      </c>
      <c r="B1378" s="411" t="s">
        <v>7637</v>
      </c>
      <c r="C1378" s="410" t="s">
        <v>115</v>
      </c>
      <c r="D1378" s="412">
        <f t="shared" si="21"/>
        <v>1.4676044444444443</v>
      </c>
      <c r="E1378" s="398" t="s">
        <v>5902</v>
      </c>
      <c r="G1378" s="412">
        <v>1.38</v>
      </c>
    </row>
    <row r="1379" spans="1:7" ht="14.25">
      <c r="A1379" s="410" t="s">
        <v>4612</v>
      </c>
      <c r="B1379" s="411" t="s">
        <v>7638</v>
      </c>
      <c r="C1379" s="410" t="s">
        <v>2534</v>
      </c>
      <c r="D1379" s="412">
        <f t="shared" si="21"/>
        <v>7154.2313525925929</v>
      </c>
      <c r="E1379" s="398" t="s">
        <v>5902</v>
      </c>
      <c r="G1379" s="412">
        <v>6727.18</v>
      </c>
    </row>
    <row r="1380" spans="1:7" ht="14.25">
      <c r="A1380" s="410" t="s">
        <v>4613</v>
      </c>
      <c r="B1380" s="411" t="s">
        <v>7639</v>
      </c>
      <c r="C1380" s="410" t="s">
        <v>14</v>
      </c>
      <c r="D1380" s="412">
        <f t="shared" si="21"/>
        <v>65.372206666666656</v>
      </c>
      <c r="E1380" s="398" t="s">
        <v>5902</v>
      </c>
      <c r="G1380" s="412">
        <v>61.47</v>
      </c>
    </row>
    <row r="1381" spans="1:7" ht="14.25">
      <c r="A1381" s="410" t="s">
        <v>4614</v>
      </c>
      <c r="B1381" s="411" t="s">
        <v>7640</v>
      </c>
      <c r="C1381" s="410" t="s">
        <v>14</v>
      </c>
      <c r="D1381" s="412">
        <f t="shared" si="21"/>
        <v>12.708603703703703</v>
      </c>
      <c r="E1381" s="398" t="s">
        <v>5902</v>
      </c>
      <c r="G1381" s="412">
        <v>11.95</v>
      </c>
    </row>
    <row r="1382" spans="1:7" ht="14.25">
      <c r="A1382" s="410" t="s">
        <v>4615</v>
      </c>
      <c r="B1382" s="411" t="s">
        <v>7641</v>
      </c>
      <c r="C1382" s="410" t="s">
        <v>14</v>
      </c>
      <c r="D1382" s="412">
        <f t="shared" si="21"/>
        <v>55.800873333333335</v>
      </c>
      <c r="E1382" s="398" t="s">
        <v>5902</v>
      </c>
      <c r="G1382" s="412">
        <v>52.47</v>
      </c>
    </row>
    <row r="1383" spans="1:7" ht="14.25">
      <c r="A1383" s="410" t="s">
        <v>4616</v>
      </c>
      <c r="B1383" s="411" t="s">
        <v>7642</v>
      </c>
      <c r="C1383" s="410" t="s">
        <v>14</v>
      </c>
      <c r="D1383" s="412">
        <f t="shared" si="21"/>
        <v>114.9942525925926</v>
      </c>
      <c r="E1383" s="398" t="s">
        <v>5902</v>
      </c>
      <c r="G1383" s="412">
        <v>108.13</v>
      </c>
    </row>
    <row r="1384" spans="1:7" ht="14.25">
      <c r="A1384" s="410" t="s">
        <v>4617</v>
      </c>
      <c r="B1384" s="411" t="s">
        <v>7643</v>
      </c>
      <c r="C1384" s="410" t="s">
        <v>14</v>
      </c>
      <c r="D1384" s="412">
        <f t="shared" si="21"/>
        <v>45.027805925925925</v>
      </c>
      <c r="E1384" s="398" t="s">
        <v>5902</v>
      </c>
      <c r="G1384" s="412">
        <v>42.34</v>
      </c>
    </row>
    <row r="1385" spans="1:7" ht="14.25">
      <c r="A1385" s="410" t="s">
        <v>4618</v>
      </c>
      <c r="B1385" s="411" t="s">
        <v>7644</v>
      </c>
      <c r="C1385" s="410" t="s">
        <v>14</v>
      </c>
      <c r="D1385" s="412">
        <f t="shared" si="21"/>
        <v>12.751142962962962</v>
      </c>
      <c r="E1385" s="398" t="s">
        <v>5902</v>
      </c>
      <c r="G1385" s="412">
        <v>11.99</v>
      </c>
    </row>
    <row r="1386" spans="1:7" ht="14.25">
      <c r="A1386" s="410" t="s">
        <v>4619</v>
      </c>
      <c r="B1386" s="411" t="s">
        <v>7645</v>
      </c>
      <c r="C1386" s="410" t="s">
        <v>14</v>
      </c>
      <c r="D1386" s="412">
        <f t="shared" si="21"/>
        <v>62.78794666666667</v>
      </c>
      <c r="E1386" s="398" t="s">
        <v>5902</v>
      </c>
      <c r="G1386" s="412">
        <v>59.04</v>
      </c>
    </row>
    <row r="1387" spans="1:7" ht="28.5">
      <c r="A1387" s="410" t="s">
        <v>4620</v>
      </c>
      <c r="B1387" s="411" t="s">
        <v>7646</v>
      </c>
      <c r="C1387" s="410" t="s">
        <v>14</v>
      </c>
      <c r="D1387" s="412">
        <f t="shared" si="21"/>
        <v>101.21153259259259</v>
      </c>
      <c r="E1387" s="398" t="s">
        <v>5902</v>
      </c>
      <c r="G1387" s="412">
        <v>95.17</v>
      </c>
    </row>
    <row r="1388" spans="1:7" ht="14.25">
      <c r="A1388" s="410" t="s">
        <v>4621</v>
      </c>
      <c r="B1388" s="411" t="s">
        <v>7647</v>
      </c>
      <c r="C1388" s="410" t="s">
        <v>115</v>
      </c>
      <c r="D1388" s="412">
        <f t="shared" si="21"/>
        <v>0.89332444444444448</v>
      </c>
      <c r="E1388" s="398" t="s">
        <v>5902</v>
      </c>
      <c r="G1388" s="412">
        <v>0.84</v>
      </c>
    </row>
    <row r="1389" spans="1:7" ht="14.25">
      <c r="A1389" s="410" t="s">
        <v>4622</v>
      </c>
      <c r="B1389" s="411" t="s">
        <v>7648</v>
      </c>
      <c r="C1389" s="410" t="s">
        <v>2534</v>
      </c>
      <c r="D1389" s="412">
        <f t="shared" si="21"/>
        <v>4091.4153207407408</v>
      </c>
      <c r="E1389" s="398" t="s">
        <v>5902</v>
      </c>
      <c r="G1389" s="412">
        <v>3847.19</v>
      </c>
    </row>
    <row r="1390" spans="1:7" ht="28.5">
      <c r="A1390" s="410" t="s">
        <v>4623</v>
      </c>
      <c r="B1390" s="411" t="s">
        <v>7649</v>
      </c>
      <c r="C1390" s="410" t="s">
        <v>14</v>
      </c>
      <c r="D1390" s="412">
        <f t="shared" si="21"/>
        <v>55.439289629629627</v>
      </c>
      <c r="E1390" s="398" t="s">
        <v>5902</v>
      </c>
      <c r="G1390" s="412">
        <v>52.13</v>
      </c>
    </row>
    <row r="1391" spans="1:7" ht="28.5">
      <c r="A1391" s="410" t="s">
        <v>4624</v>
      </c>
      <c r="B1391" s="411" t="s">
        <v>7650</v>
      </c>
      <c r="C1391" s="410" t="s">
        <v>14</v>
      </c>
      <c r="D1391" s="412">
        <f t="shared" si="21"/>
        <v>34.956636296296288</v>
      </c>
      <c r="E1391" s="398" t="s">
        <v>5902</v>
      </c>
      <c r="G1391" s="412">
        <v>32.869999999999997</v>
      </c>
    </row>
    <row r="1392" spans="1:7" ht="28.5">
      <c r="A1392" s="410" t="s">
        <v>4625</v>
      </c>
      <c r="B1392" s="411" t="s">
        <v>7651</v>
      </c>
      <c r="C1392" s="410" t="s">
        <v>14</v>
      </c>
      <c r="D1392" s="412">
        <f t="shared" si="21"/>
        <v>57.959740740740742</v>
      </c>
      <c r="E1392" s="398" t="s">
        <v>5902</v>
      </c>
      <c r="G1392" s="412">
        <v>54.5</v>
      </c>
    </row>
    <row r="1393" spans="1:7" ht="14.25">
      <c r="A1393" s="410" t="s">
        <v>4626</v>
      </c>
      <c r="B1393" s="411" t="s">
        <v>7652</v>
      </c>
      <c r="C1393" s="410" t="s">
        <v>14</v>
      </c>
      <c r="D1393" s="412">
        <f t="shared" si="21"/>
        <v>96.383326666666676</v>
      </c>
      <c r="E1393" s="398" t="s">
        <v>5902</v>
      </c>
      <c r="G1393" s="412">
        <v>90.63</v>
      </c>
    </row>
    <row r="1394" spans="1:7" ht="28.5">
      <c r="A1394" s="410" t="s">
        <v>4627</v>
      </c>
      <c r="B1394" s="411" t="s">
        <v>7653</v>
      </c>
      <c r="C1394" s="410" t="s">
        <v>115</v>
      </c>
      <c r="D1394" s="412">
        <f t="shared" si="21"/>
        <v>1.8185533333333332</v>
      </c>
      <c r="E1394" s="398" t="s">
        <v>5902</v>
      </c>
      <c r="G1394" s="412">
        <v>1.71</v>
      </c>
    </row>
    <row r="1395" spans="1:7" ht="28.5">
      <c r="A1395" s="410" t="s">
        <v>4628</v>
      </c>
      <c r="B1395" s="411" t="s">
        <v>7654</v>
      </c>
      <c r="C1395" s="410" t="s">
        <v>2534</v>
      </c>
      <c r="D1395" s="412">
        <f t="shared" si="21"/>
        <v>10162.905542222221</v>
      </c>
      <c r="E1395" s="398" t="s">
        <v>5902</v>
      </c>
      <c r="G1395" s="412">
        <v>9556.26</v>
      </c>
    </row>
    <row r="1396" spans="1:7" ht="14.25">
      <c r="A1396" s="410" t="s">
        <v>4629</v>
      </c>
      <c r="B1396" s="411" t="s">
        <v>7655</v>
      </c>
      <c r="C1396" s="410" t="s">
        <v>14</v>
      </c>
      <c r="D1396" s="412">
        <f t="shared" si="21"/>
        <v>50.153786666666662</v>
      </c>
      <c r="E1396" s="398" t="s">
        <v>5902</v>
      </c>
      <c r="G1396" s="412">
        <v>47.16</v>
      </c>
    </row>
    <row r="1397" spans="1:7" ht="14.25">
      <c r="A1397" s="410" t="s">
        <v>4630</v>
      </c>
      <c r="B1397" s="411" t="s">
        <v>7656</v>
      </c>
      <c r="C1397" s="410" t="s">
        <v>14</v>
      </c>
      <c r="D1397" s="412">
        <f t="shared" si="21"/>
        <v>21.195185925925927</v>
      </c>
      <c r="E1397" s="398" t="s">
        <v>5902</v>
      </c>
      <c r="G1397" s="412">
        <v>19.93</v>
      </c>
    </row>
    <row r="1398" spans="1:7" ht="14.25">
      <c r="A1398" s="410" t="s">
        <v>4631</v>
      </c>
      <c r="B1398" s="411" t="s">
        <v>7657</v>
      </c>
      <c r="C1398" s="410" t="s">
        <v>14</v>
      </c>
      <c r="D1398" s="412">
        <f t="shared" si="21"/>
        <v>90.459734814814809</v>
      </c>
      <c r="E1398" s="398" t="s">
        <v>5902</v>
      </c>
      <c r="G1398" s="412">
        <v>85.06</v>
      </c>
    </row>
    <row r="1399" spans="1:7" ht="14.25">
      <c r="A1399" s="410" t="s">
        <v>4632</v>
      </c>
      <c r="B1399" s="411" t="s">
        <v>7658</v>
      </c>
      <c r="C1399" s="410" t="s">
        <v>14</v>
      </c>
      <c r="D1399" s="412">
        <f t="shared" si="21"/>
        <v>128.88332074074074</v>
      </c>
      <c r="E1399" s="398" t="s">
        <v>5902</v>
      </c>
      <c r="G1399" s="412">
        <v>121.19</v>
      </c>
    </row>
    <row r="1400" spans="1:7" ht="14.25">
      <c r="A1400" s="410" t="s">
        <v>4633</v>
      </c>
      <c r="B1400" s="411" t="s">
        <v>7659</v>
      </c>
      <c r="C1400" s="410" t="s">
        <v>115</v>
      </c>
      <c r="D1400" s="412">
        <f t="shared" si="21"/>
        <v>1.552682962962963</v>
      </c>
      <c r="E1400" s="398" t="s">
        <v>5902</v>
      </c>
      <c r="G1400" s="412">
        <v>1.46</v>
      </c>
    </row>
    <row r="1401" spans="1:7" ht="14.25">
      <c r="A1401" s="410" t="s">
        <v>4634</v>
      </c>
      <c r="B1401" s="411" t="s">
        <v>7660</v>
      </c>
      <c r="C1401" s="410" t="s">
        <v>2534</v>
      </c>
      <c r="D1401" s="412">
        <f t="shared" si="21"/>
        <v>7361.1848488888891</v>
      </c>
      <c r="E1401" s="398" t="s">
        <v>5902</v>
      </c>
      <c r="G1401" s="412">
        <v>6921.78</v>
      </c>
    </row>
    <row r="1402" spans="1:7" ht="14.25">
      <c r="A1402" s="410" t="s">
        <v>4635</v>
      </c>
      <c r="B1402" s="411" t="s">
        <v>7661</v>
      </c>
      <c r="C1402" s="410" t="s">
        <v>14</v>
      </c>
      <c r="D1402" s="412">
        <f t="shared" si="21"/>
        <v>76.560031851851846</v>
      </c>
      <c r="E1402" s="398" t="s">
        <v>5902</v>
      </c>
      <c r="G1402" s="412">
        <v>71.989999999999995</v>
      </c>
    </row>
    <row r="1403" spans="1:7" ht="14.25">
      <c r="A1403" s="410" t="s">
        <v>4636</v>
      </c>
      <c r="B1403" s="411" t="s">
        <v>7662</v>
      </c>
      <c r="C1403" s="410" t="s">
        <v>14</v>
      </c>
      <c r="D1403" s="412">
        <f t="shared" si="21"/>
        <v>27.863214814814814</v>
      </c>
      <c r="E1403" s="398" t="s">
        <v>5902</v>
      </c>
      <c r="G1403" s="412">
        <v>26.2</v>
      </c>
    </row>
    <row r="1404" spans="1:7" ht="14.25">
      <c r="A1404" s="410" t="s">
        <v>4637</v>
      </c>
      <c r="B1404" s="411" t="s">
        <v>7663</v>
      </c>
      <c r="C1404" s="410" t="s">
        <v>14</v>
      </c>
      <c r="D1404" s="412">
        <f t="shared" si="21"/>
        <v>109.2514525925926</v>
      </c>
      <c r="E1404" s="398" t="s">
        <v>5902</v>
      </c>
      <c r="G1404" s="412">
        <v>102.73</v>
      </c>
    </row>
    <row r="1405" spans="1:7" ht="14.25">
      <c r="A1405" s="410" t="s">
        <v>4638</v>
      </c>
      <c r="B1405" s="411" t="s">
        <v>7664</v>
      </c>
      <c r="C1405" s="410" t="s">
        <v>14</v>
      </c>
      <c r="D1405" s="412">
        <f t="shared" si="21"/>
        <v>168.44483185185183</v>
      </c>
      <c r="E1405" s="398" t="s">
        <v>5902</v>
      </c>
      <c r="G1405" s="412">
        <v>158.38999999999999</v>
      </c>
    </row>
    <row r="1406" spans="1:7" ht="14.25">
      <c r="A1406" s="410" t="s">
        <v>4639</v>
      </c>
      <c r="B1406" s="411" t="s">
        <v>7665</v>
      </c>
      <c r="C1406" s="410" t="s">
        <v>14</v>
      </c>
      <c r="D1406" s="412">
        <f t="shared" si="21"/>
        <v>80.314121481481479</v>
      </c>
      <c r="E1406" s="398" t="s">
        <v>5902</v>
      </c>
      <c r="G1406" s="412">
        <v>75.52</v>
      </c>
    </row>
    <row r="1407" spans="1:7" ht="14.25">
      <c r="A1407" s="410" t="s">
        <v>4640</v>
      </c>
      <c r="B1407" s="411" t="s">
        <v>7666</v>
      </c>
      <c r="C1407" s="410" t="s">
        <v>14</v>
      </c>
      <c r="D1407" s="412">
        <f t="shared" si="21"/>
        <v>33.893154814814814</v>
      </c>
      <c r="E1407" s="398" t="s">
        <v>5902</v>
      </c>
      <c r="G1407" s="412">
        <v>31.87</v>
      </c>
    </row>
    <row r="1408" spans="1:7" ht="14.25">
      <c r="A1408" s="410" t="s">
        <v>4641</v>
      </c>
      <c r="B1408" s="411" t="s">
        <v>7667</v>
      </c>
      <c r="C1408" s="410" t="s">
        <v>14</v>
      </c>
      <c r="D1408" s="412">
        <f t="shared" si="21"/>
        <v>66.605845185185188</v>
      </c>
      <c r="E1408" s="398" t="s">
        <v>5902</v>
      </c>
      <c r="G1408" s="412">
        <v>62.63</v>
      </c>
    </row>
    <row r="1409" spans="1:7" ht="14.25">
      <c r="A1409" s="410" t="s">
        <v>4642</v>
      </c>
      <c r="B1409" s="411" t="s">
        <v>7668</v>
      </c>
      <c r="C1409" s="410" t="s">
        <v>14</v>
      </c>
      <c r="D1409" s="412">
        <f t="shared" si="21"/>
        <v>125.79922444444443</v>
      </c>
      <c r="E1409" s="398" t="s">
        <v>5902</v>
      </c>
      <c r="G1409" s="412">
        <v>118.29</v>
      </c>
    </row>
    <row r="1410" spans="1:7" ht="14.25">
      <c r="A1410" s="410" t="s">
        <v>4643</v>
      </c>
      <c r="B1410" s="411" t="s">
        <v>7669</v>
      </c>
      <c r="C1410" s="410" t="s">
        <v>14</v>
      </c>
      <c r="D1410" s="412">
        <f t="shared" si="21"/>
        <v>24.226108148148146</v>
      </c>
      <c r="E1410" s="398" t="s">
        <v>5902</v>
      </c>
      <c r="G1410" s="412">
        <v>22.78</v>
      </c>
    </row>
    <row r="1411" spans="1:7" ht="14.25">
      <c r="A1411" s="410" t="s">
        <v>4644</v>
      </c>
      <c r="B1411" s="411" t="s">
        <v>7670</v>
      </c>
      <c r="C1411" s="410" t="s">
        <v>14</v>
      </c>
      <c r="D1411" s="412">
        <f t="shared" si="21"/>
        <v>1.1379251851851853</v>
      </c>
      <c r="E1411" s="398" t="s">
        <v>5902</v>
      </c>
      <c r="G1411" s="412">
        <v>1.07</v>
      </c>
    </row>
    <row r="1412" spans="1:7" ht="14.25">
      <c r="A1412" s="410" t="s">
        <v>4645</v>
      </c>
      <c r="B1412" s="411" t="s">
        <v>7671</v>
      </c>
      <c r="C1412" s="410" t="s">
        <v>14</v>
      </c>
      <c r="D1412" s="412">
        <f t="shared" si="21"/>
        <v>3.9029770370370369</v>
      </c>
      <c r="E1412" s="398" t="s">
        <v>5902</v>
      </c>
      <c r="G1412" s="412">
        <v>3.67</v>
      </c>
    </row>
    <row r="1413" spans="1:7" ht="14.25">
      <c r="A1413" s="410" t="s">
        <v>4646</v>
      </c>
      <c r="B1413" s="411" t="s">
        <v>7672</v>
      </c>
      <c r="C1413" s="410" t="s">
        <v>14</v>
      </c>
      <c r="D1413" s="412">
        <f t="shared" si="21"/>
        <v>27.554805185185185</v>
      </c>
      <c r="E1413" s="398" t="s">
        <v>5902</v>
      </c>
      <c r="G1413" s="412">
        <v>25.91</v>
      </c>
    </row>
    <row r="1414" spans="1:7" ht="14.25">
      <c r="A1414" s="410" t="s">
        <v>4647</v>
      </c>
      <c r="B1414" s="411" t="s">
        <v>7673</v>
      </c>
      <c r="C1414" s="410" t="s">
        <v>14</v>
      </c>
      <c r="D1414" s="412">
        <f t="shared" si="21"/>
        <v>24.566422222222222</v>
      </c>
      <c r="E1414" s="398" t="s">
        <v>5902</v>
      </c>
      <c r="G1414" s="412">
        <v>23.1</v>
      </c>
    </row>
    <row r="1415" spans="1:7" ht="14.25">
      <c r="A1415" s="410" t="s">
        <v>4648</v>
      </c>
      <c r="B1415" s="411" t="s">
        <v>7674</v>
      </c>
      <c r="C1415" s="410" t="s">
        <v>14</v>
      </c>
      <c r="D1415" s="412">
        <f t="shared" si="21"/>
        <v>1.8079185185185185</v>
      </c>
      <c r="E1415" s="398" t="s">
        <v>5902</v>
      </c>
      <c r="G1415" s="412">
        <v>1.7</v>
      </c>
    </row>
    <row r="1416" spans="1:7" ht="14.25">
      <c r="A1416" s="410" t="s">
        <v>4649</v>
      </c>
      <c r="B1416" s="411" t="s">
        <v>7675</v>
      </c>
      <c r="C1416" s="410" t="s">
        <v>14</v>
      </c>
      <c r="D1416" s="412">
        <f t="shared" si="21"/>
        <v>5.9235918518518513</v>
      </c>
      <c r="E1416" s="398" t="s">
        <v>5902</v>
      </c>
      <c r="G1416" s="412">
        <v>5.57</v>
      </c>
    </row>
    <row r="1417" spans="1:7" ht="14.25">
      <c r="A1417" s="410" t="s">
        <v>4650</v>
      </c>
      <c r="B1417" s="411" t="s">
        <v>7676</v>
      </c>
      <c r="C1417" s="410" t="s">
        <v>14</v>
      </c>
      <c r="D1417" s="412">
        <f t="shared" si="21"/>
        <v>29.575420000000001</v>
      </c>
      <c r="E1417" s="398" t="s">
        <v>5902</v>
      </c>
      <c r="G1417" s="412">
        <v>27.81</v>
      </c>
    </row>
    <row r="1418" spans="1:7" ht="14.25">
      <c r="A1418" s="410" t="s">
        <v>4651</v>
      </c>
      <c r="B1418" s="411" t="s">
        <v>7677</v>
      </c>
      <c r="C1418" s="410" t="s">
        <v>14</v>
      </c>
      <c r="D1418" s="412">
        <f t="shared" si="21"/>
        <v>26.959255555555558</v>
      </c>
      <c r="E1418" s="398" t="s">
        <v>5902</v>
      </c>
      <c r="G1418" s="412">
        <v>25.35</v>
      </c>
    </row>
    <row r="1419" spans="1:7" ht="14.25">
      <c r="A1419" s="410" t="s">
        <v>4652</v>
      </c>
      <c r="B1419" s="411" t="s">
        <v>7678</v>
      </c>
      <c r="C1419" s="410" t="s">
        <v>14</v>
      </c>
      <c r="D1419" s="412">
        <f t="shared" si="21"/>
        <v>6.6042199999999998</v>
      </c>
      <c r="E1419" s="398" t="s">
        <v>5902</v>
      </c>
      <c r="G1419" s="412">
        <v>6.21</v>
      </c>
    </row>
    <row r="1420" spans="1:7" ht="14.25">
      <c r="A1420" s="410" t="s">
        <v>4653</v>
      </c>
      <c r="B1420" s="411" t="s">
        <v>7679</v>
      </c>
      <c r="C1420" s="410" t="s">
        <v>14</v>
      </c>
      <c r="D1420" s="412">
        <f t="shared" ref="D1420:D1483" si="22">((G1420*100)/135)*1.4357</f>
        <v>13.952877037037037</v>
      </c>
      <c r="E1420" s="398" t="s">
        <v>5902</v>
      </c>
      <c r="G1420" s="412">
        <v>13.12</v>
      </c>
    </row>
    <row r="1421" spans="1:7" ht="14.25">
      <c r="A1421" s="410" t="s">
        <v>4654</v>
      </c>
      <c r="B1421" s="411" t="s">
        <v>7680</v>
      </c>
      <c r="C1421" s="410" t="s">
        <v>14</v>
      </c>
      <c r="D1421" s="412">
        <f t="shared" si="22"/>
        <v>37.604705185185182</v>
      </c>
      <c r="E1421" s="398" t="s">
        <v>5902</v>
      </c>
      <c r="G1421" s="412">
        <v>35.36</v>
      </c>
    </row>
    <row r="1422" spans="1:7" ht="14.25">
      <c r="A1422" s="410" t="s">
        <v>4655</v>
      </c>
      <c r="B1422" s="411" t="s">
        <v>7681</v>
      </c>
      <c r="C1422" s="410" t="s">
        <v>14</v>
      </c>
      <c r="D1422" s="412">
        <f t="shared" si="22"/>
        <v>28.001467407407407</v>
      </c>
      <c r="E1422" s="398" t="s">
        <v>5902</v>
      </c>
      <c r="G1422" s="412">
        <v>26.33</v>
      </c>
    </row>
    <row r="1423" spans="1:7" ht="14.25">
      <c r="A1423" s="410" t="s">
        <v>4656</v>
      </c>
      <c r="B1423" s="411" t="s">
        <v>7682</v>
      </c>
      <c r="C1423" s="410" t="s">
        <v>14</v>
      </c>
      <c r="D1423" s="412">
        <f t="shared" si="22"/>
        <v>8.6673740740740737</v>
      </c>
      <c r="E1423" s="398" t="s">
        <v>5902</v>
      </c>
      <c r="G1423" s="412">
        <v>8.15</v>
      </c>
    </row>
    <row r="1424" spans="1:7" ht="14.25">
      <c r="A1424" s="410" t="s">
        <v>4657</v>
      </c>
      <c r="B1424" s="411" t="s">
        <v>7683</v>
      </c>
      <c r="C1424" s="410" t="s">
        <v>14</v>
      </c>
      <c r="D1424" s="412">
        <f t="shared" si="22"/>
        <v>14.676044444444443</v>
      </c>
      <c r="E1424" s="398" t="s">
        <v>5902</v>
      </c>
      <c r="G1424" s="412">
        <v>13.8</v>
      </c>
    </row>
    <row r="1425" spans="1:7" ht="14.25">
      <c r="A1425" s="410" t="s">
        <v>4658</v>
      </c>
      <c r="B1425" s="411" t="s">
        <v>7684</v>
      </c>
      <c r="C1425" s="410" t="s">
        <v>14</v>
      </c>
      <c r="D1425" s="412">
        <f t="shared" si="22"/>
        <v>38.338507407407398</v>
      </c>
      <c r="E1425" s="398" t="s">
        <v>5902</v>
      </c>
      <c r="G1425" s="412">
        <v>36.049999999999997</v>
      </c>
    </row>
    <row r="1426" spans="1:7" ht="14.25">
      <c r="A1426" s="410" t="s">
        <v>4659</v>
      </c>
      <c r="B1426" s="411" t="s">
        <v>7685</v>
      </c>
      <c r="C1426" s="410" t="s">
        <v>14</v>
      </c>
      <c r="D1426" s="412">
        <f t="shared" si="22"/>
        <v>24.4069</v>
      </c>
      <c r="E1426" s="398" t="s">
        <v>5902</v>
      </c>
      <c r="G1426" s="412">
        <v>22.95</v>
      </c>
    </row>
    <row r="1427" spans="1:7" ht="14.25">
      <c r="A1427" s="410" t="s">
        <v>4660</v>
      </c>
      <c r="B1427" s="411" t="s">
        <v>7686</v>
      </c>
      <c r="C1427" s="410" t="s">
        <v>14</v>
      </c>
      <c r="D1427" s="412">
        <f t="shared" si="22"/>
        <v>1.2442733333333333</v>
      </c>
      <c r="E1427" s="398" t="s">
        <v>5902</v>
      </c>
      <c r="G1427" s="412">
        <v>1.17</v>
      </c>
    </row>
    <row r="1428" spans="1:7" ht="14.25">
      <c r="A1428" s="410" t="s">
        <v>4661</v>
      </c>
      <c r="B1428" s="411" t="s">
        <v>7687</v>
      </c>
      <c r="C1428" s="410" t="s">
        <v>14</v>
      </c>
      <c r="D1428" s="412">
        <f t="shared" si="22"/>
        <v>17.11141703703704</v>
      </c>
      <c r="E1428" s="398" t="s">
        <v>5902</v>
      </c>
      <c r="G1428" s="412">
        <v>16.09</v>
      </c>
    </row>
    <row r="1429" spans="1:7" ht="14.25">
      <c r="A1429" s="410" t="s">
        <v>4662</v>
      </c>
      <c r="B1429" s="411" t="s">
        <v>7688</v>
      </c>
      <c r="C1429" s="410" t="s">
        <v>14</v>
      </c>
      <c r="D1429" s="412">
        <f t="shared" si="22"/>
        <v>40.763245185185184</v>
      </c>
      <c r="E1429" s="398" t="s">
        <v>5902</v>
      </c>
      <c r="G1429" s="412">
        <v>38.33</v>
      </c>
    </row>
    <row r="1430" spans="1:7" ht="14.25">
      <c r="A1430" s="410" t="s">
        <v>4663</v>
      </c>
      <c r="B1430" s="411" t="s">
        <v>7689</v>
      </c>
      <c r="C1430" s="410" t="s">
        <v>14</v>
      </c>
      <c r="D1430" s="412">
        <f t="shared" si="22"/>
        <v>25.130067407407406</v>
      </c>
      <c r="E1430" s="398" t="s">
        <v>5902</v>
      </c>
      <c r="G1430" s="412">
        <v>23.63</v>
      </c>
    </row>
    <row r="1431" spans="1:7" ht="14.25">
      <c r="A1431" s="410" t="s">
        <v>4664</v>
      </c>
      <c r="B1431" s="411" t="s">
        <v>7690</v>
      </c>
      <c r="C1431" s="410" t="s">
        <v>14</v>
      </c>
      <c r="D1431" s="412">
        <f t="shared" si="22"/>
        <v>2.4672770370370367</v>
      </c>
      <c r="E1431" s="398" t="s">
        <v>5902</v>
      </c>
      <c r="G1431" s="412">
        <v>2.3199999999999998</v>
      </c>
    </row>
    <row r="1432" spans="1:7" ht="14.25">
      <c r="A1432" s="410" t="s">
        <v>4665</v>
      </c>
      <c r="B1432" s="411" t="s">
        <v>7691</v>
      </c>
      <c r="C1432" s="410" t="s">
        <v>14</v>
      </c>
      <c r="D1432" s="412">
        <f t="shared" si="22"/>
        <v>15.569368888888889</v>
      </c>
      <c r="E1432" s="398" t="s">
        <v>5902</v>
      </c>
      <c r="G1432" s="412">
        <v>14.64</v>
      </c>
    </row>
    <row r="1433" spans="1:7" ht="14.25">
      <c r="A1433" s="410" t="s">
        <v>4666</v>
      </c>
      <c r="B1433" s="411" t="s">
        <v>7692</v>
      </c>
      <c r="C1433" s="410" t="s">
        <v>14</v>
      </c>
      <c r="D1433" s="412">
        <f t="shared" si="22"/>
        <v>39.231831851851851</v>
      </c>
      <c r="E1433" s="398" t="s">
        <v>5902</v>
      </c>
      <c r="G1433" s="412">
        <v>36.89</v>
      </c>
    </row>
    <row r="1434" spans="1:7" ht="14.25">
      <c r="A1434" s="410" t="s">
        <v>4667</v>
      </c>
      <c r="B1434" s="411" t="s">
        <v>7693</v>
      </c>
      <c r="C1434" s="410" t="s">
        <v>14</v>
      </c>
      <c r="D1434" s="412">
        <f t="shared" si="22"/>
        <v>26.576402222222224</v>
      </c>
      <c r="E1434" s="398" t="s">
        <v>5902</v>
      </c>
      <c r="G1434" s="412">
        <v>24.99</v>
      </c>
    </row>
    <row r="1435" spans="1:7" ht="14.25">
      <c r="A1435" s="410" t="s">
        <v>4668</v>
      </c>
      <c r="B1435" s="411" t="s">
        <v>7694</v>
      </c>
      <c r="C1435" s="410" t="s">
        <v>14</v>
      </c>
      <c r="D1435" s="412">
        <f t="shared" si="22"/>
        <v>4.8601103703703705</v>
      </c>
      <c r="E1435" s="398" t="s">
        <v>5902</v>
      </c>
      <c r="G1435" s="412">
        <v>4.57</v>
      </c>
    </row>
    <row r="1436" spans="1:7" ht="14.25">
      <c r="A1436" s="410" t="s">
        <v>4669</v>
      </c>
      <c r="B1436" s="411" t="s">
        <v>7695</v>
      </c>
      <c r="C1436" s="410" t="s">
        <v>14</v>
      </c>
      <c r="D1436" s="412">
        <f t="shared" si="22"/>
        <v>20.727254074074072</v>
      </c>
      <c r="E1436" s="398" t="s">
        <v>5902</v>
      </c>
      <c r="G1436" s="412">
        <v>19.489999999999998</v>
      </c>
    </row>
    <row r="1437" spans="1:7" ht="14.25">
      <c r="A1437" s="410" t="s">
        <v>4670</v>
      </c>
      <c r="B1437" s="411" t="s">
        <v>7696</v>
      </c>
      <c r="C1437" s="410" t="s">
        <v>14</v>
      </c>
      <c r="D1437" s="412">
        <f t="shared" si="22"/>
        <v>44.379082222222223</v>
      </c>
      <c r="E1437" s="398" t="s">
        <v>5902</v>
      </c>
      <c r="G1437" s="412">
        <v>41.73</v>
      </c>
    </row>
    <row r="1438" spans="1:7" ht="14.25">
      <c r="A1438" s="410" t="s">
        <v>4671</v>
      </c>
      <c r="B1438" s="411" t="s">
        <v>7697</v>
      </c>
      <c r="C1438" s="410" t="s">
        <v>14</v>
      </c>
      <c r="D1438" s="412">
        <f t="shared" si="22"/>
        <v>28.809713333333331</v>
      </c>
      <c r="E1438" s="398" t="s">
        <v>5902</v>
      </c>
      <c r="G1438" s="412">
        <v>27.09</v>
      </c>
    </row>
    <row r="1439" spans="1:7" ht="14.25">
      <c r="A1439" s="410" t="s">
        <v>4672</v>
      </c>
      <c r="B1439" s="411" t="s">
        <v>7698</v>
      </c>
      <c r="C1439" s="410" t="s">
        <v>14</v>
      </c>
      <c r="D1439" s="412">
        <f t="shared" si="22"/>
        <v>8.5716607407407412</v>
      </c>
      <c r="E1439" s="398" t="s">
        <v>5902</v>
      </c>
      <c r="G1439" s="412">
        <v>8.06</v>
      </c>
    </row>
    <row r="1440" spans="1:7" ht="14.25">
      <c r="A1440" s="410" t="s">
        <v>4673</v>
      </c>
      <c r="B1440" s="411" t="s">
        <v>7699</v>
      </c>
      <c r="C1440" s="410" t="s">
        <v>14</v>
      </c>
      <c r="D1440" s="412">
        <f t="shared" si="22"/>
        <v>27.19322148148148</v>
      </c>
      <c r="E1440" s="398" t="s">
        <v>5902</v>
      </c>
      <c r="G1440" s="412">
        <v>25.57</v>
      </c>
    </row>
    <row r="1441" spans="1:7" ht="14.25">
      <c r="A1441" s="410" t="s">
        <v>4674</v>
      </c>
      <c r="B1441" s="411" t="s">
        <v>7700</v>
      </c>
      <c r="C1441" s="410" t="s">
        <v>14</v>
      </c>
      <c r="D1441" s="412">
        <f t="shared" si="22"/>
        <v>50.845049629629635</v>
      </c>
      <c r="E1441" s="398" t="s">
        <v>5902</v>
      </c>
      <c r="G1441" s="412">
        <v>47.81</v>
      </c>
    </row>
    <row r="1442" spans="1:7" ht="14.25">
      <c r="A1442" s="410" t="s">
        <v>4675</v>
      </c>
      <c r="B1442" s="411" t="s">
        <v>7701</v>
      </c>
      <c r="C1442" s="410" t="s">
        <v>14</v>
      </c>
      <c r="D1442" s="412">
        <f t="shared" si="22"/>
        <v>24.300551851851854</v>
      </c>
      <c r="E1442" s="398" t="s">
        <v>5902</v>
      </c>
      <c r="G1442" s="412">
        <v>22.85</v>
      </c>
    </row>
    <row r="1443" spans="1:7" ht="14.25">
      <c r="A1443" s="410" t="s">
        <v>4676</v>
      </c>
      <c r="B1443" s="411" t="s">
        <v>7702</v>
      </c>
      <c r="C1443" s="410" t="s">
        <v>14</v>
      </c>
      <c r="D1443" s="412">
        <f t="shared" si="22"/>
        <v>1.0634814814814815</v>
      </c>
      <c r="E1443" s="398" t="s">
        <v>5902</v>
      </c>
      <c r="G1443" s="412">
        <v>1</v>
      </c>
    </row>
    <row r="1444" spans="1:7" ht="14.25">
      <c r="A1444" s="410" t="s">
        <v>4677</v>
      </c>
      <c r="B1444" s="411" t="s">
        <v>7703</v>
      </c>
      <c r="C1444" s="410" t="s">
        <v>14</v>
      </c>
      <c r="D1444" s="412">
        <f t="shared" si="22"/>
        <v>7.8378585185185194</v>
      </c>
      <c r="E1444" s="398" t="s">
        <v>5902</v>
      </c>
      <c r="G1444" s="412">
        <v>7.37</v>
      </c>
    </row>
    <row r="1445" spans="1:7" ht="14.25">
      <c r="A1445" s="410" t="s">
        <v>4678</v>
      </c>
      <c r="B1445" s="411" t="s">
        <v>7704</v>
      </c>
      <c r="C1445" s="410" t="s">
        <v>14</v>
      </c>
      <c r="D1445" s="412">
        <f t="shared" si="22"/>
        <v>31.489686666666667</v>
      </c>
      <c r="E1445" s="398" t="s">
        <v>5902</v>
      </c>
      <c r="G1445" s="412">
        <v>29.61</v>
      </c>
    </row>
    <row r="1446" spans="1:7" ht="14.25">
      <c r="A1446" s="410" t="s">
        <v>4679</v>
      </c>
      <c r="B1446" s="411" t="s">
        <v>7705</v>
      </c>
      <c r="C1446" s="410" t="s">
        <v>14</v>
      </c>
      <c r="D1446" s="412">
        <f t="shared" si="22"/>
        <v>58.470211851851857</v>
      </c>
      <c r="E1446" s="398" t="s">
        <v>5902</v>
      </c>
      <c r="G1446" s="412">
        <v>54.98</v>
      </c>
    </row>
    <row r="1447" spans="1:7" ht="14.25">
      <c r="A1447" s="410" t="s">
        <v>4680</v>
      </c>
      <c r="B1447" s="411" t="s">
        <v>7706</v>
      </c>
      <c r="C1447" s="410" t="s">
        <v>14</v>
      </c>
      <c r="D1447" s="412">
        <f t="shared" si="22"/>
        <v>35.467107407407404</v>
      </c>
      <c r="E1447" s="398" t="s">
        <v>5902</v>
      </c>
      <c r="G1447" s="412">
        <v>33.35</v>
      </c>
    </row>
    <row r="1448" spans="1:7" ht="14.25">
      <c r="A1448" s="410" t="s">
        <v>4681</v>
      </c>
      <c r="B1448" s="411" t="s">
        <v>7707</v>
      </c>
      <c r="C1448" s="410" t="s">
        <v>14</v>
      </c>
      <c r="D1448" s="412">
        <f t="shared" si="22"/>
        <v>104.83800444444445</v>
      </c>
      <c r="E1448" s="398" t="s">
        <v>5902</v>
      </c>
      <c r="G1448" s="412">
        <v>98.58</v>
      </c>
    </row>
    <row r="1449" spans="1:7" ht="14.25">
      <c r="A1449" s="410" t="s">
        <v>4682</v>
      </c>
      <c r="B1449" s="411" t="s">
        <v>7708</v>
      </c>
      <c r="C1449" s="410" t="s">
        <v>14</v>
      </c>
      <c r="D1449" s="412">
        <f t="shared" si="22"/>
        <v>144.94189111111109</v>
      </c>
      <c r="E1449" s="398" t="s">
        <v>5902</v>
      </c>
      <c r="G1449" s="412">
        <v>136.29</v>
      </c>
    </row>
    <row r="1450" spans="1:7" ht="14.25">
      <c r="A1450" s="410" t="s">
        <v>4683</v>
      </c>
      <c r="B1450" s="411" t="s">
        <v>7709</v>
      </c>
      <c r="C1450" s="410" t="s">
        <v>14</v>
      </c>
      <c r="D1450" s="412">
        <f t="shared" si="22"/>
        <v>58.470211851851857</v>
      </c>
      <c r="E1450" s="398" t="s">
        <v>5902</v>
      </c>
      <c r="G1450" s="412">
        <v>54.98</v>
      </c>
    </row>
    <row r="1451" spans="1:7" ht="14.25">
      <c r="A1451" s="410" t="s">
        <v>4684</v>
      </c>
      <c r="B1451" s="411" t="s">
        <v>7710</v>
      </c>
      <c r="C1451" s="410" t="s">
        <v>14</v>
      </c>
      <c r="D1451" s="412">
        <f t="shared" si="22"/>
        <v>35.467107407407404</v>
      </c>
      <c r="E1451" s="398" t="s">
        <v>5902</v>
      </c>
      <c r="G1451" s="412">
        <v>33.35</v>
      </c>
    </row>
    <row r="1452" spans="1:7" ht="14.25">
      <c r="A1452" s="410" t="s">
        <v>4685</v>
      </c>
      <c r="B1452" s="411" t="s">
        <v>7711</v>
      </c>
      <c r="C1452" s="410" t="s">
        <v>14</v>
      </c>
      <c r="D1452" s="412">
        <f t="shared" si="22"/>
        <v>67.765039999999999</v>
      </c>
      <c r="E1452" s="398" t="s">
        <v>5902</v>
      </c>
      <c r="G1452" s="412">
        <v>63.72</v>
      </c>
    </row>
    <row r="1453" spans="1:7" ht="14.25">
      <c r="A1453" s="410" t="s">
        <v>4686</v>
      </c>
      <c r="B1453" s="411" t="s">
        <v>7712</v>
      </c>
      <c r="C1453" s="410" t="s">
        <v>14</v>
      </c>
      <c r="D1453" s="412">
        <f t="shared" si="22"/>
        <v>107.86892666666668</v>
      </c>
      <c r="E1453" s="398" t="s">
        <v>5902</v>
      </c>
      <c r="G1453" s="412">
        <v>101.43</v>
      </c>
    </row>
    <row r="1454" spans="1:7" ht="14.25">
      <c r="A1454" s="410" t="s">
        <v>4687</v>
      </c>
      <c r="B1454" s="411" t="s">
        <v>7713</v>
      </c>
      <c r="C1454" s="410" t="s">
        <v>14</v>
      </c>
      <c r="D1454" s="412">
        <f t="shared" si="22"/>
        <v>81.664742962962976</v>
      </c>
      <c r="E1454" s="398" t="s">
        <v>5902</v>
      </c>
      <c r="G1454" s="412">
        <v>76.790000000000006</v>
      </c>
    </row>
    <row r="1455" spans="1:7" ht="14.25">
      <c r="A1455" s="410" t="s">
        <v>4688</v>
      </c>
      <c r="B1455" s="411" t="s">
        <v>7714</v>
      </c>
      <c r="C1455" s="410" t="s">
        <v>14</v>
      </c>
      <c r="D1455" s="412">
        <f t="shared" si="22"/>
        <v>80.250312592592579</v>
      </c>
      <c r="E1455" s="398" t="s">
        <v>5902</v>
      </c>
      <c r="G1455" s="412">
        <v>75.459999999999994</v>
      </c>
    </row>
    <row r="1456" spans="1:7" ht="14.25">
      <c r="A1456" s="410" t="s">
        <v>4689</v>
      </c>
      <c r="B1456" s="411" t="s">
        <v>7715</v>
      </c>
      <c r="C1456" s="410" t="s">
        <v>14</v>
      </c>
      <c r="D1456" s="412">
        <f t="shared" si="22"/>
        <v>230.54151555555555</v>
      </c>
      <c r="E1456" s="398" t="s">
        <v>5902</v>
      </c>
      <c r="G1456" s="412">
        <v>216.78</v>
      </c>
    </row>
    <row r="1457" spans="1:7" ht="14.25">
      <c r="A1457" s="410" t="s">
        <v>4690</v>
      </c>
      <c r="B1457" s="411" t="s">
        <v>7716</v>
      </c>
      <c r="C1457" s="410" t="s">
        <v>14</v>
      </c>
      <c r="D1457" s="412">
        <f t="shared" si="22"/>
        <v>270.64540222222223</v>
      </c>
      <c r="E1457" s="398" t="s">
        <v>5902</v>
      </c>
      <c r="G1457" s="412">
        <v>254.49</v>
      </c>
    </row>
    <row r="1458" spans="1:7" ht="14.25">
      <c r="A1458" s="410" t="s">
        <v>4691</v>
      </c>
      <c r="B1458" s="411" t="s">
        <v>7717</v>
      </c>
      <c r="C1458" s="410" t="s">
        <v>14</v>
      </c>
      <c r="D1458" s="412">
        <f t="shared" si="22"/>
        <v>59.320997037037031</v>
      </c>
      <c r="E1458" s="398" t="s">
        <v>5902</v>
      </c>
      <c r="G1458" s="412">
        <v>55.78</v>
      </c>
    </row>
    <row r="1459" spans="1:7" ht="14.25">
      <c r="A1459" s="410" t="s">
        <v>4692</v>
      </c>
      <c r="B1459" s="411" t="s">
        <v>7718</v>
      </c>
      <c r="C1459" s="410" t="s">
        <v>14</v>
      </c>
      <c r="D1459" s="412">
        <f t="shared" si="22"/>
        <v>37.104868888888888</v>
      </c>
      <c r="E1459" s="398" t="s">
        <v>5902</v>
      </c>
      <c r="G1459" s="412">
        <v>34.89</v>
      </c>
    </row>
    <row r="1460" spans="1:7" ht="14.25">
      <c r="A1460" s="410" t="s">
        <v>4693</v>
      </c>
      <c r="B1460" s="411" t="s">
        <v>7719</v>
      </c>
      <c r="C1460" s="410" t="s">
        <v>14</v>
      </c>
      <c r="D1460" s="412">
        <f t="shared" si="22"/>
        <v>187.02385333333336</v>
      </c>
      <c r="E1460" s="398" t="s">
        <v>5902</v>
      </c>
      <c r="G1460" s="412">
        <v>175.86</v>
      </c>
    </row>
    <row r="1461" spans="1:7" ht="14.25">
      <c r="A1461" s="410" t="s">
        <v>4694</v>
      </c>
      <c r="B1461" s="411" t="s">
        <v>7720</v>
      </c>
      <c r="C1461" s="410" t="s">
        <v>14</v>
      </c>
      <c r="D1461" s="412">
        <f t="shared" si="22"/>
        <v>227.1383748148148</v>
      </c>
      <c r="E1461" s="398" t="s">
        <v>5902</v>
      </c>
      <c r="G1461" s="412">
        <v>213.58</v>
      </c>
    </row>
    <row r="1462" spans="1:7" ht="14.25">
      <c r="A1462" s="410" t="s">
        <v>4695</v>
      </c>
      <c r="B1462" s="411" t="s">
        <v>7721</v>
      </c>
      <c r="C1462" s="410" t="s">
        <v>14</v>
      </c>
      <c r="D1462" s="412">
        <f t="shared" si="22"/>
        <v>56.204996296296294</v>
      </c>
      <c r="E1462" s="398" t="s">
        <v>5902</v>
      </c>
      <c r="G1462" s="412">
        <v>52.85</v>
      </c>
    </row>
    <row r="1463" spans="1:7" ht="14.25">
      <c r="A1463" s="410" t="s">
        <v>4696</v>
      </c>
      <c r="B1463" s="411" t="s">
        <v>7722</v>
      </c>
      <c r="C1463" s="410" t="s">
        <v>14</v>
      </c>
      <c r="D1463" s="412">
        <f t="shared" si="22"/>
        <v>31.096198518518516</v>
      </c>
      <c r="E1463" s="398" t="s">
        <v>5902</v>
      </c>
      <c r="G1463" s="412">
        <v>29.24</v>
      </c>
    </row>
    <row r="1464" spans="1:7" ht="14.25">
      <c r="A1464" s="410" t="s">
        <v>4697</v>
      </c>
      <c r="B1464" s="411" t="s">
        <v>7723</v>
      </c>
      <c r="C1464" s="410" t="s">
        <v>14</v>
      </c>
      <c r="D1464" s="412">
        <f t="shared" si="22"/>
        <v>389.28739629629632</v>
      </c>
      <c r="E1464" s="398" t="s">
        <v>5902</v>
      </c>
      <c r="G1464" s="412">
        <v>366.05</v>
      </c>
    </row>
    <row r="1465" spans="1:7" ht="14.25">
      <c r="A1465" s="410" t="s">
        <v>4698</v>
      </c>
      <c r="B1465" s="411" t="s">
        <v>7724</v>
      </c>
      <c r="C1465" s="410" t="s">
        <v>14</v>
      </c>
      <c r="D1465" s="412">
        <f t="shared" si="22"/>
        <v>429.39128296296298</v>
      </c>
      <c r="E1465" s="398" t="s">
        <v>5902</v>
      </c>
      <c r="G1465" s="412">
        <v>403.76</v>
      </c>
    </row>
    <row r="1466" spans="1:7" ht="14.25">
      <c r="A1466" s="410" t="s">
        <v>4699</v>
      </c>
      <c r="B1466" s="411" t="s">
        <v>7725</v>
      </c>
      <c r="C1466" s="410" t="s">
        <v>14</v>
      </c>
      <c r="D1466" s="412">
        <f t="shared" si="22"/>
        <v>43.528297037037035</v>
      </c>
      <c r="E1466" s="398" t="s">
        <v>5902</v>
      </c>
      <c r="G1466" s="412">
        <v>40.93</v>
      </c>
    </row>
    <row r="1467" spans="1:7" ht="14.25">
      <c r="A1467" s="410" t="s">
        <v>4700</v>
      </c>
      <c r="B1467" s="411" t="s">
        <v>7726</v>
      </c>
      <c r="C1467" s="410" t="s">
        <v>14</v>
      </c>
      <c r="D1467" s="412">
        <f t="shared" si="22"/>
        <v>7.4124659259259262</v>
      </c>
      <c r="E1467" s="398" t="s">
        <v>5902</v>
      </c>
      <c r="G1467" s="412">
        <v>6.97</v>
      </c>
    </row>
    <row r="1468" spans="1:7" ht="14.25">
      <c r="A1468" s="410" t="s">
        <v>4701</v>
      </c>
      <c r="B1468" s="411" t="s">
        <v>7727</v>
      </c>
      <c r="C1468" s="410" t="s">
        <v>14</v>
      </c>
      <c r="D1468" s="412">
        <f t="shared" si="22"/>
        <v>8.2419814814814814</v>
      </c>
      <c r="E1468" s="398" t="s">
        <v>5902</v>
      </c>
      <c r="G1468" s="412">
        <v>7.75</v>
      </c>
    </row>
    <row r="1469" spans="1:7" ht="14.25">
      <c r="A1469" s="410" t="s">
        <v>4702</v>
      </c>
      <c r="B1469" s="411" t="s">
        <v>7728</v>
      </c>
      <c r="C1469" s="410" t="s">
        <v>14</v>
      </c>
      <c r="D1469" s="412">
        <f t="shared" si="22"/>
        <v>48.345868148148149</v>
      </c>
      <c r="E1469" s="398" t="s">
        <v>5902</v>
      </c>
      <c r="G1469" s="412">
        <v>45.46</v>
      </c>
    </row>
    <row r="1470" spans="1:7" ht="14.25">
      <c r="A1470" s="410" t="s">
        <v>4703</v>
      </c>
      <c r="B1470" s="411" t="s">
        <v>7729</v>
      </c>
      <c r="C1470" s="410" t="s">
        <v>14</v>
      </c>
      <c r="D1470" s="412">
        <f t="shared" si="22"/>
        <v>2.0737888888888887</v>
      </c>
      <c r="E1470" s="398" t="s">
        <v>5902</v>
      </c>
      <c r="G1470" s="412">
        <v>1.95</v>
      </c>
    </row>
    <row r="1471" spans="1:7" ht="14.25">
      <c r="A1471" s="410" t="s">
        <v>4704</v>
      </c>
      <c r="B1471" s="411" t="s">
        <v>7730</v>
      </c>
      <c r="C1471" s="410" t="s">
        <v>14</v>
      </c>
      <c r="D1471" s="412">
        <f t="shared" si="22"/>
        <v>4.4878918518518516</v>
      </c>
      <c r="E1471" s="398" t="s">
        <v>5902</v>
      </c>
      <c r="G1471" s="412">
        <v>4.22</v>
      </c>
    </row>
    <row r="1472" spans="1:7" ht="14.25">
      <c r="A1472" s="410" t="s">
        <v>4705</v>
      </c>
      <c r="B1472" s="411" t="s">
        <v>7731</v>
      </c>
      <c r="C1472" s="410" t="s">
        <v>14</v>
      </c>
      <c r="D1472" s="412">
        <f t="shared" si="22"/>
        <v>4.4878918518518516</v>
      </c>
      <c r="E1472" s="398" t="s">
        <v>5902</v>
      </c>
      <c r="G1472" s="412">
        <v>4.22</v>
      </c>
    </row>
    <row r="1473" spans="1:7" ht="14.25">
      <c r="A1473" s="410" t="s">
        <v>4706</v>
      </c>
      <c r="B1473" s="411" t="s">
        <v>7732</v>
      </c>
      <c r="C1473" s="410" t="s">
        <v>14</v>
      </c>
      <c r="D1473" s="412">
        <f t="shared" si="22"/>
        <v>4.4878918518518516</v>
      </c>
      <c r="E1473" s="398" t="s">
        <v>5902</v>
      </c>
      <c r="G1473" s="412">
        <v>4.22</v>
      </c>
    </row>
    <row r="1474" spans="1:7" ht="14.25">
      <c r="A1474" s="410" t="s">
        <v>4707</v>
      </c>
      <c r="B1474" s="411" t="s">
        <v>7733</v>
      </c>
      <c r="C1474" s="410" t="s">
        <v>14</v>
      </c>
      <c r="D1474" s="412">
        <f t="shared" si="22"/>
        <v>1.9993451851851851</v>
      </c>
      <c r="E1474" s="398" t="s">
        <v>5902</v>
      </c>
      <c r="G1474" s="412">
        <v>1.88</v>
      </c>
    </row>
    <row r="1475" spans="1:7" ht="14.25">
      <c r="A1475" s="410" t="s">
        <v>4708</v>
      </c>
      <c r="B1475" s="411" t="s">
        <v>7734</v>
      </c>
      <c r="C1475" s="410" t="s">
        <v>14</v>
      </c>
      <c r="D1475" s="412">
        <f t="shared" si="22"/>
        <v>4.3283696296296297</v>
      </c>
      <c r="E1475" s="398" t="s">
        <v>5902</v>
      </c>
      <c r="G1475" s="412">
        <v>4.07</v>
      </c>
    </row>
    <row r="1476" spans="1:7" ht="14.25">
      <c r="A1476" s="410" t="s">
        <v>4709</v>
      </c>
      <c r="B1476" s="411" t="s">
        <v>7735</v>
      </c>
      <c r="C1476" s="410" t="s">
        <v>14</v>
      </c>
      <c r="D1476" s="412">
        <f t="shared" si="22"/>
        <v>4.3283696296296297</v>
      </c>
      <c r="E1476" s="398" t="s">
        <v>5902</v>
      </c>
      <c r="G1476" s="412">
        <v>4.07</v>
      </c>
    </row>
    <row r="1477" spans="1:7" ht="14.25">
      <c r="A1477" s="410" t="s">
        <v>4710</v>
      </c>
      <c r="B1477" s="411" t="s">
        <v>7736</v>
      </c>
      <c r="C1477" s="410" t="s">
        <v>14</v>
      </c>
      <c r="D1477" s="412">
        <f t="shared" si="22"/>
        <v>4.3283696296296297</v>
      </c>
      <c r="E1477" s="398" t="s">
        <v>5902</v>
      </c>
      <c r="G1477" s="412">
        <v>4.07</v>
      </c>
    </row>
    <row r="1478" spans="1:7" ht="14.25">
      <c r="A1478" s="410" t="s">
        <v>4711</v>
      </c>
      <c r="B1478" s="411" t="s">
        <v>7737</v>
      </c>
      <c r="C1478" s="410" t="s">
        <v>14</v>
      </c>
      <c r="D1478" s="412">
        <f t="shared" si="22"/>
        <v>2.1801370370370368</v>
      </c>
      <c r="E1478" s="398" t="s">
        <v>5902</v>
      </c>
      <c r="G1478" s="412">
        <v>2.0499999999999998</v>
      </c>
    </row>
    <row r="1479" spans="1:7" ht="14.25">
      <c r="A1479" s="410" t="s">
        <v>4712</v>
      </c>
      <c r="B1479" s="411" t="s">
        <v>7738</v>
      </c>
      <c r="C1479" s="410" t="s">
        <v>14</v>
      </c>
      <c r="D1479" s="412">
        <f t="shared" si="22"/>
        <v>4.7112229629629629</v>
      </c>
      <c r="E1479" s="398" t="s">
        <v>5902</v>
      </c>
      <c r="G1479" s="412">
        <v>4.43</v>
      </c>
    </row>
    <row r="1480" spans="1:7" ht="14.25">
      <c r="A1480" s="410" t="s">
        <v>4713</v>
      </c>
      <c r="B1480" s="411" t="s">
        <v>7739</v>
      </c>
      <c r="C1480" s="410" t="s">
        <v>14</v>
      </c>
      <c r="D1480" s="412">
        <f t="shared" si="22"/>
        <v>4.7112229629629629</v>
      </c>
      <c r="E1480" s="398" t="s">
        <v>5902</v>
      </c>
      <c r="G1480" s="412">
        <v>4.43</v>
      </c>
    </row>
    <row r="1481" spans="1:7" ht="14.25">
      <c r="A1481" s="410" t="s">
        <v>4714</v>
      </c>
      <c r="B1481" s="411" t="s">
        <v>7740</v>
      </c>
      <c r="C1481" s="410" t="s">
        <v>14</v>
      </c>
      <c r="D1481" s="412">
        <f t="shared" si="22"/>
        <v>4.7112229629629629</v>
      </c>
      <c r="E1481" s="398" t="s">
        <v>5902</v>
      </c>
      <c r="G1481" s="412">
        <v>4.43</v>
      </c>
    </row>
    <row r="1482" spans="1:7" ht="14.25">
      <c r="A1482" s="410" t="s">
        <v>4715</v>
      </c>
      <c r="B1482" s="411" t="s">
        <v>7741</v>
      </c>
      <c r="C1482" s="410" t="s">
        <v>14</v>
      </c>
      <c r="D1482" s="412">
        <f t="shared" si="22"/>
        <v>2.4885466666666667</v>
      </c>
      <c r="E1482" s="398" t="s">
        <v>5902</v>
      </c>
      <c r="G1482" s="412">
        <v>2.34</v>
      </c>
    </row>
    <row r="1483" spans="1:7" ht="14.25">
      <c r="A1483" s="410" t="s">
        <v>4716</v>
      </c>
      <c r="B1483" s="411" t="s">
        <v>7742</v>
      </c>
      <c r="C1483" s="410" t="s">
        <v>14</v>
      </c>
      <c r="D1483" s="412">
        <f t="shared" si="22"/>
        <v>5.3918511111111114</v>
      </c>
      <c r="E1483" s="398" t="s">
        <v>5902</v>
      </c>
      <c r="G1483" s="412">
        <v>5.07</v>
      </c>
    </row>
    <row r="1484" spans="1:7" ht="14.25">
      <c r="A1484" s="410" t="s">
        <v>4717</v>
      </c>
      <c r="B1484" s="411" t="s">
        <v>7743</v>
      </c>
      <c r="C1484" s="410" t="s">
        <v>14</v>
      </c>
      <c r="D1484" s="412">
        <f t="shared" ref="D1484:D1547" si="23">((G1484*100)/135)*1.4357</f>
        <v>5.3918511111111114</v>
      </c>
      <c r="E1484" s="398" t="s">
        <v>5902</v>
      </c>
      <c r="G1484" s="412">
        <v>5.07</v>
      </c>
    </row>
    <row r="1485" spans="1:7" ht="14.25">
      <c r="A1485" s="410" t="s">
        <v>4718</v>
      </c>
      <c r="B1485" s="411" t="s">
        <v>7744</v>
      </c>
      <c r="C1485" s="410" t="s">
        <v>14</v>
      </c>
      <c r="D1485" s="412">
        <f t="shared" si="23"/>
        <v>5.3918511111111114</v>
      </c>
      <c r="E1485" s="398" t="s">
        <v>5902</v>
      </c>
      <c r="G1485" s="412">
        <v>5.07</v>
      </c>
    </row>
    <row r="1486" spans="1:7" ht="14.25">
      <c r="A1486" s="410" t="s">
        <v>4719</v>
      </c>
      <c r="B1486" s="411" t="s">
        <v>7745</v>
      </c>
      <c r="C1486" s="410" t="s">
        <v>14</v>
      </c>
      <c r="D1486" s="412">
        <f t="shared" si="23"/>
        <v>55.726429629629628</v>
      </c>
      <c r="E1486" s="398" t="s">
        <v>5902</v>
      </c>
      <c r="G1486" s="412">
        <v>52.4</v>
      </c>
    </row>
    <row r="1487" spans="1:7" ht="14.25">
      <c r="A1487" s="410" t="s">
        <v>4720</v>
      </c>
      <c r="B1487" s="411" t="s">
        <v>7746</v>
      </c>
      <c r="C1487" s="410" t="s">
        <v>14</v>
      </c>
      <c r="D1487" s="412">
        <f t="shared" si="23"/>
        <v>44.13448148148148</v>
      </c>
      <c r="E1487" s="398" t="s">
        <v>5902</v>
      </c>
      <c r="G1487" s="412">
        <v>41.5</v>
      </c>
    </row>
    <row r="1488" spans="1:7" ht="14.25">
      <c r="A1488" s="410" t="s">
        <v>4721</v>
      </c>
      <c r="B1488" s="411" t="s">
        <v>7747</v>
      </c>
      <c r="C1488" s="410" t="s">
        <v>14</v>
      </c>
      <c r="D1488" s="412">
        <f t="shared" si="23"/>
        <v>137.54006000000001</v>
      </c>
      <c r="E1488" s="398" t="s">
        <v>5902</v>
      </c>
      <c r="G1488" s="412">
        <v>129.33000000000001</v>
      </c>
    </row>
    <row r="1489" spans="1:7" ht="14.25">
      <c r="A1489" s="410" t="s">
        <v>4722</v>
      </c>
      <c r="B1489" s="411" t="s">
        <v>7748</v>
      </c>
      <c r="C1489" s="410" t="s">
        <v>14</v>
      </c>
      <c r="D1489" s="412">
        <f t="shared" si="23"/>
        <v>171.78416370370368</v>
      </c>
      <c r="E1489" s="398" t="s">
        <v>5902</v>
      </c>
      <c r="G1489" s="412">
        <v>161.53</v>
      </c>
    </row>
    <row r="1490" spans="1:7" ht="14.25">
      <c r="A1490" s="410" t="s">
        <v>4723</v>
      </c>
      <c r="B1490" s="411" t="s">
        <v>7749</v>
      </c>
      <c r="C1490" s="410" t="s">
        <v>115</v>
      </c>
      <c r="D1490" s="412">
        <f t="shared" si="23"/>
        <v>3.2329837037037037</v>
      </c>
      <c r="E1490" s="398" t="s">
        <v>5902</v>
      </c>
      <c r="G1490" s="412">
        <v>3.04</v>
      </c>
    </row>
    <row r="1491" spans="1:7" ht="14.25">
      <c r="A1491" s="410" t="s">
        <v>4724</v>
      </c>
      <c r="B1491" s="411" t="s">
        <v>7750</v>
      </c>
      <c r="C1491" s="410" t="s">
        <v>14</v>
      </c>
      <c r="D1491" s="412">
        <f t="shared" si="23"/>
        <v>60.980028148148151</v>
      </c>
      <c r="E1491" s="398" t="s">
        <v>5902</v>
      </c>
      <c r="G1491" s="412">
        <v>57.34</v>
      </c>
    </row>
    <row r="1492" spans="1:7" ht="14.25">
      <c r="A1492" s="410" t="s">
        <v>4725</v>
      </c>
      <c r="B1492" s="411" t="s">
        <v>7751</v>
      </c>
      <c r="C1492" s="410" t="s">
        <v>14</v>
      </c>
      <c r="D1492" s="412">
        <f t="shared" si="23"/>
        <v>54.939453333333333</v>
      </c>
      <c r="E1492" s="398" t="s">
        <v>5902</v>
      </c>
      <c r="G1492" s="412">
        <v>51.66</v>
      </c>
    </row>
    <row r="1493" spans="1:7" ht="14.25">
      <c r="A1493" s="410" t="s">
        <v>4726</v>
      </c>
      <c r="B1493" s="411" t="s">
        <v>7752</v>
      </c>
      <c r="C1493" s="410" t="s">
        <v>14</v>
      </c>
      <c r="D1493" s="412">
        <f t="shared" si="23"/>
        <v>156.37431703703703</v>
      </c>
      <c r="E1493" s="398" t="s">
        <v>5902</v>
      </c>
      <c r="G1493" s="412">
        <v>147.04</v>
      </c>
    </row>
    <row r="1494" spans="1:7" ht="14.25">
      <c r="A1494" s="410" t="s">
        <v>4727</v>
      </c>
      <c r="B1494" s="411" t="s">
        <v>7753</v>
      </c>
      <c r="C1494" s="410" t="s">
        <v>14</v>
      </c>
      <c r="D1494" s="412">
        <f t="shared" si="23"/>
        <v>190.61842074074073</v>
      </c>
      <c r="E1494" s="398" t="s">
        <v>5902</v>
      </c>
      <c r="G1494" s="412">
        <v>179.24</v>
      </c>
    </row>
    <row r="1495" spans="1:7" ht="14.25">
      <c r="A1495" s="410" t="s">
        <v>4728</v>
      </c>
      <c r="B1495" s="411" t="s">
        <v>7754</v>
      </c>
      <c r="C1495" s="410" t="s">
        <v>115</v>
      </c>
      <c r="D1495" s="412">
        <f t="shared" si="23"/>
        <v>3.5839325925925927</v>
      </c>
      <c r="E1495" s="398" t="s">
        <v>5902</v>
      </c>
      <c r="G1495" s="412">
        <v>3.37</v>
      </c>
    </row>
    <row r="1496" spans="1:7" ht="14.25">
      <c r="A1496" s="410" t="s">
        <v>4729</v>
      </c>
      <c r="B1496" s="411" t="s">
        <v>7755</v>
      </c>
      <c r="C1496" s="410" t="s">
        <v>14</v>
      </c>
      <c r="D1496" s="412">
        <f t="shared" si="23"/>
        <v>54.49279111111111</v>
      </c>
      <c r="E1496" s="398" t="s">
        <v>5902</v>
      </c>
      <c r="G1496" s="412">
        <v>51.24</v>
      </c>
    </row>
    <row r="1497" spans="1:7" ht="14.25">
      <c r="A1497" s="410" t="s">
        <v>4730</v>
      </c>
      <c r="B1497" s="411" t="s">
        <v>7756</v>
      </c>
      <c r="C1497" s="410" t="s">
        <v>14</v>
      </c>
      <c r="D1497" s="412">
        <f t="shared" si="23"/>
        <v>39.476432592592587</v>
      </c>
      <c r="E1497" s="398" t="s">
        <v>5902</v>
      </c>
      <c r="G1497" s="412">
        <v>37.119999999999997</v>
      </c>
    </row>
    <row r="1498" spans="1:7" ht="14.25">
      <c r="A1498" s="410" t="s">
        <v>4731</v>
      </c>
      <c r="B1498" s="411" t="s">
        <v>7757</v>
      </c>
      <c r="C1498" s="410" t="s">
        <v>14</v>
      </c>
      <c r="D1498" s="412">
        <f t="shared" si="23"/>
        <v>128.78760740740742</v>
      </c>
      <c r="E1498" s="398" t="s">
        <v>5902</v>
      </c>
      <c r="G1498" s="412">
        <v>121.1</v>
      </c>
    </row>
    <row r="1499" spans="1:7" ht="14.25">
      <c r="A1499" s="410" t="s">
        <v>4732</v>
      </c>
      <c r="B1499" s="411" t="s">
        <v>7758</v>
      </c>
      <c r="C1499" s="410" t="s">
        <v>14</v>
      </c>
      <c r="D1499" s="412">
        <f t="shared" si="23"/>
        <v>163.03171111111112</v>
      </c>
      <c r="E1499" s="398" t="s">
        <v>5902</v>
      </c>
      <c r="G1499" s="412">
        <v>153.30000000000001</v>
      </c>
    </row>
    <row r="1500" spans="1:7" ht="14.25">
      <c r="A1500" s="410" t="s">
        <v>4733</v>
      </c>
      <c r="B1500" s="411" t="s">
        <v>7759</v>
      </c>
      <c r="C1500" s="410" t="s">
        <v>115</v>
      </c>
      <c r="D1500" s="412">
        <f t="shared" si="23"/>
        <v>3.0628266666666666</v>
      </c>
      <c r="E1500" s="398" t="s">
        <v>5902</v>
      </c>
      <c r="G1500" s="412">
        <v>2.88</v>
      </c>
    </row>
    <row r="1501" spans="1:7" ht="14.25">
      <c r="A1501" s="410" t="s">
        <v>4734</v>
      </c>
      <c r="B1501" s="411" t="s">
        <v>7760</v>
      </c>
      <c r="C1501" s="410" t="s">
        <v>14</v>
      </c>
      <c r="D1501" s="412">
        <f t="shared" si="23"/>
        <v>57.321651851851847</v>
      </c>
      <c r="E1501" s="398" t="s">
        <v>5902</v>
      </c>
      <c r="G1501" s="412">
        <v>53.9</v>
      </c>
    </row>
    <row r="1502" spans="1:7" ht="14.25">
      <c r="A1502" s="410" t="s">
        <v>4735</v>
      </c>
      <c r="B1502" s="411" t="s">
        <v>7761</v>
      </c>
      <c r="C1502" s="410" t="s">
        <v>14</v>
      </c>
      <c r="D1502" s="412">
        <f t="shared" si="23"/>
        <v>44.985266666666661</v>
      </c>
      <c r="E1502" s="398" t="s">
        <v>5902</v>
      </c>
      <c r="G1502" s="412">
        <v>42.3</v>
      </c>
    </row>
    <row r="1503" spans="1:7" ht="14.25">
      <c r="A1503" s="410" t="s">
        <v>4736</v>
      </c>
      <c r="B1503" s="411" t="s">
        <v>7762</v>
      </c>
      <c r="C1503" s="410" t="s">
        <v>14</v>
      </c>
      <c r="D1503" s="412">
        <f t="shared" si="23"/>
        <v>171.05036148148147</v>
      </c>
      <c r="E1503" s="398" t="s">
        <v>5902</v>
      </c>
      <c r="G1503" s="412">
        <v>160.84</v>
      </c>
    </row>
    <row r="1504" spans="1:7" ht="14.25">
      <c r="A1504" s="410" t="s">
        <v>4737</v>
      </c>
      <c r="B1504" s="411" t="s">
        <v>7763</v>
      </c>
      <c r="C1504" s="410" t="s">
        <v>14</v>
      </c>
      <c r="D1504" s="412">
        <f t="shared" si="23"/>
        <v>205.29446518518517</v>
      </c>
      <c r="E1504" s="398" t="s">
        <v>5902</v>
      </c>
      <c r="G1504" s="412">
        <v>193.04</v>
      </c>
    </row>
    <row r="1505" spans="1:7" ht="14.25">
      <c r="A1505" s="410" t="s">
        <v>4738</v>
      </c>
      <c r="B1505" s="411" t="s">
        <v>7764</v>
      </c>
      <c r="C1505" s="410" t="s">
        <v>115</v>
      </c>
      <c r="D1505" s="412">
        <f t="shared" si="23"/>
        <v>3.8604377777777779</v>
      </c>
      <c r="E1505" s="398" t="s">
        <v>5902</v>
      </c>
      <c r="G1505" s="412">
        <v>3.63</v>
      </c>
    </row>
    <row r="1506" spans="1:7" ht="14.25">
      <c r="A1506" s="410" t="s">
        <v>4739</v>
      </c>
      <c r="B1506" s="411" t="s">
        <v>7765</v>
      </c>
      <c r="C1506" s="410" t="s">
        <v>14</v>
      </c>
      <c r="D1506" s="412">
        <f t="shared" si="23"/>
        <v>60.480191851851849</v>
      </c>
      <c r="E1506" s="398" t="s">
        <v>5902</v>
      </c>
      <c r="G1506" s="412">
        <v>56.87</v>
      </c>
    </row>
    <row r="1507" spans="1:7" ht="14.25">
      <c r="A1507" s="410" t="s">
        <v>4740</v>
      </c>
      <c r="B1507" s="411" t="s">
        <v>7766</v>
      </c>
      <c r="C1507" s="410" t="s">
        <v>14</v>
      </c>
      <c r="D1507" s="412">
        <f t="shared" si="23"/>
        <v>51.142824444444443</v>
      </c>
      <c r="E1507" s="398" t="s">
        <v>5902</v>
      </c>
      <c r="G1507" s="412">
        <v>48.09</v>
      </c>
    </row>
    <row r="1508" spans="1:7" ht="14.25">
      <c r="A1508" s="410" t="s">
        <v>4741</v>
      </c>
      <c r="B1508" s="411" t="s">
        <v>7767</v>
      </c>
      <c r="C1508" s="410" t="s">
        <v>14</v>
      </c>
      <c r="D1508" s="412">
        <f t="shared" si="23"/>
        <v>177.20791925925926</v>
      </c>
      <c r="E1508" s="398" t="s">
        <v>5902</v>
      </c>
      <c r="G1508" s="412">
        <v>166.63</v>
      </c>
    </row>
    <row r="1509" spans="1:7" ht="14.25">
      <c r="A1509" s="410" t="s">
        <v>4742</v>
      </c>
      <c r="B1509" s="411" t="s">
        <v>7768</v>
      </c>
      <c r="C1509" s="410" t="s">
        <v>14</v>
      </c>
      <c r="D1509" s="412">
        <f t="shared" si="23"/>
        <v>211.45202296296296</v>
      </c>
      <c r="E1509" s="398" t="s">
        <v>5902</v>
      </c>
      <c r="G1509" s="412">
        <v>198.83</v>
      </c>
    </row>
    <row r="1510" spans="1:7" ht="14.25">
      <c r="A1510" s="410" t="s">
        <v>4743</v>
      </c>
      <c r="B1510" s="411" t="s">
        <v>7769</v>
      </c>
      <c r="C1510" s="410" t="s">
        <v>115</v>
      </c>
      <c r="D1510" s="412">
        <f t="shared" si="23"/>
        <v>3.9774207407407403</v>
      </c>
      <c r="E1510" s="398" t="s">
        <v>5902</v>
      </c>
      <c r="G1510" s="412">
        <v>3.74</v>
      </c>
    </row>
    <row r="1511" spans="1:7" ht="14.25">
      <c r="A1511" s="410" t="s">
        <v>4744</v>
      </c>
      <c r="B1511" s="411" t="s">
        <v>7770</v>
      </c>
      <c r="C1511" s="410" t="s">
        <v>14</v>
      </c>
      <c r="D1511" s="412">
        <f t="shared" si="23"/>
        <v>177.78219925925927</v>
      </c>
      <c r="E1511" s="398" t="s">
        <v>5902</v>
      </c>
      <c r="G1511" s="412">
        <v>167.17</v>
      </c>
    </row>
    <row r="1512" spans="1:7" ht="14.25">
      <c r="A1512" s="410" t="s">
        <v>4745</v>
      </c>
      <c r="B1512" s="411" t="s">
        <v>7771</v>
      </c>
      <c r="C1512" s="410" t="s">
        <v>14</v>
      </c>
      <c r="D1512" s="412">
        <f t="shared" si="23"/>
        <v>238.48572222222222</v>
      </c>
      <c r="E1512" s="398" t="s">
        <v>5902</v>
      </c>
      <c r="G1512" s="412">
        <v>224.25</v>
      </c>
    </row>
    <row r="1513" spans="1:7" ht="14.25">
      <c r="A1513" s="410" t="s">
        <v>4746</v>
      </c>
      <c r="B1513" s="411" t="s">
        <v>7772</v>
      </c>
      <c r="C1513" s="410" t="s">
        <v>14</v>
      </c>
      <c r="D1513" s="412">
        <f t="shared" si="23"/>
        <v>463.97570074074076</v>
      </c>
      <c r="E1513" s="398" t="s">
        <v>5902</v>
      </c>
      <c r="G1513" s="412">
        <v>436.28</v>
      </c>
    </row>
    <row r="1514" spans="1:7" ht="14.25">
      <c r="A1514" s="410" t="s">
        <v>4747</v>
      </c>
      <c r="B1514" s="411" t="s">
        <v>7773</v>
      </c>
      <c r="C1514" s="410" t="s">
        <v>14</v>
      </c>
      <c r="D1514" s="412">
        <f t="shared" si="23"/>
        <v>509.70540444444447</v>
      </c>
      <c r="E1514" s="398" t="s">
        <v>5902</v>
      </c>
      <c r="G1514" s="412">
        <v>479.28</v>
      </c>
    </row>
    <row r="1515" spans="1:7" ht="14.25">
      <c r="A1515" s="410" t="s">
        <v>4748</v>
      </c>
      <c r="B1515" s="411" t="s">
        <v>7774</v>
      </c>
      <c r="C1515" s="410" t="s">
        <v>115</v>
      </c>
      <c r="D1515" s="412">
        <f t="shared" si="23"/>
        <v>9.5819681481481478</v>
      </c>
      <c r="E1515" s="398" t="s">
        <v>5902</v>
      </c>
      <c r="G1515" s="412">
        <v>9.01</v>
      </c>
    </row>
    <row r="1516" spans="1:7" ht="14.25">
      <c r="A1516" s="410" t="s">
        <v>4749</v>
      </c>
      <c r="B1516" s="411" t="s">
        <v>7775</v>
      </c>
      <c r="C1516" s="410" t="s">
        <v>14</v>
      </c>
      <c r="D1516" s="412">
        <f t="shared" si="23"/>
        <v>71.348972592592588</v>
      </c>
      <c r="E1516" s="398" t="s">
        <v>5902</v>
      </c>
      <c r="G1516" s="412">
        <v>67.09</v>
      </c>
    </row>
    <row r="1517" spans="1:7" ht="14.25">
      <c r="A1517" s="410" t="s">
        <v>4750</v>
      </c>
      <c r="B1517" s="411" t="s">
        <v>7776</v>
      </c>
      <c r="C1517" s="410" t="s">
        <v>14</v>
      </c>
      <c r="D1517" s="412">
        <f t="shared" si="23"/>
        <v>72.316740740740741</v>
      </c>
      <c r="E1517" s="398" t="s">
        <v>5902</v>
      </c>
      <c r="G1517" s="412">
        <v>68</v>
      </c>
    </row>
    <row r="1518" spans="1:7" ht="14.25">
      <c r="A1518" s="410" t="s">
        <v>4751</v>
      </c>
      <c r="B1518" s="411" t="s">
        <v>7777</v>
      </c>
      <c r="C1518" s="410" t="s">
        <v>14</v>
      </c>
      <c r="D1518" s="412">
        <f t="shared" si="23"/>
        <v>212.14328592592594</v>
      </c>
      <c r="E1518" s="398" t="s">
        <v>5902</v>
      </c>
      <c r="G1518" s="412">
        <v>199.48</v>
      </c>
    </row>
    <row r="1519" spans="1:7" ht="14.25">
      <c r="A1519" s="410" t="s">
        <v>4752</v>
      </c>
      <c r="B1519" s="411" t="s">
        <v>7778</v>
      </c>
      <c r="C1519" s="410" t="s">
        <v>14</v>
      </c>
      <c r="D1519" s="412">
        <f t="shared" si="23"/>
        <v>246.38738962962964</v>
      </c>
      <c r="E1519" s="398" t="s">
        <v>5902</v>
      </c>
      <c r="G1519" s="412">
        <v>231.68</v>
      </c>
    </row>
    <row r="1520" spans="1:7" ht="14.25">
      <c r="A1520" s="410" t="s">
        <v>4753</v>
      </c>
      <c r="B1520" s="411" t="s">
        <v>7779</v>
      </c>
      <c r="C1520" s="410" t="s">
        <v>115</v>
      </c>
      <c r="D1520" s="412">
        <f t="shared" si="23"/>
        <v>4.6367792592592592</v>
      </c>
      <c r="E1520" s="398" t="s">
        <v>5902</v>
      </c>
      <c r="G1520" s="412">
        <v>4.3600000000000003</v>
      </c>
    </row>
    <row r="1521" spans="1:7" ht="14.25">
      <c r="A1521" s="410" t="s">
        <v>4754</v>
      </c>
      <c r="B1521" s="411" t="s">
        <v>7780</v>
      </c>
      <c r="C1521" s="410" t="s">
        <v>14</v>
      </c>
      <c r="D1521" s="412">
        <f t="shared" si="23"/>
        <v>71.636112592592596</v>
      </c>
      <c r="E1521" s="398" t="s">
        <v>5902</v>
      </c>
      <c r="G1521" s="412">
        <v>67.36</v>
      </c>
    </row>
    <row r="1522" spans="1:7" ht="14.25">
      <c r="A1522" s="410" t="s">
        <v>4755</v>
      </c>
      <c r="B1522" s="411" t="s">
        <v>7781</v>
      </c>
      <c r="C1522" s="410" t="s">
        <v>14</v>
      </c>
      <c r="D1522" s="412">
        <f t="shared" si="23"/>
        <v>72.880385925925935</v>
      </c>
      <c r="E1522" s="398" t="s">
        <v>5902</v>
      </c>
      <c r="G1522" s="412">
        <v>68.53</v>
      </c>
    </row>
    <row r="1523" spans="1:7" ht="14.25">
      <c r="A1523" s="410" t="s">
        <v>4756</v>
      </c>
      <c r="B1523" s="411" t="s">
        <v>7782</v>
      </c>
      <c r="C1523" s="410" t="s">
        <v>14</v>
      </c>
      <c r="D1523" s="412">
        <f t="shared" si="23"/>
        <v>218.4390962962963</v>
      </c>
      <c r="E1523" s="398" t="s">
        <v>5902</v>
      </c>
      <c r="G1523" s="412">
        <v>205.4</v>
      </c>
    </row>
    <row r="1524" spans="1:7" ht="14.25">
      <c r="A1524" s="410" t="s">
        <v>4757</v>
      </c>
      <c r="B1524" s="411" t="s">
        <v>7783</v>
      </c>
      <c r="C1524" s="410" t="s">
        <v>14</v>
      </c>
      <c r="D1524" s="412">
        <f t="shared" si="23"/>
        <v>252.6832</v>
      </c>
      <c r="E1524" s="398" t="s">
        <v>5902</v>
      </c>
      <c r="G1524" s="412">
        <v>237.6</v>
      </c>
    </row>
    <row r="1525" spans="1:7" ht="14.25">
      <c r="A1525" s="410" t="s">
        <v>4758</v>
      </c>
      <c r="B1525" s="411" t="s">
        <v>7784</v>
      </c>
      <c r="C1525" s="410" t="s">
        <v>115</v>
      </c>
      <c r="D1525" s="412">
        <f t="shared" si="23"/>
        <v>4.753762222222222</v>
      </c>
      <c r="E1525" s="398" t="s">
        <v>5902</v>
      </c>
      <c r="G1525" s="412">
        <v>4.47</v>
      </c>
    </row>
    <row r="1526" spans="1:7" ht="14.25">
      <c r="A1526" s="410" t="s">
        <v>4759</v>
      </c>
      <c r="B1526" s="411" t="s">
        <v>7785</v>
      </c>
      <c r="C1526" s="410" t="s">
        <v>14</v>
      </c>
      <c r="D1526" s="412">
        <f t="shared" si="23"/>
        <v>108.78352074074074</v>
      </c>
      <c r="E1526" s="398" t="s">
        <v>5902</v>
      </c>
      <c r="G1526" s="412">
        <v>102.29</v>
      </c>
    </row>
    <row r="1527" spans="1:7" ht="14.25">
      <c r="A1527" s="410" t="s">
        <v>4760</v>
      </c>
      <c r="B1527" s="411" t="s">
        <v>7786</v>
      </c>
      <c r="C1527" s="410" t="s">
        <v>14</v>
      </c>
      <c r="D1527" s="412">
        <f t="shared" si="23"/>
        <v>153.15196814814814</v>
      </c>
      <c r="E1527" s="398" t="s">
        <v>5902</v>
      </c>
      <c r="G1527" s="412">
        <v>144.01</v>
      </c>
    </row>
    <row r="1528" spans="1:7" ht="14.25">
      <c r="A1528" s="410" t="s">
        <v>4761</v>
      </c>
      <c r="B1528" s="411" t="s">
        <v>7787</v>
      </c>
      <c r="C1528" s="410" t="s">
        <v>14</v>
      </c>
      <c r="D1528" s="412">
        <f t="shared" si="23"/>
        <v>292.9785133333333</v>
      </c>
      <c r="E1528" s="398" t="s">
        <v>5902</v>
      </c>
      <c r="G1528" s="412">
        <v>275.49</v>
      </c>
    </row>
    <row r="1529" spans="1:7" ht="14.25">
      <c r="A1529" s="410" t="s">
        <v>4762</v>
      </c>
      <c r="B1529" s="411" t="s">
        <v>7788</v>
      </c>
      <c r="C1529" s="410" t="s">
        <v>14</v>
      </c>
      <c r="D1529" s="412">
        <f t="shared" si="23"/>
        <v>327.23325185185183</v>
      </c>
      <c r="E1529" s="398" t="s">
        <v>5902</v>
      </c>
      <c r="G1529" s="412">
        <v>307.7</v>
      </c>
    </row>
    <row r="1530" spans="1:7" ht="14.25">
      <c r="A1530" s="410" t="s">
        <v>4763</v>
      </c>
      <c r="B1530" s="411" t="s">
        <v>7789</v>
      </c>
      <c r="C1530" s="410" t="s">
        <v>115</v>
      </c>
      <c r="D1530" s="412">
        <f t="shared" si="23"/>
        <v>6.1469229629629627</v>
      </c>
      <c r="E1530" s="398" t="s">
        <v>5902</v>
      </c>
      <c r="G1530" s="412">
        <v>5.78</v>
      </c>
    </row>
    <row r="1531" spans="1:7" ht="14.25">
      <c r="A1531" s="410" t="s">
        <v>4764</v>
      </c>
      <c r="B1531" s="411" t="s">
        <v>7790</v>
      </c>
      <c r="C1531" s="410" t="s">
        <v>14</v>
      </c>
      <c r="D1531" s="412">
        <f t="shared" si="23"/>
        <v>49.515697777777774</v>
      </c>
      <c r="E1531" s="398" t="s">
        <v>5902</v>
      </c>
      <c r="G1531" s="412">
        <v>46.56</v>
      </c>
    </row>
    <row r="1532" spans="1:7" ht="14.25">
      <c r="A1532" s="410" t="s">
        <v>4765</v>
      </c>
      <c r="B1532" s="411" t="s">
        <v>7791</v>
      </c>
      <c r="C1532" s="410" t="s">
        <v>14</v>
      </c>
      <c r="D1532" s="412">
        <f t="shared" si="23"/>
        <v>31.362068888888889</v>
      </c>
      <c r="E1532" s="398" t="s">
        <v>5902</v>
      </c>
      <c r="G1532" s="412">
        <v>29.49</v>
      </c>
    </row>
    <row r="1533" spans="1:7" ht="14.25">
      <c r="A1533" s="410" t="s">
        <v>4766</v>
      </c>
      <c r="B1533" s="411" t="s">
        <v>7792</v>
      </c>
      <c r="C1533" s="410" t="s">
        <v>14</v>
      </c>
      <c r="D1533" s="412">
        <f t="shared" si="23"/>
        <v>113.30331703703705</v>
      </c>
      <c r="E1533" s="398" t="s">
        <v>5902</v>
      </c>
      <c r="G1533" s="412">
        <v>106.54</v>
      </c>
    </row>
    <row r="1534" spans="1:7" ht="14.25">
      <c r="A1534" s="410" t="s">
        <v>4767</v>
      </c>
      <c r="B1534" s="411" t="s">
        <v>7793</v>
      </c>
      <c r="C1534" s="410" t="s">
        <v>14</v>
      </c>
      <c r="D1534" s="412">
        <f t="shared" si="23"/>
        <v>147.54742074074073</v>
      </c>
      <c r="E1534" s="398" t="s">
        <v>5902</v>
      </c>
      <c r="G1534" s="412">
        <v>138.74</v>
      </c>
    </row>
    <row r="1535" spans="1:7" ht="14.25">
      <c r="A1535" s="410" t="s">
        <v>4768</v>
      </c>
      <c r="B1535" s="411" t="s">
        <v>7794</v>
      </c>
      <c r="C1535" s="410" t="s">
        <v>115</v>
      </c>
      <c r="D1535" s="412">
        <f t="shared" si="23"/>
        <v>2.7756866666666666</v>
      </c>
      <c r="E1535" s="398" t="s">
        <v>5902</v>
      </c>
      <c r="G1535" s="412">
        <v>2.61</v>
      </c>
    </row>
    <row r="1536" spans="1:7" ht="14.25">
      <c r="A1536" s="410" t="s">
        <v>4769</v>
      </c>
      <c r="B1536" s="411" t="s">
        <v>7795</v>
      </c>
      <c r="C1536" s="410" t="s">
        <v>14</v>
      </c>
      <c r="D1536" s="412">
        <f t="shared" si="23"/>
        <v>56.013569629629622</v>
      </c>
      <c r="E1536" s="398" t="s">
        <v>5902</v>
      </c>
      <c r="G1536" s="412">
        <v>52.67</v>
      </c>
    </row>
    <row r="1537" spans="1:7" ht="14.25">
      <c r="A1537" s="410" t="s">
        <v>4770</v>
      </c>
      <c r="B1537" s="411" t="s">
        <v>7796</v>
      </c>
      <c r="C1537" s="410" t="s">
        <v>14</v>
      </c>
      <c r="D1537" s="412">
        <f t="shared" si="23"/>
        <v>44.719396296296296</v>
      </c>
      <c r="E1537" s="398" t="s">
        <v>5902</v>
      </c>
      <c r="G1537" s="412">
        <v>42.05</v>
      </c>
    </row>
    <row r="1538" spans="1:7" ht="14.25">
      <c r="A1538" s="410" t="s">
        <v>4771</v>
      </c>
      <c r="B1538" s="411" t="s">
        <v>7797</v>
      </c>
      <c r="C1538" s="410" t="s">
        <v>14</v>
      </c>
      <c r="D1538" s="412">
        <f t="shared" si="23"/>
        <v>142.31509185185186</v>
      </c>
      <c r="E1538" s="398" t="s">
        <v>5902</v>
      </c>
      <c r="G1538" s="412">
        <v>133.82</v>
      </c>
    </row>
    <row r="1539" spans="1:7" ht="14.25">
      <c r="A1539" s="410" t="s">
        <v>4772</v>
      </c>
      <c r="B1539" s="411" t="s">
        <v>7798</v>
      </c>
      <c r="C1539" s="410" t="s">
        <v>14</v>
      </c>
      <c r="D1539" s="412">
        <f t="shared" si="23"/>
        <v>176.55919555555556</v>
      </c>
      <c r="E1539" s="398" t="s">
        <v>5902</v>
      </c>
      <c r="G1539" s="412">
        <v>166.02</v>
      </c>
    </row>
    <row r="1540" spans="1:7" ht="14.25">
      <c r="A1540" s="410" t="s">
        <v>4773</v>
      </c>
      <c r="B1540" s="411" t="s">
        <v>7799</v>
      </c>
      <c r="C1540" s="410" t="s">
        <v>115</v>
      </c>
      <c r="D1540" s="412">
        <f t="shared" si="23"/>
        <v>3.3180622222222218</v>
      </c>
      <c r="E1540" s="398" t="s">
        <v>5902</v>
      </c>
      <c r="G1540" s="412">
        <v>3.12</v>
      </c>
    </row>
    <row r="1541" spans="1:7" ht="14.25">
      <c r="A1541" s="410" t="s">
        <v>4774</v>
      </c>
      <c r="B1541" s="411" t="s">
        <v>7800</v>
      </c>
      <c r="C1541" s="410" t="s">
        <v>14</v>
      </c>
      <c r="D1541" s="412">
        <f t="shared" si="23"/>
        <v>58.417037777777779</v>
      </c>
      <c r="E1541" s="398" t="s">
        <v>5902</v>
      </c>
      <c r="G1541" s="412">
        <v>54.93</v>
      </c>
    </row>
    <row r="1542" spans="1:7" ht="14.25">
      <c r="A1542" s="410" t="s">
        <v>4775</v>
      </c>
      <c r="B1542" s="411" t="s">
        <v>7801</v>
      </c>
      <c r="C1542" s="410" t="s">
        <v>14</v>
      </c>
      <c r="D1542" s="412">
        <f t="shared" si="23"/>
        <v>49.653950370370367</v>
      </c>
      <c r="E1542" s="398" t="s">
        <v>5902</v>
      </c>
      <c r="G1542" s="412">
        <v>46.69</v>
      </c>
    </row>
    <row r="1543" spans="1:7" ht="14.25">
      <c r="A1543" s="410" t="s">
        <v>4776</v>
      </c>
      <c r="B1543" s="411" t="s">
        <v>7802</v>
      </c>
      <c r="C1543" s="410" t="s">
        <v>14</v>
      </c>
      <c r="D1543" s="412">
        <f t="shared" si="23"/>
        <v>170.59306444444445</v>
      </c>
      <c r="E1543" s="398" t="s">
        <v>5902</v>
      </c>
      <c r="G1543" s="412">
        <v>160.41</v>
      </c>
    </row>
    <row r="1544" spans="1:7" ht="14.25">
      <c r="A1544" s="410" t="s">
        <v>4777</v>
      </c>
      <c r="B1544" s="411" t="s">
        <v>7803</v>
      </c>
      <c r="C1544" s="410" t="s">
        <v>14</v>
      </c>
      <c r="D1544" s="412">
        <f t="shared" si="23"/>
        <v>204.83716814814815</v>
      </c>
      <c r="E1544" s="398" t="s">
        <v>5902</v>
      </c>
      <c r="G1544" s="412">
        <v>192.61</v>
      </c>
    </row>
    <row r="1545" spans="1:7" ht="14.25">
      <c r="A1545" s="410" t="s">
        <v>4778</v>
      </c>
      <c r="B1545" s="411" t="s">
        <v>7804</v>
      </c>
      <c r="C1545" s="410" t="s">
        <v>115</v>
      </c>
      <c r="D1545" s="412">
        <f t="shared" si="23"/>
        <v>3.8498029629629631</v>
      </c>
      <c r="E1545" s="398" t="s">
        <v>5902</v>
      </c>
      <c r="G1545" s="412">
        <v>3.62</v>
      </c>
    </row>
    <row r="1546" spans="1:7" ht="14.25">
      <c r="A1546" s="410" t="s">
        <v>4779</v>
      </c>
      <c r="B1546" s="411" t="s">
        <v>7805</v>
      </c>
      <c r="C1546" s="410" t="s">
        <v>14</v>
      </c>
      <c r="D1546" s="412">
        <f t="shared" si="23"/>
        <v>111.29333703703703</v>
      </c>
      <c r="E1546" s="398" t="s">
        <v>5902</v>
      </c>
      <c r="G1546" s="412">
        <v>104.65</v>
      </c>
    </row>
    <row r="1547" spans="1:7" ht="14.25">
      <c r="A1547" s="410" t="s">
        <v>4780</v>
      </c>
      <c r="B1547" s="411" t="s">
        <v>7806</v>
      </c>
      <c r="C1547" s="410" t="s">
        <v>14</v>
      </c>
      <c r="D1547" s="412">
        <f t="shared" si="23"/>
        <v>55.800873333333335</v>
      </c>
      <c r="E1547" s="398" t="s">
        <v>5902</v>
      </c>
      <c r="G1547" s="412">
        <v>52.47</v>
      </c>
    </row>
    <row r="1548" spans="1:7" ht="14.25">
      <c r="A1548" s="410" t="s">
        <v>4781</v>
      </c>
      <c r="B1548" s="411" t="s">
        <v>7807</v>
      </c>
      <c r="C1548" s="410" t="s">
        <v>14</v>
      </c>
      <c r="D1548" s="412">
        <f t="shared" ref="D1548:D1611" si="24">((G1548*100)/135)*1.4357</f>
        <v>136.63610074074072</v>
      </c>
      <c r="E1548" s="398" t="s">
        <v>5902</v>
      </c>
      <c r="G1548" s="412">
        <v>128.47999999999999</v>
      </c>
    </row>
    <row r="1549" spans="1:7" ht="14.25">
      <c r="A1549" s="410" t="s">
        <v>4782</v>
      </c>
      <c r="B1549" s="411" t="s">
        <v>7808</v>
      </c>
      <c r="C1549" s="410" t="s">
        <v>14</v>
      </c>
      <c r="D1549" s="412">
        <f t="shared" si="24"/>
        <v>220.76812074074073</v>
      </c>
      <c r="E1549" s="398" t="s">
        <v>5902</v>
      </c>
      <c r="G1549" s="412">
        <v>207.59</v>
      </c>
    </row>
    <row r="1550" spans="1:7" ht="14.25">
      <c r="A1550" s="410" t="s">
        <v>4783</v>
      </c>
      <c r="B1550" s="411" t="s">
        <v>7809</v>
      </c>
      <c r="C1550" s="410" t="s">
        <v>115</v>
      </c>
      <c r="D1550" s="412">
        <f t="shared" si="24"/>
        <v>4.0199599999999993</v>
      </c>
      <c r="E1550" s="398" t="s">
        <v>5902</v>
      </c>
      <c r="G1550" s="412">
        <v>3.78</v>
      </c>
    </row>
    <row r="1551" spans="1:7" ht="14.25">
      <c r="A1551" s="410" t="s">
        <v>4784</v>
      </c>
      <c r="B1551" s="411" t="s">
        <v>7810</v>
      </c>
      <c r="C1551" s="410" t="s">
        <v>14</v>
      </c>
      <c r="D1551" s="412">
        <f t="shared" si="24"/>
        <v>116.85534518518519</v>
      </c>
      <c r="E1551" s="398" t="s">
        <v>5902</v>
      </c>
      <c r="G1551" s="412">
        <v>109.88</v>
      </c>
    </row>
    <row r="1552" spans="1:7" ht="14.25">
      <c r="A1552" s="410" t="s">
        <v>4785</v>
      </c>
      <c r="B1552" s="411" t="s">
        <v>7811</v>
      </c>
      <c r="C1552" s="410" t="s">
        <v>14</v>
      </c>
      <c r="D1552" s="412">
        <f t="shared" si="24"/>
        <v>67.233299259259255</v>
      </c>
      <c r="E1552" s="398" t="s">
        <v>5902</v>
      </c>
      <c r="G1552" s="412">
        <v>63.22</v>
      </c>
    </row>
    <row r="1553" spans="1:7" ht="14.25">
      <c r="A1553" s="410" t="s">
        <v>4786</v>
      </c>
      <c r="B1553" s="411" t="s">
        <v>7812</v>
      </c>
      <c r="C1553" s="410" t="s">
        <v>14</v>
      </c>
      <c r="D1553" s="412">
        <f t="shared" si="24"/>
        <v>164.56312444444444</v>
      </c>
      <c r="E1553" s="398" t="s">
        <v>5902</v>
      </c>
      <c r="G1553" s="412">
        <v>154.74</v>
      </c>
    </row>
    <row r="1554" spans="1:7" ht="14.25">
      <c r="A1554" s="410" t="s">
        <v>4787</v>
      </c>
      <c r="B1554" s="411" t="s">
        <v>7813</v>
      </c>
      <c r="C1554" s="410" t="s">
        <v>14</v>
      </c>
      <c r="D1554" s="412">
        <f t="shared" si="24"/>
        <v>248.69514444444445</v>
      </c>
      <c r="E1554" s="398" t="s">
        <v>5902</v>
      </c>
      <c r="G1554" s="412">
        <v>233.85</v>
      </c>
    </row>
    <row r="1555" spans="1:7" ht="14.25">
      <c r="A1555" s="410" t="s">
        <v>4788</v>
      </c>
      <c r="B1555" s="411" t="s">
        <v>7814</v>
      </c>
      <c r="C1555" s="410" t="s">
        <v>115</v>
      </c>
      <c r="D1555" s="412">
        <f t="shared" si="24"/>
        <v>4.5304311111111106</v>
      </c>
      <c r="E1555" s="398" t="s">
        <v>5902</v>
      </c>
      <c r="G1555" s="412">
        <v>4.26</v>
      </c>
    </row>
    <row r="1556" spans="1:7" ht="14.25">
      <c r="A1556" s="410" t="s">
        <v>4789</v>
      </c>
      <c r="B1556" s="411" t="s">
        <v>7815</v>
      </c>
      <c r="C1556" s="410" t="s">
        <v>14</v>
      </c>
      <c r="D1556" s="412">
        <f t="shared" si="24"/>
        <v>93.862875555555561</v>
      </c>
      <c r="E1556" s="398" t="s">
        <v>5902</v>
      </c>
      <c r="G1556" s="412">
        <v>88.26</v>
      </c>
    </row>
    <row r="1557" spans="1:7" ht="14.25">
      <c r="A1557" s="410" t="s">
        <v>4790</v>
      </c>
      <c r="B1557" s="411" t="s">
        <v>7816</v>
      </c>
      <c r="C1557" s="410" t="s">
        <v>14</v>
      </c>
      <c r="D1557" s="412">
        <f t="shared" si="24"/>
        <v>71.231989629629624</v>
      </c>
      <c r="E1557" s="398" t="s">
        <v>5902</v>
      </c>
      <c r="G1557" s="412">
        <v>66.98</v>
      </c>
    </row>
    <row r="1558" spans="1:7" ht="14.25">
      <c r="A1558" s="410" t="s">
        <v>4791</v>
      </c>
      <c r="B1558" s="411" t="s">
        <v>7817</v>
      </c>
      <c r="C1558" s="410" t="s">
        <v>14</v>
      </c>
      <c r="D1558" s="412">
        <f t="shared" si="24"/>
        <v>211.05853481481481</v>
      </c>
      <c r="E1558" s="398" t="s">
        <v>5902</v>
      </c>
      <c r="G1558" s="412">
        <v>198.46</v>
      </c>
    </row>
    <row r="1559" spans="1:7" ht="14.25">
      <c r="A1559" s="410" t="s">
        <v>4792</v>
      </c>
      <c r="B1559" s="411" t="s">
        <v>7818</v>
      </c>
      <c r="C1559" s="410" t="s">
        <v>14</v>
      </c>
      <c r="D1559" s="412">
        <f t="shared" si="24"/>
        <v>270.25191407407408</v>
      </c>
      <c r="E1559" s="398" t="s">
        <v>5902</v>
      </c>
      <c r="G1559" s="412">
        <v>254.12</v>
      </c>
    </row>
    <row r="1560" spans="1:7" ht="14.25">
      <c r="A1560" s="410" t="s">
        <v>4793</v>
      </c>
      <c r="B1560" s="411" t="s">
        <v>7819</v>
      </c>
      <c r="C1560" s="410" t="s">
        <v>115</v>
      </c>
      <c r="D1560" s="412">
        <f t="shared" si="24"/>
        <v>4.9132844444444439</v>
      </c>
      <c r="E1560" s="398" t="s">
        <v>5902</v>
      </c>
      <c r="G1560" s="412">
        <v>4.62</v>
      </c>
    </row>
    <row r="1561" spans="1:7" ht="14.25">
      <c r="A1561" s="410" t="s">
        <v>4794</v>
      </c>
      <c r="B1561" s="411" t="s">
        <v>7820</v>
      </c>
      <c r="C1561" s="410" t="s">
        <v>14</v>
      </c>
      <c r="D1561" s="412">
        <f t="shared" si="24"/>
        <v>82.749494074074079</v>
      </c>
      <c r="E1561" s="398" t="s">
        <v>5902</v>
      </c>
      <c r="G1561" s="412">
        <v>77.81</v>
      </c>
    </row>
    <row r="1562" spans="1:7" ht="14.25">
      <c r="A1562" s="410" t="s">
        <v>4795</v>
      </c>
      <c r="B1562" s="411" t="s">
        <v>7821</v>
      </c>
      <c r="C1562" s="410" t="s">
        <v>14</v>
      </c>
      <c r="D1562" s="412">
        <f t="shared" si="24"/>
        <v>48.399042222222221</v>
      </c>
      <c r="E1562" s="398" t="s">
        <v>5902</v>
      </c>
      <c r="G1562" s="412">
        <v>45.51</v>
      </c>
    </row>
    <row r="1563" spans="1:7" ht="14.25">
      <c r="A1563" s="410" t="s">
        <v>4796</v>
      </c>
      <c r="B1563" s="411" t="s">
        <v>7822</v>
      </c>
      <c r="C1563" s="410" t="s">
        <v>14</v>
      </c>
      <c r="D1563" s="412">
        <f t="shared" si="24"/>
        <v>144.10174074074072</v>
      </c>
      <c r="E1563" s="398" t="s">
        <v>5902</v>
      </c>
      <c r="G1563" s="412">
        <v>135.5</v>
      </c>
    </row>
    <row r="1564" spans="1:7" ht="14.25">
      <c r="A1564" s="410" t="s">
        <v>4797</v>
      </c>
      <c r="B1564" s="411" t="s">
        <v>7823</v>
      </c>
      <c r="C1564" s="410" t="s">
        <v>14</v>
      </c>
      <c r="D1564" s="412">
        <f t="shared" si="24"/>
        <v>203.29512</v>
      </c>
      <c r="E1564" s="398" t="s">
        <v>5902</v>
      </c>
      <c r="G1564" s="412">
        <v>191.16</v>
      </c>
    </row>
    <row r="1565" spans="1:7" ht="14.25">
      <c r="A1565" s="410" t="s">
        <v>4798</v>
      </c>
      <c r="B1565" s="411" t="s">
        <v>7824</v>
      </c>
      <c r="C1565" s="410" t="s">
        <v>14</v>
      </c>
      <c r="D1565" s="412">
        <f t="shared" si="24"/>
        <v>66.903620000000004</v>
      </c>
      <c r="E1565" s="398" t="s">
        <v>5902</v>
      </c>
      <c r="G1565" s="412">
        <v>62.91</v>
      </c>
    </row>
    <row r="1566" spans="1:7" ht="14.25">
      <c r="A1566" s="410" t="s">
        <v>4799</v>
      </c>
      <c r="B1566" s="411" t="s">
        <v>7825</v>
      </c>
      <c r="C1566" s="410" t="s">
        <v>14</v>
      </c>
      <c r="D1566" s="412">
        <f t="shared" si="24"/>
        <v>67.105681481481483</v>
      </c>
      <c r="E1566" s="398" t="s">
        <v>5902</v>
      </c>
      <c r="G1566" s="412">
        <v>63.1</v>
      </c>
    </row>
    <row r="1567" spans="1:7" ht="14.25">
      <c r="A1567" s="410" t="s">
        <v>4800</v>
      </c>
      <c r="B1567" s="411" t="s">
        <v>7826</v>
      </c>
      <c r="C1567" s="410" t="s">
        <v>14</v>
      </c>
      <c r="D1567" s="412">
        <f t="shared" si="24"/>
        <v>160.52189481481483</v>
      </c>
      <c r="E1567" s="398" t="s">
        <v>5902</v>
      </c>
      <c r="G1567" s="412">
        <v>150.94</v>
      </c>
    </row>
    <row r="1568" spans="1:7" ht="14.25">
      <c r="A1568" s="410" t="s">
        <v>4801</v>
      </c>
      <c r="B1568" s="411" t="s">
        <v>7827</v>
      </c>
      <c r="C1568" s="410" t="s">
        <v>14</v>
      </c>
      <c r="D1568" s="412">
        <f t="shared" si="24"/>
        <v>194.76599851851853</v>
      </c>
      <c r="E1568" s="398" t="s">
        <v>5902</v>
      </c>
      <c r="G1568" s="412">
        <v>183.14</v>
      </c>
    </row>
    <row r="1569" spans="1:7" ht="14.25">
      <c r="A1569" s="410" t="s">
        <v>4802</v>
      </c>
      <c r="B1569" s="411" t="s">
        <v>7828</v>
      </c>
      <c r="C1569" s="410" t="s">
        <v>115</v>
      </c>
      <c r="D1569" s="412">
        <f t="shared" si="24"/>
        <v>3.5413933333333336</v>
      </c>
      <c r="E1569" s="398" t="s">
        <v>5902</v>
      </c>
      <c r="G1569" s="412">
        <v>3.33</v>
      </c>
    </row>
    <row r="1570" spans="1:7" ht="14.25">
      <c r="A1570" s="410" t="s">
        <v>4803</v>
      </c>
      <c r="B1570" s="411" t="s">
        <v>7829</v>
      </c>
      <c r="C1570" s="410" t="s">
        <v>14</v>
      </c>
      <c r="D1570" s="412">
        <f t="shared" si="24"/>
        <v>68.073449629629636</v>
      </c>
      <c r="E1570" s="398" t="s">
        <v>5902</v>
      </c>
      <c r="G1570" s="412">
        <v>64.010000000000005</v>
      </c>
    </row>
    <row r="1571" spans="1:7" ht="14.25">
      <c r="A1571" s="410" t="s">
        <v>4804</v>
      </c>
      <c r="B1571" s="411" t="s">
        <v>7830</v>
      </c>
      <c r="C1571" s="410" t="s">
        <v>14</v>
      </c>
      <c r="D1571" s="412">
        <f t="shared" si="24"/>
        <v>69.509149629629633</v>
      </c>
      <c r="E1571" s="398" t="s">
        <v>5902</v>
      </c>
      <c r="G1571" s="412">
        <v>65.36</v>
      </c>
    </row>
    <row r="1572" spans="1:7" ht="14.25">
      <c r="A1572" s="410" t="s">
        <v>4805</v>
      </c>
      <c r="B1572" s="411" t="s">
        <v>7831</v>
      </c>
      <c r="C1572" s="410" t="s">
        <v>14</v>
      </c>
      <c r="D1572" s="412">
        <f t="shared" si="24"/>
        <v>162.92536296296294</v>
      </c>
      <c r="E1572" s="398" t="s">
        <v>5902</v>
      </c>
      <c r="G1572" s="412">
        <v>153.19999999999999</v>
      </c>
    </row>
    <row r="1573" spans="1:7" ht="14.25">
      <c r="A1573" s="410" t="s">
        <v>4806</v>
      </c>
      <c r="B1573" s="411" t="s">
        <v>7832</v>
      </c>
      <c r="C1573" s="410" t="s">
        <v>14</v>
      </c>
      <c r="D1573" s="412">
        <f t="shared" si="24"/>
        <v>197.16946666666666</v>
      </c>
      <c r="E1573" s="398" t="s">
        <v>5902</v>
      </c>
      <c r="G1573" s="412">
        <v>185.4</v>
      </c>
    </row>
    <row r="1574" spans="1:7" ht="14.25">
      <c r="A1574" s="410" t="s">
        <v>4807</v>
      </c>
      <c r="B1574" s="411" t="s">
        <v>7833</v>
      </c>
      <c r="C1574" s="410" t="s">
        <v>115</v>
      </c>
      <c r="D1574" s="412">
        <f t="shared" si="24"/>
        <v>3.7115503703703703</v>
      </c>
      <c r="E1574" s="398" t="s">
        <v>5902</v>
      </c>
      <c r="G1574" s="412">
        <v>3.49</v>
      </c>
    </row>
    <row r="1575" spans="1:7" ht="14.25">
      <c r="A1575" s="410" t="s">
        <v>4808</v>
      </c>
      <c r="B1575" s="411" t="s">
        <v>7834</v>
      </c>
      <c r="C1575" s="410" t="s">
        <v>14</v>
      </c>
      <c r="D1575" s="412">
        <f t="shared" si="24"/>
        <v>66.935524444444439</v>
      </c>
      <c r="E1575" s="398" t="s">
        <v>5902</v>
      </c>
      <c r="G1575" s="412">
        <v>62.94</v>
      </c>
    </row>
    <row r="1576" spans="1:7" ht="14.25">
      <c r="A1576" s="410" t="s">
        <v>4809</v>
      </c>
      <c r="B1576" s="411" t="s">
        <v>7835</v>
      </c>
      <c r="C1576" s="410" t="s">
        <v>14</v>
      </c>
      <c r="D1576" s="412">
        <f t="shared" si="24"/>
        <v>59.033857037037038</v>
      </c>
      <c r="E1576" s="398" t="s">
        <v>5902</v>
      </c>
      <c r="G1576" s="412">
        <v>55.51</v>
      </c>
    </row>
    <row r="1577" spans="1:7" ht="14.25">
      <c r="A1577" s="410" t="s">
        <v>4810</v>
      </c>
      <c r="B1577" s="411" t="s">
        <v>7836</v>
      </c>
      <c r="C1577" s="410" t="s">
        <v>14</v>
      </c>
      <c r="D1577" s="412">
        <f t="shared" si="24"/>
        <v>174.24080592592594</v>
      </c>
      <c r="E1577" s="398" t="s">
        <v>5902</v>
      </c>
      <c r="G1577" s="412">
        <v>163.84</v>
      </c>
    </row>
    <row r="1578" spans="1:7" ht="14.25">
      <c r="A1578" s="410" t="s">
        <v>4811</v>
      </c>
      <c r="B1578" s="411" t="s">
        <v>7837</v>
      </c>
      <c r="C1578" s="410" t="s">
        <v>14</v>
      </c>
      <c r="D1578" s="412">
        <f t="shared" si="24"/>
        <v>208.48490962962964</v>
      </c>
      <c r="E1578" s="398" t="s">
        <v>5902</v>
      </c>
      <c r="G1578" s="412">
        <v>196.04</v>
      </c>
    </row>
    <row r="1579" spans="1:7" ht="14.25">
      <c r="A1579" s="410" t="s">
        <v>4812</v>
      </c>
      <c r="B1579" s="411" t="s">
        <v>7838</v>
      </c>
      <c r="C1579" s="410" t="s">
        <v>115</v>
      </c>
      <c r="D1579" s="412">
        <f t="shared" si="24"/>
        <v>3.7966288888888888</v>
      </c>
      <c r="E1579" s="398" t="s">
        <v>5902</v>
      </c>
      <c r="G1579" s="412">
        <v>3.57</v>
      </c>
    </row>
    <row r="1580" spans="1:7" ht="14.25">
      <c r="A1580" s="410" t="s">
        <v>4813</v>
      </c>
      <c r="B1580" s="411" t="s">
        <v>7839</v>
      </c>
      <c r="C1580" s="410" t="s">
        <v>14</v>
      </c>
      <c r="D1580" s="412">
        <f t="shared" si="24"/>
        <v>66.935524444444439</v>
      </c>
      <c r="E1580" s="398" t="s">
        <v>5902</v>
      </c>
      <c r="G1580" s="412">
        <v>62.94</v>
      </c>
    </row>
    <row r="1581" spans="1:7" ht="14.25">
      <c r="A1581" s="410" t="s">
        <v>4814</v>
      </c>
      <c r="B1581" s="411" t="s">
        <v>7840</v>
      </c>
      <c r="C1581" s="410" t="s">
        <v>14</v>
      </c>
      <c r="D1581" s="412">
        <f t="shared" si="24"/>
        <v>59.033857037037038</v>
      </c>
      <c r="E1581" s="398" t="s">
        <v>5902</v>
      </c>
      <c r="G1581" s="412">
        <v>55.51</v>
      </c>
    </row>
    <row r="1582" spans="1:7" ht="14.25">
      <c r="A1582" s="410" t="s">
        <v>4815</v>
      </c>
      <c r="B1582" s="411" t="s">
        <v>7841</v>
      </c>
      <c r="C1582" s="410" t="s">
        <v>14</v>
      </c>
      <c r="D1582" s="412">
        <f t="shared" si="24"/>
        <v>174.24080592592594</v>
      </c>
      <c r="E1582" s="398" t="s">
        <v>5902</v>
      </c>
      <c r="G1582" s="412">
        <v>163.84</v>
      </c>
    </row>
    <row r="1583" spans="1:7" ht="14.25">
      <c r="A1583" s="410" t="s">
        <v>4816</v>
      </c>
      <c r="B1583" s="411" t="s">
        <v>7842</v>
      </c>
      <c r="C1583" s="410" t="s">
        <v>14</v>
      </c>
      <c r="D1583" s="412">
        <f t="shared" si="24"/>
        <v>208.48490962962964</v>
      </c>
      <c r="E1583" s="398" t="s">
        <v>5902</v>
      </c>
      <c r="G1583" s="412">
        <v>196.04</v>
      </c>
    </row>
    <row r="1584" spans="1:7" ht="14.25">
      <c r="A1584" s="410" t="s">
        <v>4817</v>
      </c>
      <c r="B1584" s="411" t="s">
        <v>7843</v>
      </c>
      <c r="C1584" s="410" t="s">
        <v>115</v>
      </c>
      <c r="D1584" s="412">
        <f t="shared" si="24"/>
        <v>3.7966288888888888</v>
      </c>
      <c r="E1584" s="398" t="s">
        <v>5902</v>
      </c>
      <c r="G1584" s="412">
        <v>3.57</v>
      </c>
    </row>
    <row r="1585" spans="1:7" ht="14.25">
      <c r="A1585" s="410" t="s">
        <v>4818</v>
      </c>
      <c r="B1585" s="411" t="s">
        <v>7844</v>
      </c>
      <c r="C1585" s="410" t="s">
        <v>14</v>
      </c>
      <c r="D1585" s="412">
        <f t="shared" si="24"/>
        <v>58.821160740740737</v>
      </c>
      <c r="E1585" s="398" t="s">
        <v>5902</v>
      </c>
      <c r="G1585" s="412">
        <v>55.31</v>
      </c>
    </row>
    <row r="1586" spans="1:7" ht="14.25">
      <c r="A1586" s="410" t="s">
        <v>4819</v>
      </c>
      <c r="B1586" s="411" t="s">
        <v>7845</v>
      </c>
      <c r="C1586" s="410" t="s">
        <v>14</v>
      </c>
      <c r="D1586" s="412">
        <f t="shared" si="24"/>
        <v>50.483465925925927</v>
      </c>
      <c r="E1586" s="398" t="s">
        <v>5902</v>
      </c>
      <c r="G1586" s="412">
        <v>47.47</v>
      </c>
    </row>
    <row r="1587" spans="1:7" ht="14.25">
      <c r="A1587" s="410" t="s">
        <v>4820</v>
      </c>
      <c r="B1587" s="411" t="s">
        <v>7846</v>
      </c>
      <c r="C1587" s="410" t="s">
        <v>14</v>
      </c>
      <c r="D1587" s="412">
        <f t="shared" si="24"/>
        <v>148.07916148148146</v>
      </c>
      <c r="E1587" s="398" t="s">
        <v>5902</v>
      </c>
      <c r="G1587" s="412">
        <v>139.24</v>
      </c>
    </row>
    <row r="1588" spans="1:7" ht="14.25">
      <c r="A1588" s="410" t="s">
        <v>4821</v>
      </c>
      <c r="B1588" s="411" t="s">
        <v>7847</v>
      </c>
      <c r="C1588" s="410" t="s">
        <v>14</v>
      </c>
      <c r="D1588" s="412">
        <f t="shared" si="24"/>
        <v>182.32326518518516</v>
      </c>
      <c r="E1588" s="398" t="s">
        <v>5902</v>
      </c>
      <c r="G1588" s="412">
        <v>171.44</v>
      </c>
    </row>
    <row r="1589" spans="1:7" ht="14.25">
      <c r="A1589" s="410" t="s">
        <v>4822</v>
      </c>
      <c r="B1589" s="411" t="s">
        <v>7848</v>
      </c>
      <c r="C1589" s="410" t="s">
        <v>115</v>
      </c>
      <c r="D1589" s="412">
        <f t="shared" si="24"/>
        <v>3.4244103703703703</v>
      </c>
      <c r="E1589" s="398" t="s">
        <v>5902</v>
      </c>
      <c r="G1589" s="412">
        <v>3.22</v>
      </c>
    </row>
    <row r="1590" spans="1:7" ht="14.25">
      <c r="A1590" s="410" t="s">
        <v>4823</v>
      </c>
      <c r="B1590" s="411" t="s">
        <v>7849</v>
      </c>
      <c r="C1590" s="410" t="s">
        <v>14</v>
      </c>
      <c r="D1590" s="412">
        <f t="shared" si="24"/>
        <v>129.57458370370369</v>
      </c>
      <c r="E1590" s="398" t="s">
        <v>5902</v>
      </c>
      <c r="G1590" s="412">
        <v>121.84</v>
      </c>
    </row>
    <row r="1591" spans="1:7" ht="14.25">
      <c r="A1591" s="410" t="s">
        <v>4824</v>
      </c>
      <c r="B1591" s="411" t="s">
        <v>7850</v>
      </c>
      <c r="C1591" s="410" t="s">
        <v>14</v>
      </c>
      <c r="D1591" s="412">
        <f t="shared" si="24"/>
        <v>191.36285777777778</v>
      </c>
      <c r="E1591" s="398" t="s">
        <v>5902</v>
      </c>
      <c r="G1591" s="412">
        <v>179.94</v>
      </c>
    </row>
    <row r="1592" spans="1:7" ht="14.25">
      <c r="A1592" s="410" t="s">
        <v>4825</v>
      </c>
      <c r="B1592" s="411" t="s">
        <v>7851</v>
      </c>
      <c r="C1592" s="410" t="s">
        <v>14</v>
      </c>
      <c r="D1592" s="412">
        <f t="shared" si="24"/>
        <v>302.03937555555552</v>
      </c>
      <c r="E1592" s="398" t="s">
        <v>5902</v>
      </c>
      <c r="G1592" s="412">
        <v>284.01</v>
      </c>
    </row>
    <row r="1593" spans="1:7" ht="14.25">
      <c r="A1593" s="410" t="s">
        <v>4826</v>
      </c>
      <c r="B1593" s="411" t="s">
        <v>7852</v>
      </c>
      <c r="C1593" s="410" t="s">
        <v>14</v>
      </c>
      <c r="D1593" s="412">
        <f t="shared" si="24"/>
        <v>336.28347925925925</v>
      </c>
      <c r="E1593" s="398" t="s">
        <v>5902</v>
      </c>
      <c r="G1593" s="412">
        <v>316.20999999999998</v>
      </c>
    </row>
    <row r="1594" spans="1:7" ht="14.25">
      <c r="A1594" s="410" t="s">
        <v>4827</v>
      </c>
      <c r="B1594" s="411" t="s">
        <v>7853</v>
      </c>
      <c r="C1594" s="410" t="s">
        <v>115</v>
      </c>
      <c r="D1594" s="412">
        <f t="shared" si="24"/>
        <v>6.3170800000000007</v>
      </c>
      <c r="E1594" s="398" t="s">
        <v>5902</v>
      </c>
      <c r="G1594" s="412">
        <v>5.94</v>
      </c>
    </row>
    <row r="1595" spans="1:7" ht="14.25">
      <c r="A1595" s="410" t="s">
        <v>4828</v>
      </c>
      <c r="B1595" s="411" t="s">
        <v>7854</v>
      </c>
      <c r="C1595" s="410" t="s">
        <v>14</v>
      </c>
      <c r="D1595" s="412">
        <f t="shared" si="24"/>
        <v>170.4973511111111</v>
      </c>
      <c r="E1595" s="398" t="s">
        <v>5902</v>
      </c>
      <c r="G1595" s="412">
        <v>160.32</v>
      </c>
    </row>
    <row r="1596" spans="1:7" ht="14.25">
      <c r="A1596" s="410" t="s">
        <v>4829</v>
      </c>
      <c r="B1596" s="411" t="s">
        <v>7855</v>
      </c>
      <c r="C1596" s="410" t="s">
        <v>14</v>
      </c>
      <c r="D1596" s="412">
        <f t="shared" si="24"/>
        <v>273.50616740740742</v>
      </c>
      <c r="E1596" s="398" t="s">
        <v>5902</v>
      </c>
      <c r="G1596" s="412">
        <v>257.18</v>
      </c>
    </row>
    <row r="1597" spans="1:7" ht="14.25">
      <c r="A1597" s="410" t="s">
        <v>4830</v>
      </c>
      <c r="B1597" s="411" t="s">
        <v>7856</v>
      </c>
      <c r="C1597" s="410" t="s">
        <v>14</v>
      </c>
      <c r="D1597" s="412">
        <f t="shared" si="24"/>
        <v>475.37622222222217</v>
      </c>
      <c r="E1597" s="398" t="s">
        <v>5902</v>
      </c>
      <c r="G1597" s="412">
        <v>447</v>
      </c>
    </row>
    <row r="1598" spans="1:7" ht="14.25">
      <c r="A1598" s="410" t="s">
        <v>4831</v>
      </c>
      <c r="B1598" s="411" t="s">
        <v>7857</v>
      </c>
      <c r="C1598" s="410" t="s">
        <v>14</v>
      </c>
      <c r="D1598" s="412">
        <f t="shared" si="24"/>
        <v>509.62032592592595</v>
      </c>
      <c r="E1598" s="398" t="s">
        <v>5902</v>
      </c>
      <c r="G1598" s="412">
        <v>479.2</v>
      </c>
    </row>
    <row r="1599" spans="1:7" ht="14.25">
      <c r="A1599" s="410" t="s">
        <v>4832</v>
      </c>
      <c r="B1599" s="411" t="s">
        <v>7858</v>
      </c>
      <c r="C1599" s="410" t="s">
        <v>14</v>
      </c>
      <c r="D1599" s="412">
        <f t="shared" si="24"/>
        <v>66.648384444444446</v>
      </c>
      <c r="E1599" s="398" t="s">
        <v>5902</v>
      </c>
      <c r="G1599" s="412">
        <v>62.67</v>
      </c>
    </row>
    <row r="1600" spans="1:7" ht="14.25">
      <c r="A1600" s="410" t="s">
        <v>4833</v>
      </c>
      <c r="B1600" s="411" t="s">
        <v>7859</v>
      </c>
      <c r="C1600" s="410" t="s">
        <v>14</v>
      </c>
      <c r="D1600" s="412">
        <f t="shared" si="24"/>
        <v>66.573940740740738</v>
      </c>
      <c r="E1600" s="398" t="s">
        <v>5902</v>
      </c>
      <c r="G1600" s="412">
        <v>62.6</v>
      </c>
    </row>
    <row r="1601" spans="1:7" ht="14.25">
      <c r="A1601" s="410" t="s">
        <v>4834</v>
      </c>
      <c r="B1601" s="411" t="s">
        <v>7860</v>
      </c>
      <c r="C1601" s="410" t="s">
        <v>14</v>
      </c>
      <c r="D1601" s="412">
        <f t="shared" si="24"/>
        <v>163.91440074074072</v>
      </c>
      <c r="E1601" s="398" t="s">
        <v>5902</v>
      </c>
      <c r="G1601" s="412">
        <v>154.13</v>
      </c>
    </row>
    <row r="1602" spans="1:7" ht="14.25">
      <c r="A1602" s="410" t="s">
        <v>4835</v>
      </c>
      <c r="B1602" s="411" t="s">
        <v>7861</v>
      </c>
      <c r="C1602" s="410" t="s">
        <v>14</v>
      </c>
      <c r="D1602" s="412">
        <f t="shared" si="24"/>
        <v>198.15850444444442</v>
      </c>
      <c r="E1602" s="398" t="s">
        <v>5902</v>
      </c>
      <c r="G1602" s="412">
        <v>186.33</v>
      </c>
    </row>
    <row r="1603" spans="1:7" ht="14.25">
      <c r="A1603" s="410" t="s">
        <v>4836</v>
      </c>
      <c r="B1603" s="411" t="s">
        <v>7862</v>
      </c>
      <c r="C1603" s="410" t="s">
        <v>14</v>
      </c>
      <c r="D1603" s="412">
        <f t="shared" si="24"/>
        <v>68.094719259259264</v>
      </c>
      <c r="E1603" s="398" t="s">
        <v>5902</v>
      </c>
      <c r="G1603" s="412">
        <v>64.03</v>
      </c>
    </row>
    <row r="1604" spans="1:7" ht="14.25">
      <c r="A1604" s="410" t="s">
        <v>4837</v>
      </c>
      <c r="B1604" s="411" t="s">
        <v>7863</v>
      </c>
      <c r="C1604" s="410" t="s">
        <v>14</v>
      </c>
      <c r="D1604" s="412">
        <f t="shared" si="24"/>
        <v>64.532056296296304</v>
      </c>
      <c r="E1604" s="398" t="s">
        <v>5902</v>
      </c>
      <c r="G1604" s="412">
        <v>60.68</v>
      </c>
    </row>
    <row r="1605" spans="1:7" ht="14.25">
      <c r="A1605" s="410" t="s">
        <v>4838</v>
      </c>
      <c r="B1605" s="411" t="s">
        <v>7864</v>
      </c>
      <c r="C1605" s="410" t="s">
        <v>14</v>
      </c>
      <c r="D1605" s="412">
        <f t="shared" si="24"/>
        <v>274.69726666666668</v>
      </c>
      <c r="E1605" s="398" t="s">
        <v>5902</v>
      </c>
      <c r="G1605" s="412">
        <v>258.3</v>
      </c>
    </row>
    <row r="1606" spans="1:7" ht="14.25">
      <c r="A1606" s="410" t="s">
        <v>4839</v>
      </c>
      <c r="B1606" s="411" t="s">
        <v>7865</v>
      </c>
      <c r="C1606" s="410" t="s">
        <v>14</v>
      </c>
      <c r="D1606" s="412">
        <f t="shared" si="24"/>
        <v>308.94137037037035</v>
      </c>
      <c r="E1606" s="398" t="s">
        <v>5902</v>
      </c>
      <c r="G1606" s="412">
        <v>290.5</v>
      </c>
    </row>
    <row r="1607" spans="1:7" ht="14.25">
      <c r="A1607" s="410" t="s">
        <v>4840</v>
      </c>
      <c r="B1607" s="411" t="s">
        <v>7866</v>
      </c>
      <c r="C1607" s="410" t="s">
        <v>115</v>
      </c>
      <c r="D1607" s="412">
        <f t="shared" si="24"/>
        <v>5.8066088888888885</v>
      </c>
      <c r="E1607" s="398" t="s">
        <v>5902</v>
      </c>
      <c r="G1607" s="412">
        <v>5.46</v>
      </c>
    </row>
    <row r="1608" spans="1:7" ht="14.25">
      <c r="A1608" s="410" t="s">
        <v>4841</v>
      </c>
      <c r="B1608" s="411" t="s">
        <v>7867</v>
      </c>
      <c r="C1608" s="410" t="s">
        <v>14</v>
      </c>
      <c r="D1608" s="412">
        <f t="shared" si="24"/>
        <v>69.370897037037039</v>
      </c>
      <c r="E1608" s="398" t="s">
        <v>5902</v>
      </c>
      <c r="G1608" s="412">
        <v>65.23</v>
      </c>
    </row>
    <row r="1609" spans="1:7" ht="14.25">
      <c r="A1609" s="410" t="s">
        <v>4842</v>
      </c>
      <c r="B1609" s="411" t="s">
        <v>7868</v>
      </c>
      <c r="C1609" s="410" t="s">
        <v>14</v>
      </c>
      <c r="D1609" s="412">
        <f t="shared" si="24"/>
        <v>66.96742888888889</v>
      </c>
      <c r="E1609" s="398" t="s">
        <v>5902</v>
      </c>
      <c r="G1609" s="412">
        <v>62.97</v>
      </c>
    </row>
    <row r="1610" spans="1:7" ht="14.25">
      <c r="A1610" s="410" t="s">
        <v>4843</v>
      </c>
      <c r="B1610" s="411" t="s">
        <v>7869</v>
      </c>
      <c r="C1610" s="410" t="s">
        <v>14</v>
      </c>
      <c r="D1610" s="412">
        <f t="shared" si="24"/>
        <v>277.13263925925918</v>
      </c>
      <c r="E1610" s="398" t="s">
        <v>5902</v>
      </c>
      <c r="G1610" s="412">
        <v>260.58999999999997</v>
      </c>
    </row>
    <row r="1611" spans="1:7" ht="14.25">
      <c r="A1611" s="410" t="s">
        <v>4844</v>
      </c>
      <c r="B1611" s="411" t="s">
        <v>7870</v>
      </c>
      <c r="C1611" s="410" t="s">
        <v>14</v>
      </c>
      <c r="D1611" s="412">
        <f t="shared" si="24"/>
        <v>311.37674296296296</v>
      </c>
      <c r="E1611" s="398" t="s">
        <v>5902</v>
      </c>
      <c r="G1611" s="412">
        <v>292.79000000000002</v>
      </c>
    </row>
    <row r="1612" spans="1:7" ht="14.25">
      <c r="A1612" s="410" t="s">
        <v>4845</v>
      </c>
      <c r="B1612" s="411" t="s">
        <v>7871</v>
      </c>
      <c r="C1612" s="410" t="s">
        <v>115</v>
      </c>
      <c r="D1612" s="412">
        <f t="shared" ref="D1612:D1675" si="25">((G1612*100)/135)*1.4357</f>
        <v>5.8491481481481484</v>
      </c>
      <c r="E1612" s="398" t="s">
        <v>5902</v>
      </c>
      <c r="G1612" s="412">
        <v>5.5</v>
      </c>
    </row>
    <row r="1613" spans="1:7" ht="14.25">
      <c r="A1613" s="410" t="s">
        <v>4846</v>
      </c>
      <c r="B1613" s="411" t="s">
        <v>7872</v>
      </c>
      <c r="C1613" s="410" t="s">
        <v>14</v>
      </c>
      <c r="D1613" s="412">
        <f t="shared" si="25"/>
        <v>35.775517037037034</v>
      </c>
      <c r="E1613" s="398" t="s">
        <v>5902</v>
      </c>
      <c r="G1613" s="412">
        <v>33.64</v>
      </c>
    </row>
    <row r="1614" spans="1:7" ht="14.25">
      <c r="A1614" s="410" t="s">
        <v>4847</v>
      </c>
      <c r="B1614" s="411" t="s">
        <v>7873</v>
      </c>
      <c r="C1614" s="410" t="s">
        <v>14</v>
      </c>
      <c r="D1614" s="412">
        <f t="shared" si="25"/>
        <v>3.1372703703703704</v>
      </c>
      <c r="E1614" s="398" t="s">
        <v>5902</v>
      </c>
      <c r="G1614" s="412">
        <v>2.95</v>
      </c>
    </row>
    <row r="1615" spans="1:7" ht="14.25">
      <c r="A1615" s="410" t="s">
        <v>4848</v>
      </c>
      <c r="B1615" s="411" t="s">
        <v>7874</v>
      </c>
      <c r="C1615" s="410" t="s">
        <v>14</v>
      </c>
      <c r="D1615" s="412">
        <f t="shared" si="25"/>
        <v>3.1372703703703704</v>
      </c>
      <c r="E1615" s="398" t="s">
        <v>5902</v>
      </c>
      <c r="G1615" s="412">
        <v>2.95</v>
      </c>
    </row>
    <row r="1616" spans="1:7" ht="14.25">
      <c r="A1616" s="410" t="s">
        <v>4849</v>
      </c>
      <c r="B1616" s="411" t="s">
        <v>7875</v>
      </c>
      <c r="C1616" s="410" t="s">
        <v>14</v>
      </c>
      <c r="D1616" s="412">
        <f t="shared" si="25"/>
        <v>37.392008888888881</v>
      </c>
      <c r="E1616" s="398" t="s">
        <v>5902</v>
      </c>
      <c r="G1616" s="412">
        <v>35.159999999999997</v>
      </c>
    </row>
    <row r="1617" spans="1:7" ht="14.25">
      <c r="A1617" s="410" t="s">
        <v>4850</v>
      </c>
      <c r="B1617" s="411" t="s">
        <v>7876</v>
      </c>
      <c r="C1617" s="410" t="s">
        <v>14</v>
      </c>
      <c r="D1617" s="412">
        <f t="shared" si="25"/>
        <v>26.842272592592593</v>
      </c>
      <c r="E1617" s="398" t="s">
        <v>5902</v>
      </c>
      <c r="G1617" s="412">
        <v>25.24</v>
      </c>
    </row>
    <row r="1618" spans="1:7" ht="14.25">
      <c r="A1618" s="410" t="s">
        <v>4851</v>
      </c>
      <c r="B1618" s="411" t="s">
        <v>7877</v>
      </c>
      <c r="C1618" s="410" t="s">
        <v>14</v>
      </c>
      <c r="D1618" s="412">
        <f t="shared" si="25"/>
        <v>5.7747044444444446</v>
      </c>
      <c r="E1618" s="398" t="s">
        <v>5902</v>
      </c>
      <c r="G1618" s="412">
        <v>5.43</v>
      </c>
    </row>
    <row r="1619" spans="1:7" ht="14.25">
      <c r="A1619" s="410" t="s">
        <v>4852</v>
      </c>
      <c r="B1619" s="411" t="s">
        <v>7878</v>
      </c>
      <c r="C1619" s="410" t="s">
        <v>14</v>
      </c>
      <c r="D1619" s="412">
        <f t="shared" si="25"/>
        <v>8.6992785185185184</v>
      </c>
      <c r="E1619" s="398" t="s">
        <v>5902</v>
      </c>
      <c r="G1619" s="412">
        <v>8.18</v>
      </c>
    </row>
    <row r="1620" spans="1:7" ht="14.25">
      <c r="A1620" s="410" t="s">
        <v>4853</v>
      </c>
      <c r="B1620" s="411" t="s">
        <v>7879</v>
      </c>
      <c r="C1620" s="410" t="s">
        <v>14</v>
      </c>
      <c r="D1620" s="412">
        <f t="shared" si="25"/>
        <v>32.351106666666666</v>
      </c>
      <c r="E1620" s="398" t="s">
        <v>5902</v>
      </c>
      <c r="G1620" s="412">
        <v>30.42</v>
      </c>
    </row>
    <row r="1621" spans="1:7" ht="14.25">
      <c r="A1621" s="410" t="s">
        <v>4854</v>
      </c>
      <c r="B1621" s="411" t="s">
        <v>7880</v>
      </c>
      <c r="C1621" s="410" t="s">
        <v>14</v>
      </c>
      <c r="D1621" s="412">
        <f t="shared" si="25"/>
        <v>25.055623703703706</v>
      </c>
      <c r="E1621" s="398" t="s">
        <v>5902</v>
      </c>
      <c r="G1621" s="412">
        <v>23.56</v>
      </c>
    </row>
    <row r="1622" spans="1:7" ht="14.25">
      <c r="A1622" s="410" t="s">
        <v>4855</v>
      </c>
      <c r="B1622" s="411" t="s">
        <v>7881</v>
      </c>
      <c r="C1622" s="410" t="s">
        <v>14</v>
      </c>
      <c r="D1622" s="412">
        <f t="shared" si="25"/>
        <v>2.5417207407407405</v>
      </c>
      <c r="E1622" s="398" t="s">
        <v>5902</v>
      </c>
      <c r="G1622" s="412">
        <v>2.39</v>
      </c>
    </row>
    <row r="1623" spans="1:7" ht="14.25">
      <c r="A1623" s="410" t="s">
        <v>4856</v>
      </c>
      <c r="B1623" s="411" t="s">
        <v>7882</v>
      </c>
      <c r="C1623" s="410" t="s">
        <v>14</v>
      </c>
      <c r="D1623" s="412">
        <f t="shared" si="25"/>
        <v>7.0189777777777786</v>
      </c>
      <c r="E1623" s="398" t="s">
        <v>5902</v>
      </c>
      <c r="G1623" s="412">
        <v>6.6</v>
      </c>
    </row>
    <row r="1624" spans="1:7" ht="14.25">
      <c r="A1624" s="410" t="s">
        <v>4857</v>
      </c>
      <c r="B1624" s="411" t="s">
        <v>7883</v>
      </c>
      <c r="C1624" s="410" t="s">
        <v>14</v>
      </c>
      <c r="D1624" s="412">
        <f t="shared" si="25"/>
        <v>30.68144074074074</v>
      </c>
      <c r="E1624" s="398" t="s">
        <v>5902</v>
      </c>
      <c r="G1624" s="412">
        <v>28.85</v>
      </c>
    </row>
    <row r="1625" spans="1:7" ht="14.25">
      <c r="A1625" s="410" t="s">
        <v>4858</v>
      </c>
      <c r="B1625" s="411" t="s">
        <v>7884</v>
      </c>
      <c r="C1625" s="410" t="s">
        <v>14</v>
      </c>
      <c r="D1625" s="412">
        <f t="shared" si="25"/>
        <v>52.227575555555561</v>
      </c>
      <c r="E1625" s="398" t="s">
        <v>5902</v>
      </c>
      <c r="G1625" s="412">
        <v>49.11</v>
      </c>
    </row>
    <row r="1626" spans="1:7" ht="14.25">
      <c r="A1626" s="410" t="s">
        <v>4859</v>
      </c>
      <c r="B1626" s="411" t="s">
        <v>7885</v>
      </c>
      <c r="C1626" s="410" t="s">
        <v>14</v>
      </c>
      <c r="D1626" s="412">
        <f t="shared" si="25"/>
        <v>22.641520740740742</v>
      </c>
      <c r="E1626" s="398" t="s">
        <v>5902</v>
      </c>
      <c r="G1626" s="412">
        <v>21.29</v>
      </c>
    </row>
    <row r="1627" spans="1:7" ht="14.25">
      <c r="A1627" s="410" t="s">
        <v>4860</v>
      </c>
      <c r="B1627" s="411" t="s">
        <v>7886</v>
      </c>
      <c r="C1627" s="410" t="s">
        <v>14</v>
      </c>
      <c r="D1627" s="412">
        <f t="shared" si="25"/>
        <v>79.622858518518527</v>
      </c>
      <c r="E1627" s="398" t="s">
        <v>5902</v>
      </c>
      <c r="G1627" s="412">
        <v>74.87</v>
      </c>
    </row>
    <row r="1628" spans="1:7" ht="14.25">
      <c r="A1628" s="410" t="s">
        <v>4861</v>
      </c>
      <c r="B1628" s="411" t="s">
        <v>7887</v>
      </c>
      <c r="C1628" s="410" t="s">
        <v>14</v>
      </c>
      <c r="D1628" s="412">
        <f t="shared" si="25"/>
        <v>119.72674518518518</v>
      </c>
      <c r="E1628" s="398" t="s">
        <v>5902</v>
      </c>
      <c r="G1628" s="412">
        <v>112.58</v>
      </c>
    </row>
    <row r="1629" spans="1:7" ht="14.25">
      <c r="A1629" s="410" t="s">
        <v>4862</v>
      </c>
      <c r="B1629" s="411" t="s">
        <v>7888</v>
      </c>
      <c r="C1629" s="410" t="s">
        <v>14</v>
      </c>
      <c r="D1629" s="412">
        <f t="shared" si="25"/>
        <v>56.09864814814815</v>
      </c>
      <c r="E1629" s="398" t="s">
        <v>5902</v>
      </c>
      <c r="G1629" s="412">
        <v>52.75</v>
      </c>
    </row>
    <row r="1630" spans="1:7" ht="14.25">
      <c r="A1630" s="410" t="s">
        <v>4863</v>
      </c>
      <c r="B1630" s="411" t="s">
        <v>7889</v>
      </c>
      <c r="C1630" s="410" t="s">
        <v>14</v>
      </c>
      <c r="D1630" s="412">
        <f t="shared" si="25"/>
        <v>29.873194814814813</v>
      </c>
      <c r="E1630" s="398" t="s">
        <v>5902</v>
      </c>
      <c r="G1630" s="412">
        <v>28.09</v>
      </c>
    </row>
    <row r="1631" spans="1:7" ht="14.25">
      <c r="A1631" s="410" t="s">
        <v>4864</v>
      </c>
      <c r="B1631" s="411" t="s">
        <v>7890</v>
      </c>
      <c r="C1631" s="410" t="s">
        <v>14</v>
      </c>
      <c r="D1631" s="412">
        <f t="shared" si="25"/>
        <v>86.854532592592591</v>
      </c>
      <c r="E1631" s="398" t="s">
        <v>5902</v>
      </c>
      <c r="G1631" s="412">
        <v>81.67</v>
      </c>
    </row>
    <row r="1632" spans="1:7" ht="14.25">
      <c r="A1632" s="410" t="s">
        <v>4865</v>
      </c>
      <c r="B1632" s="411" t="s">
        <v>7891</v>
      </c>
      <c r="C1632" s="410" t="s">
        <v>14</v>
      </c>
      <c r="D1632" s="412">
        <f t="shared" si="25"/>
        <v>126.95841925925926</v>
      </c>
      <c r="E1632" s="398" t="s">
        <v>5902</v>
      </c>
      <c r="G1632" s="412">
        <v>119.38</v>
      </c>
    </row>
    <row r="1633" spans="1:7" ht="14.25">
      <c r="A1633" s="410" t="s">
        <v>4866</v>
      </c>
      <c r="B1633" s="411" t="s">
        <v>7892</v>
      </c>
      <c r="C1633" s="410" t="s">
        <v>14</v>
      </c>
      <c r="D1633" s="412">
        <f t="shared" si="25"/>
        <v>58.682908148148144</v>
      </c>
      <c r="E1633" s="398" t="s">
        <v>5902</v>
      </c>
      <c r="G1633" s="412">
        <v>55.18</v>
      </c>
    </row>
    <row r="1634" spans="1:7" ht="14.25">
      <c r="A1634" s="410" t="s">
        <v>4867</v>
      </c>
      <c r="B1634" s="411" t="s">
        <v>7893</v>
      </c>
      <c r="C1634" s="410" t="s">
        <v>14</v>
      </c>
      <c r="D1634" s="412">
        <f t="shared" si="25"/>
        <v>34.712035555555552</v>
      </c>
      <c r="E1634" s="398" t="s">
        <v>5902</v>
      </c>
      <c r="G1634" s="412">
        <v>32.64</v>
      </c>
    </row>
    <row r="1635" spans="1:7" ht="14.25">
      <c r="A1635" s="410" t="s">
        <v>4868</v>
      </c>
      <c r="B1635" s="411" t="s">
        <v>7894</v>
      </c>
      <c r="C1635" s="410" t="s">
        <v>14</v>
      </c>
      <c r="D1635" s="412">
        <f t="shared" si="25"/>
        <v>121.14117555555556</v>
      </c>
      <c r="E1635" s="398" t="s">
        <v>5902</v>
      </c>
      <c r="G1635" s="412">
        <v>113.91</v>
      </c>
    </row>
    <row r="1636" spans="1:7" ht="14.25">
      <c r="A1636" s="410" t="s">
        <v>4869</v>
      </c>
      <c r="B1636" s="411" t="s">
        <v>7895</v>
      </c>
      <c r="C1636" s="410" t="s">
        <v>14</v>
      </c>
      <c r="D1636" s="412">
        <f t="shared" si="25"/>
        <v>161.25569703703704</v>
      </c>
      <c r="E1636" s="398" t="s">
        <v>5902</v>
      </c>
      <c r="G1636" s="412">
        <v>151.63</v>
      </c>
    </row>
    <row r="1637" spans="1:7" ht="14.25">
      <c r="A1637" s="410" t="s">
        <v>4870</v>
      </c>
      <c r="B1637" s="411" t="s">
        <v>7896</v>
      </c>
      <c r="C1637" s="410" t="s">
        <v>14</v>
      </c>
      <c r="D1637" s="412">
        <f t="shared" si="25"/>
        <v>78.580646666666667</v>
      </c>
      <c r="E1637" s="398" t="s">
        <v>5902</v>
      </c>
      <c r="G1637" s="412">
        <v>73.89</v>
      </c>
    </row>
    <row r="1638" spans="1:7" ht="14.25">
      <c r="A1638" s="410" t="s">
        <v>4871</v>
      </c>
      <c r="B1638" s="411" t="s">
        <v>7897</v>
      </c>
      <c r="C1638" s="410" t="s">
        <v>14</v>
      </c>
      <c r="D1638" s="412">
        <f t="shared" si="25"/>
        <v>71.870078518518511</v>
      </c>
      <c r="E1638" s="398" t="s">
        <v>5902</v>
      </c>
      <c r="G1638" s="412">
        <v>67.58</v>
      </c>
    </row>
    <row r="1639" spans="1:7" ht="14.25">
      <c r="A1639" s="410" t="s">
        <v>4872</v>
      </c>
      <c r="B1639" s="411" t="s">
        <v>7898</v>
      </c>
      <c r="C1639" s="410" t="s">
        <v>14</v>
      </c>
      <c r="D1639" s="412">
        <f t="shared" si="25"/>
        <v>244.10090444444444</v>
      </c>
      <c r="E1639" s="398" t="s">
        <v>5902</v>
      </c>
      <c r="G1639" s="412">
        <v>229.53</v>
      </c>
    </row>
    <row r="1640" spans="1:7" ht="14.25">
      <c r="A1640" s="410" t="s">
        <v>4873</v>
      </c>
      <c r="B1640" s="411" t="s">
        <v>7899</v>
      </c>
      <c r="C1640" s="410" t="s">
        <v>14</v>
      </c>
      <c r="D1640" s="412">
        <f t="shared" si="25"/>
        <v>284.2154259259259</v>
      </c>
      <c r="E1640" s="398" t="s">
        <v>5902</v>
      </c>
      <c r="G1640" s="412">
        <v>267.25</v>
      </c>
    </row>
    <row r="1641" spans="1:7" ht="14.25">
      <c r="A1641" s="410" t="s">
        <v>4874</v>
      </c>
      <c r="B1641" s="411" t="s">
        <v>7900</v>
      </c>
      <c r="C1641" s="410" t="s">
        <v>14</v>
      </c>
      <c r="D1641" s="412">
        <f t="shared" si="25"/>
        <v>66.573940740740738</v>
      </c>
      <c r="E1641" s="398" t="s">
        <v>5902</v>
      </c>
      <c r="G1641" s="412">
        <v>62.6</v>
      </c>
    </row>
    <row r="1642" spans="1:7" ht="14.25">
      <c r="A1642" s="410" t="s">
        <v>4875</v>
      </c>
      <c r="B1642" s="411" t="s">
        <v>7901</v>
      </c>
      <c r="C1642" s="410" t="s">
        <v>14</v>
      </c>
      <c r="D1642" s="412">
        <f t="shared" si="25"/>
        <v>66.425053333333338</v>
      </c>
      <c r="E1642" s="398" t="s">
        <v>5902</v>
      </c>
      <c r="G1642" s="412">
        <v>62.46</v>
      </c>
    </row>
    <row r="1643" spans="1:7" ht="14.25">
      <c r="A1643" s="410" t="s">
        <v>4876</v>
      </c>
      <c r="B1643" s="411" t="s">
        <v>7902</v>
      </c>
      <c r="C1643" s="410" t="s">
        <v>14</v>
      </c>
      <c r="D1643" s="412">
        <f t="shared" si="25"/>
        <v>83.866149629629632</v>
      </c>
      <c r="E1643" s="398" t="s">
        <v>5902</v>
      </c>
      <c r="G1643" s="412">
        <v>78.86</v>
      </c>
    </row>
    <row r="1644" spans="1:7" ht="14.25">
      <c r="A1644" s="410" t="s">
        <v>4877</v>
      </c>
      <c r="B1644" s="411" t="s">
        <v>7903</v>
      </c>
      <c r="C1644" s="410" t="s">
        <v>14</v>
      </c>
      <c r="D1644" s="412">
        <f t="shared" si="25"/>
        <v>118.11025333333333</v>
      </c>
      <c r="E1644" s="398" t="s">
        <v>5902</v>
      </c>
      <c r="G1644" s="412">
        <v>111.06</v>
      </c>
    </row>
    <row r="1645" spans="1:7" ht="14.25">
      <c r="A1645" s="410" t="s">
        <v>4878</v>
      </c>
      <c r="B1645" s="411" t="s">
        <v>7904</v>
      </c>
      <c r="C1645" s="410" t="s">
        <v>14</v>
      </c>
      <c r="D1645" s="412">
        <f t="shared" si="25"/>
        <v>150.09977629629626</v>
      </c>
      <c r="E1645" s="398" t="s">
        <v>5902</v>
      </c>
      <c r="G1645" s="412">
        <v>141.13999999999999</v>
      </c>
    </row>
    <row r="1646" spans="1:7" ht="14.25">
      <c r="A1646" s="410" t="s">
        <v>4879</v>
      </c>
      <c r="B1646" s="411" t="s">
        <v>7905</v>
      </c>
      <c r="C1646" s="410" t="s">
        <v>14</v>
      </c>
      <c r="D1646" s="412">
        <f t="shared" si="25"/>
        <v>238.03906000000001</v>
      </c>
      <c r="E1646" s="398" t="s">
        <v>5902</v>
      </c>
      <c r="G1646" s="412">
        <v>223.83</v>
      </c>
    </row>
    <row r="1647" spans="1:7" ht="14.25">
      <c r="A1647" s="410" t="s">
        <v>4880</v>
      </c>
      <c r="B1647" s="411" t="s">
        <v>7906</v>
      </c>
      <c r="C1647" s="410" t="s">
        <v>14</v>
      </c>
      <c r="D1647" s="412">
        <f t="shared" si="25"/>
        <v>293.05295703703706</v>
      </c>
      <c r="E1647" s="398" t="s">
        <v>5902</v>
      </c>
      <c r="G1647" s="412">
        <v>275.56</v>
      </c>
    </row>
    <row r="1648" spans="1:7" ht="14.25">
      <c r="A1648" s="410" t="s">
        <v>4881</v>
      </c>
      <c r="B1648" s="411" t="s">
        <v>7907</v>
      </c>
      <c r="C1648" s="410" t="s">
        <v>14</v>
      </c>
      <c r="D1648" s="412">
        <f t="shared" si="25"/>
        <v>327.29706074074073</v>
      </c>
      <c r="E1648" s="398" t="s">
        <v>5902</v>
      </c>
      <c r="G1648" s="412">
        <v>307.76</v>
      </c>
    </row>
    <row r="1649" spans="1:7" ht="14.25">
      <c r="A1649" s="410" t="s">
        <v>4882</v>
      </c>
      <c r="B1649" s="411" t="s">
        <v>7908</v>
      </c>
      <c r="C1649" s="410" t="s">
        <v>14</v>
      </c>
      <c r="D1649" s="412">
        <f t="shared" si="25"/>
        <v>46.367792592592593</v>
      </c>
      <c r="E1649" s="398" t="s">
        <v>5902</v>
      </c>
      <c r="G1649" s="412">
        <v>43.6</v>
      </c>
    </row>
    <row r="1650" spans="1:7" ht="14.25">
      <c r="A1650" s="410" t="s">
        <v>4883</v>
      </c>
      <c r="B1650" s="411" t="s">
        <v>7909</v>
      </c>
      <c r="C1650" s="410" t="s">
        <v>14</v>
      </c>
      <c r="D1650" s="412">
        <f t="shared" si="25"/>
        <v>21.471691111111113</v>
      </c>
      <c r="E1650" s="398" t="s">
        <v>5902</v>
      </c>
      <c r="G1650" s="412">
        <v>20.190000000000001</v>
      </c>
    </row>
    <row r="1651" spans="1:7" ht="14.25">
      <c r="A1651" s="410" t="s">
        <v>4884</v>
      </c>
      <c r="B1651" s="411" t="s">
        <v>7910</v>
      </c>
      <c r="C1651" s="410" t="s">
        <v>14</v>
      </c>
      <c r="D1651" s="412">
        <f t="shared" si="25"/>
        <v>56.641023703703702</v>
      </c>
      <c r="E1651" s="398" t="s">
        <v>5902</v>
      </c>
      <c r="G1651" s="412">
        <v>53.26</v>
      </c>
    </row>
    <row r="1652" spans="1:7" ht="14.25">
      <c r="A1652" s="410" t="s">
        <v>4885</v>
      </c>
      <c r="B1652" s="411" t="s">
        <v>7911</v>
      </c>
      <c r="C1652" s="410" t="s">
        <v>14</v>
      </c>
      <c r="D1652" s="412">
        <f t="shared" si="25"/>
        <v>90.88512740740741</v>
      </c>
      <c r="E1652" s="398" t="s">
        <v>5902</v>
      </c>
      <c r="G1652" s="412">
        <v>85.46</v>
      </c>
    </row>
    <row r="1653" spans="1:7" ht="14.25">
      <c r="A1653" s="410" t="s">
        <v>4886</v>
      </c>
      <c r="B1653" s="411" t="s">
        <v>7912</v>
      </c>
      <c r="C1653" s="410" t="s">
        <v>14</v>
      </c>
      <c r="D1653" s="412">
        <f t="shared" si="25"/>
        <v>38.391681481481477</v>
      </c>
      <c r="E1653" s="398" t="s">
        <v>5902</v>
      </c>
      <c r="G1653" s="412">
        <v>36.1</v>
      </c>
    </row>
    <row r="1654" spans="1:7" ht="14.25">
      <c r="A1654" s="410" t="s">
        <v>4887</v>
      </c>
      <c r="B1654" s="411" t="s">
        <v>7913</v>
      </c>
      <c r="C1654" s="410" t="s">
        <v>14</v>
      </c>
      <c r="D1654" s="412">
        <f t="shared" si="25"/>
        <v>7.3486570370370368</v>
      </c>
      <c r="E1654" s="398" t="s">
        <v>5902</v>
      </c>
      <c r="G1654" s="412">
        <v>6.91</v>
      </c>
    </row>
    <row r="1655" spans="1:7" ht="14.25">
      <c r="A1655" s="410" t="s">
        <v>4888</v>
      </c>
      <c r="B1655" s="411" t="s">
        <v>7914</v>
      </c>
      <c r="C1655" s="410" t="s">
        <v>14</v>
      </c>
      <c r="D1655" s="412">
        <f t="shared" si="25"/>
        <v>12.931934814814815</v>
      </c>
      <c r="E1655" s="398" t="s">
        <v>5902</v>
      </c>
      <c r="G1655" s="412">
        <v>12.16</v>
      </c>
    </row>
    <row r="1656" spans="1:7" ht="14.25">
      <c r="A1656" s="410" t="s">
        <v>4889</v>
      </c>
      <c r="B1656" s="411" t="s">
        <v>7915</v>
      </c>
      <c r="C1656" s="410" t="s">
        <v>14</v>
      </c>
      <c r="D1656" s="412">
        <f t="shared" si="25"/>
        <v>47.176038518518517</v>
      </c>
      <c r="E1656" s="398" t="s">
        <v>5902</v>
      </c>
      <c r="G1656" s="412">
        <v>44.36</v>
      </c>
    </row>
    <row r="1657" spans="1:7" ht="14.25">
      <c r="A1657" s="410" t="s">
        <v>4890</v>
      </c>
      <c r="B1657" s="411" t="s">
        <v>7916</v>
      </c>
      <c r="C1657" s="410" t="s">
        <v>14</v>
      </c>
      <c r="D1657" s="412">
        <f t="shared" si="25"/>
        <v>41.528951851851851</v>
      </c>
      <c r="E1657" s="398" t="s">
        <v>5902</v>
      </c>
      <c r="G1657" s="412">
        <v>39.049999999999997</v>
      </c>
    </row>
    <row r="1658" spans="1:7" ht="14.25">
      <c r="A1658" s="410" t="s">
        <v>4891</v>
      </c>
      <c r="B1658" s="411" t="s">
        <v>7917</v>
      </c>
      <c r="C1658" s="410" t="s">
        <v>14</v>
      </c>
      <c r="D1658" s="412">
        <f t="shared" si="25"/>
        <v>13.155265925925926</v>
      </c>
      <c r="E1658" s="398" t="s">
        <v>5902</v>
      </c>
      <c r="G1658" s="412">
        <v>12.37</v>
      </c>
    </row>
    <row r="1659" spans="1:7" ht="14.25">
      <c r="A1659" s="410" t="s">
        <v>4892</v>
      </c>
      <c r="B1659" s="411" t="s">
        <v>7918</v>
      </c>
      <c r="C1659" s="410" t="s">
        <v>14</v>
      </c>
      <c r="D1659" s="412">
        <f t="shared" si="25"/>
        <v>22.045971111111111</v>
      </c>
      <c r="E1659" s="398" t="s">
        <v>5902</v>
      </c>
      <c r="G1659" s="412">
        <v>20.73</v>
      </c>
    </row>
    <row r="1660" spans="1:7" ht="14.25">
      <c r="A1660" s="410" t="s">
        <v>4893</v>
      </c>
      <c r="B1660" s="411" t="s">
        <v>7919</v>
      </c>
      <c r="C1660" s="410" t="s">
        <v>14</v>
      </c>
      <c r="D1660" s="412">
        <f t="shared" si="25"/>
        <v>56.30070962962963</v>
      </c>
      <c r="E1660" s="398" t="s">
        <v>5902</v>
      </c>
      <c r="G1660" s="412">
        <v>52.94</v>
      </c>
    </row>
    <row r="1661" spans="1:7" ht="14.25">
      <c r="A1661" s="410" t="s">
        <v>4894</v>
      </c>
      <c r="B1661" s="411" t="s">
        <v>7920</v>
      </c>
      <c r="C1661" s="410" t="s">
        <v>14</v>
      </c>
      <c r="D1661" s="412">
        <f t="shared" si="25"/>
        <v>0.61681925925925918</v>
      </c>
      <c r="E1661" s="398" t="s">
        <v>5902</v>
      </c>
      <c r="G1661" s="412">
        <v>0.57999999999999996</v>
      </c>
    </row>
    <row r="1662" spans="1:7" ht="14.25">
      <c r="A1662" s="410" t="s">
        <v>4895</v>
      </c>
      <c r="B1662" s="411" t="s">
        <v>7921</v>
      </c>
      <c r="C1662" s="410" t="s">
        <v>14</v>
      </c>
      <c r="D1662" s="412">
        <f t="shared" si="25"/>
        <v>1.2017340740740738</v>
      </c>
      <c r="E1662" s="398" t="s">
        <v>5902</v>
      </c>
      <c r="G1662" s="412">
        <v>1.1299999999999999</v>
      </c>
    </row>
    <row r="1663" spans="1:7" ht="14.25">
      <c r="A1663" s="410" t="s">
        <v>4896</v>
      </c>
      <c r="B1663" s="411" t="s">
        <v>7922</v>
      </c>
      <c r="C1663" s="410" t="s">
        <v>14</v>
      </c>
      <c r="D1663" s="412">
        <f t="shared" si="25"/>
        <v>6.0512096296296303</v>
      </c>
      <c r="E1663" s="398" t="s">
        <v>5902</v>
      </c>
      <c r="G1663" s="412">
        <v>5.69</v>
      </c>
    </row>
    <row r="1664" spans="1:7" ht="14.25">
      <c r="A1664" s="410" t="s">
        <v>4897</v>
      </c>
      <c r="B1664" s="411" t="s">
        <v>7923</v>
      </c>
      <c r="C1664" s="410" t="s">
        <v>14</v>
      </c>
      <c r="D1664" s="412">
        <f t="shared" si="25"/>
        <v>6.0512096296296303</v>
      </c>
      <c r="E1664" s="398" t="s">
        <v>5902</v>
      </c>
      <c r="G1664" s="412">
        <v>5.69</v>
      </c>
    </row>
    <row r="1665" spans="1:7" ht="14.25">
      <c r="A1665" s="410" t="s">
        <v>4898</v>
      </c>
      <c r="B1665" s="411" t="s">
        <v>7924</v>
      </c>
      <c r="C1665" s="410" t="s">
        <v>14</v>
      </c>
      <c r="D1665" s="412">
        <f t="shared" si="25"/>
        <v>414.15159333333327</v>
      </c>
      <c r="E1665" s="398" t="s">
        <v>5902</v>
      </c>
      <c r="G1665" s="412">
        <v>389.43</v>
      </c>
    </row>
    <row r="1666" spans="1:7" ht="14.25">
      <c r="A1666" s="410" t="s">
        <v>4899</v>
      </c>
      <c r="B1666" s="411" t="s">
        <v>7925</v>
      </c>
      <c r="C1666" s="410" t="s">
        <v>14</v>
      </c>
      <c r="D1666" s="412">
        <f t="shared" si="25"/>
        <v>19.004414074074074</v>
      </c>
      <c r="E1666" s="398" t="s">
        <v>5902</v>
      </c>
      <c r="G1666" s="412">
        <v>17.87</v>
      </c>
    </row>
    <row r="1667" spans="1:7" ht="14.25">
      <c r="A1667" s="410" t="s">
        <v>4900</v>
      </c>
      <c r="B1667" s="411" t="s">
        <v>7926</v>
      </c>
      <c r="C1667" s="410" t="s">
        <v>14</v>
      </c>
      <c r="D1667" s="412">
        <f t="shared" si="25"/>
        <v>423.65911777777779</v>
      </c>
      <c r="E1667" s="398" t="s">
        <v>5902</v>
      </c>
      <c r="G1667" s="412">
        <v>398.37</v>
      </c>
    </row>
    <row r="1668" spans="1:7" ht="14.25">
      <c r="A1668" s="410" t="s">
        <v>4901</v>
      </c>
      <c r="B1668" s="411" t="s">
        <v>7927</v>
      </c>
      <c r="C1668" s="410" t="s">
        <v>14</v>
      </c>
      <c r="D1668" s="412">
        <f t="shared" si="25"/>
        <v>826.89939111111107</v>
      </c>
      <c r="E1668" s="398" t="s">
        <v>5902</v>
      </c>
      <c r="G1668" s="412">
        <v>777.54</v>
      </c>
    </row>
    <row r="1669" spans="1:7" ht="14.25">
      <c r="A1669" s="410" t="s">
        <v>4902</v>
      </c>
      <c r="B1669" s="411" t="s">
        <v>7928</v>
      </c>
      <c r="C1669" s="410" t="s">
        <v>14</v>
      </c>
      <c r="D1669" s="412">
        <f t="shared" si="25"/>
        <v>176.88887481481481</v>
      </c>
      <c r="E1669" s="398" t="s">
        <v>5902</v>
      </c>
      <c r="G1669" s="412">
        <v>166.33</v>
      </c>
    </row>
    <row r="1670" spans="1:7" ht="14.25">
      <c r="A1670" s="410" t="s">
        <v>4903</v>
      </c>
      <c r="B1670" s="411" t="s">
        <v>7929</v>
      </c>
      <c r="C1670" s="410" t="s">
        <v>14</v>
      </c>
      <c r="D1670" s="412">
        <f t="shared" si="25"/>
        <v>252.67256518518516</v>
      </c>
      <c r="E1670" s="398" t="s">
        <v>5902</v>
      </c>
      <c r="G1670" s="412">
        <v>237.59</v>
      </c>
    </row>
    <row r="1671" spans="1:7" ht="14.25">
      <c r="A1671" s="410" t="s">
        <v>4904</v>
      </c>
      <c r="B1671" s="411" t="s">
        <v>7930</v>
      </c>
      <c r="C1671" s="410" t="s">
        <v>14</v>
      </c>
      <c r="D1671" s="412">
        <f t="shared" si="25"/>
        <v>283.26892740740738</v>
      </c>
      <c r="E1671" s="398" t="s">
        <v>5902</v>
      </c>
      <c r="G1671" s="412">
        <v>266.36</v>
      </c>
    </row>
    <row r="1672" spans="1:7" ht="14.25">
      <c r="A1672" s="410" t="s">
        <v>4905</v>
      </c>
      <c r="B1672" s="411" t="s">
        <v>7931</v>
      </c>
      <c r="C1672" s="410" t="s">
        <v>14</v>
      </c>
      <c r="D1672" s="412">
        <f t="shared" si="25"/>
        <v>317.52366592592591</v>
      </c>
      <c r="E1672" s="398" t="s">
        <v>5902</v>
      </c>
      <c r="G1672" s="412">
        <v>298.57</v>
      </c>
    </row>
    <row r="1673" spans="1:7" ht="14.25">
      <c r="A1673" s="410" t="s">
        <v>4906</v>
      </c>
      <c r="B1673" s="411" t="s">
        <v>7932</v>
      </c>
      <c r="C1673" s="410" t="s">
        <v>14</v>
      </c>
      <c r="D1673" s="412">
        <f t="shared" si="25"/>
        <v>90.193864444444444</v>
      </c>
      <c r="E1673" s="398" t="s">
        <v>5902</v>
      </c>
      <c r="G1673" s="412">
        <v>84.81</v>
      </c>
    </row>
    <row r="1674" spans="1:7" ht="14.25">
      <c r="A1674" s="410" t="s">
        <v>4907</v>
      </c>
      <c r="B1674" s="411" t="s">
        <v>7933</v>
      </c>
      <c r="C1674" s="410" t="s">
        <v>14</v>
      </c>
      <c r="D1674" s="412">
        <f t="shared" si="25"/>
        <v>99.116474074074077</v>
      </c>
      <c r="E1674" s="398" t="s">
        <v>5902</v>
      </c>
      <c r="G1674" s="412">
        <v>93.2</v>
      </c>
    </row>
    <row r="1675" spans="1:7" ht="14.25">
      <c r="A1675" s="410" t="s">
        <v>4908</v>
      </c>
      <c r="B1675" s="411" t="s">
        <v>7934</v>
      </c>
      <c r="C1675" s="410" t="s">
        <v>14</v>
      </c>
      <c r="D1675" s="412">
        <f t="shared" si="25"/>
        <v>139.30543925925926</v>
      </c>
      <c r="E1675" s="398" t="s">
        <v>5902</v>
      </c>
      <c r="G1675" s="412">
        <v>130.99</v>
      </c>
    </row>
    <row r="1676" spans="1:7" ht="14.25">
      <c r="A1676" s="410" t="s">
        <v>4909</v>
      </c>
      <c r="B1676" s="411" t="s">
        <v>7935</v>
      </c>
      <c r="C1676" s="410" t="s">
        <v>14</v>
      </c>
      <c r="D1676" s="412">
        <f t="shared" ref="D1676:D1739" si="26">((G1676*100)/135)*1.4357</f>
        <v>173.54954296296296</v>
      </c>
      <c r="E1676" s="398" t="s">
        <v>5902</v>
      </c>
      <c r="G1676" s="412">
        <v>163.19</v>
      </c>
    </row>
    <row r="1677" spans="1:7" ht="14.25">
      <c r="A1677" s="410" t="s">
        <v>4910</v>
      </c>
      <c r="B1677" s="411" t="s">
        <v>7936</v>
      </c>
      <c r="C1677" s="410" t="s">
        <v>14</v>
      </c>
      <c r="D1677" s="412">
        <f t="shared" si="26"/>
        <v>75.230679999999992</v>
      </c>
      <c r="E1677" s="398" t="s">
        <v>5902</v>
      </c>
      <c r="G1677" s="412">
        <v>70.739999999999995</v>
      </c>
    </row>
    <row r="1678" spans="1:7" ht="14.25">
      <c r="A1678" s="410" t="s">
        <v>4911</v>
      </c>
      <c r="B1678" s="411" t="s">
        <v>7937</v>
      </c>
      <c r="C1678" s="410" t="s">
        <v>14</v>
      </c>
      <c r="D1678" s="412">
        <f t="shared" si="26"/>
        <v>72.603880740740735</v>
      </c>
      <c r="E1678" s="398" t="s">
        <v>5902</v>
      </c>
      <c r="G1678" s="412">
        <v>68.27</v>
      </c>
    </row>
    <row r="1679" spans="1:7" ht="14.25">
      <c r="A1679" s="410" t="s">
        <v>4912</v>
      </c>
      <c r="B1679" s="411" t="s">
        <v>7938</v>
      </c>
      <c r="C1679" s="410" t="s">
        <v>14</v>
      </c>
      <c r="D1679" s="412">
        <f t="shared" si="26"/>
        <v>109.34716592592592</v>
      </c>
      <c r="E1679" s="398" t="s">
        <v>5902</v>
      </c>
      <c r="G1679" s="412">
        <v>102.82</v>
      </c>
    </row>
    <row r="1680" spans="1:7" ht="14.25">
      <c r="A1680" s="410" t="s">
        <v>4913</v>
      </c>
      <c r="B1680" s="411" t="s">
        <v>7939</v>
      </c>
      <c r="C1680" s="410" t="s">
        <v>14</v>
      </c>
      <c r="D1680" s="412">
        <f t="shared" si="26"/>
        <v>143.59126962962964</v>
      </c>
      <c r="E1680" s="398" t="s">
        <v>5902</v>
      </c>
      <c r="G1680" s="412">
        <v>135.02000000000001</v>
      </c>
    </row>
    <row r="1681" spans="1:7" ht="14.25">
      <c r="A1681" s="410" t="s">
        <v>4914</v>
      </c>
      <c r="B1681" s="411" t="s">
        <v>7940</v>
      </c>
      <c r="C1681" s="410" t="s">
        <v>14</v>
      </c>
      <c r="D1681" s="412">
        <f t="shared" si="26"/>
        <v>71.178815555555559</v>
      </c>
      <c r="E1681" s="398" t="s">
        <v>5902</v>
      </c>
      <c r="G1681" s="412">
        <v>66.930000000000007</v>
      </c>
    </row>
    <row r="1682" spans="1:7" ht="14.25">
      <c r="A1682" s="410" t="s">
        <v>4915</v>
      </c>
      <c r="B1682" s="411" t="s">
        <v>7941</v>
      </c>
      <c r="C1682" s="410" t="s">
        <v>14</v>
      </c>
      <c r="D1682" s="412">
        <f t="shared" si="26"/>
        <v>66.712193333333332</v>
      </c>
      <c r="E1682" s="398" t="s">
        <v>5902</v>
      </c>
      <c r="G1682" s="412">
        <v>62.73</v>
      </c>
    </row>
    <row r="1683" spans="1:7" ht="14.25">
      <c r="A1683" s="410" t="s">
        <v>4916</v>
      </c>
      <c r="B1683" s="411" t="s">
        <v>7942</v>
      </c>
      <c r="C1683" s="410" t="s">
        <v>14</v>
      </c>
      <c r="D1683" s="412">
        <f t="shared" si="26"/>
        <v>134.57294666666667</v>
      </c>
      <c r="E1683" s="398" t="s">
        <v>5902</v>
      </c>
      <c r="G1683" s="412">
        <v>126.54</v>
      </c>
    </row>
    <row r="1684" spans="1:7" ht="14.25">
      <c r="A1684" s="410" t="s">
        <v>4917</v>
      </c>
      <c r="B1684" s="411" t="s">
        <v>7943</v>
      </c>
      <c r="C1684" s="410" t="s">
        <v>14</v>
      </c>
      <c r="D1684" s="412">
        <f t="shared" si="26"/>
        <v>168.81705037037037</v>
      </c>
      <c r="E1684" s="398" t="s">
        <v>5902</v>
      </c>
      <c r="G1684" s="412">
        <v>158.74</v>
      </c>
    </row>
    <row r="1685" spans="1:7" ht="14.25">
      <c r="A1685" s="410" t="s">
        <v>4918</v>
      </c>
      <c r="B1685" s="411" t="s">
        <v>7944</v>
      </c>
      <c r="C1685" s="410" t="s">
        <v>14</v>
      </c>
      <c r="D1685" s="412">
        <f t="shared" si="26"/>
        <v>74.624495555555555</v>
      </c>
      <c r="E1685" s="398" t="s">
        <v>5902</v>
      </c>
      <c r="G1685" s="412">
        <v>70.17</v>
      </c>
    </row>
    <row r="1686" spans="1:7" ht="14.25">
      <c r="A1686" s="410" t="s">
        <v>4919</v>
      </c>
      <c r="B1686" s="411" t="s">
        <v>7945</v>
      </c>
      <c r="C1686" s="410" t="s">
        <v>14</v>
      </c>
      <c r="D1686" s="412">
        <f t="shared" si="26"/>
        <v>72.922925185185179</v>
      </c>
      <c r="E1686" s="398" t="s">
        <v>5902</v>
      </c>
      <c r="G1686" s="412">
        <v>68.569999999999993</v>
      </c>
    </row>
    <row r="1687" spans="1:7" ht="14.25">
      <c r="A1687" s="410" t="s">
        <v>4920</v>
      </c>
      <c r="B1687" s="411" t="s">
        <v>7946</v>
      </c>
      <c r="C1687" s="410" t="s">
        <v>14</v>
      </c>
      <c r="D1687" s="412">
        <f t="shared" si="26"/>
        <v>140.15622444444443</v>
      </c>
      <c r="E1687" s="398" t="s">
        <v>5902</v>
      </c>
      <c r="G1687" s="412">
        <v>131.79</v>
      </c>
    </row>
    <row r="1688" spans="1:7" ht="14.25">
      <c r="A1688" s="410" t="s">
        <v>4921</v>
      </c>
      <c r="B1688" s="411" t="s">
        <v>7947</v>
      </c>
      <c r="C1688" s="410" t="s">
        <v>14</v>
      </c>
      <c r="D1688" s="412">
        <f t="shared" si="26"/>
        <v>174.40032814814813</v>
      </c>
      <c r="E1688" s="398" t="s">
        <v>5902</v>
      </c>
      <c r="G1688" s="412">
        <v>163.99</v>
      </c>
    </row>
    <row r="1689" spans="1:7" ht="14.25">
      <c r="A1689" s="410" t="s">
        <v>4922</v>
      </c>
      <c r="B1689" s="411" t="s">
        <v>7948</v>
      </c>
      <c r="C1689" s="410" t="s">
        <v>14</v>
      </c>
      <c r="D1689" s="412">
        <f t="shared" si="26"/>
        <v>86.333426666666668</v>
      </c>
      <c r="E1689" s="398" t="s">
        <v>5902</v>
      </c>
      <c r="G1689" s="412">
        <v>81.180000000000007</v>
      </c>
    </row>
    <row r="1690" spans="1:7" ht="14.25">
      <c r="A1690" s="410" t="s">
        <v>4923</v>
      </c>
      <c r="B1690" s="411" t="s">
        <v>7949</v>
      </c>
      <c r="C1690" s="410" t="s">
        <v>14</v>
      </c>
      <c r="D1690" s="412">
        <f t="shared" si="26"/>
        <v>94.064937037037041</v>
      </c>
      <c r="E1690" s="398" t="s">
        <v>5902</v>
      </c>
      <c r="G1690" s="412">
        <v>88.45</v>
      </c>
    </row>
    <row r="1691" spans="1:7" ht="14.25">
      <c r="A1691" s="410" t="s">
        <v>4924</v>
      </c>
      <c r="B1691" s="411" t="s">
        <v>7950</v>
      </c>
      <c r="C1691" s="410" t="s">
        <v>14</v>
      </c>
      <c r="D1691" s="412">
        <f t="shared" si="26"/>
        <v>174.10255333333333</v>
      </c>
      <c r="E1691" s="398" t="s">
        <v>5902</v>
      </c>
      <c r="G1691" s="412">
        <v>163.71</v>
      </c>
    </row>
    <row r="1692" spans="1:7" ht="14.25">
      <c r="A1692" s="410" t="s">
        <v>4925</v>
      </c>
      <c r="B1692" s="411" t="s">
        <v>7951</v>
      </c>
      <c r="C1692" s="410" t="s">
        <v>14</v>
      </c>
      <c r="D1692" s="412">
        <f t="shared" si="26"/>
        <v>208.34665703703703</v>
      </c>
      <c r="E1692" s="398" t="s">
        <v>5902</v>
      </c>
      <c r="G1692" s="412">
        <v>195.91</v>
      </c>
    </row>
    <row r="1693" spans="1:7" ht="14.25">
      <c r="A1693" s="410" t="s">
        <v>4926</v>
      </c>
      <c r="B1693" s="411" t="s">
        <v>7952</v>
      </c>
      <c r="C1693" s="410" t="s">
        <v>14</v>
      </c>
      <c r="D1693" s="412">
        <f t="shared" si="26"/>
        <v>165.0310562962963</v>
      </c>
      <c r="E1693" s="398" t="s">
        <v>5902</v>
      </c>
      <c r="G1693" s="412">
        <v>155.18</v>
      </c>
    </row>
    <row r="1694" spans="1:7" ht="14.25">
      <c r="A1694" s="410" t="s">
        <v>4927</v>
      </c>
      <c r="B1694" s="411" t="s">
        <v>7953</v>
      </c>
      <c r="C1694" s="410" t="s">
        <v>14</v>
      </c>
      <c r="D1694" s="412">
        <f t="shared" si="26"/>
        <v>236.19923703703702</v>
      </c>
      <c r="E1694" s="398" t="s">
        <v>5902</v>
      </c>
      <c r="G1694" s="412">
        <v>222.1</v>
      </c>
    </row>
    <row r="1695" spans="1:7" ht="14.25">
      <c r="A1695" s="410" t="s">
        <v>4928</v>
      </c>
      <c r="B1695" s="411" t="s">
        <v>7954</v>
      </c>
      <c r="C1695" s="410" t="s">
        <v>14</v>
      </c>
      <c r="D1695" s="412">
        <f t="shared" si="26"/>
        <v>356.57470592592591</v>
      </c>
      <c r="E1695" s="398" t="s">
        <v>5902</v>
      </c>
      <c r="G1695" s="412">
        <v>335.29</v>
      </c>
    </row>
    <row r="1696" spans="1:7" ht="14.25">
      <c r="A1696" s="410" t="s">
        <v>4929</v>
      </c>
      <c r="B1696" s="411" t="s">
        <v>7955</v>
      </c>
      <c r="C1696" s="410" t="s">
        <v>14</v>
      </c>
      <c r="D1696" s="412">
        <f t="shared" si="26"/>
        <v>390.81880962962964</v>
      </c>
      <c r="E1696" s="398" t="s">
        <v>5902</v>
      </c>
      <c r="G1696" s="412">
        <v>367.49</v>
      </c>
    </row>
    <row r="1697" spans="1:7" ht="14.25">
      <c r="A1697" s="410" t="s">
        <v>4930</v>
      </c>
      <c r="B1697" s="411" t="s">
        <v>7956</v>
      </c>
      <c r="C1697" s="410" t="s">
        <v>14</v>
      </c>
      <c r="D1697" s="412">
        <f t="shared" si="26"/>
        <v>147.91963925925924</v>
      </c>
      <c r="E1697" s="398" t="s">
        <v>5902</v>
      </c>
      <c r="G1697" s="412">
        <v>139.09</v>
      </c>
    </row>
    <row r="1698" spans="1:7" ht="14.25">
      <c r="A1698" s="410" t="s">
        <v>4931</v>
      </c>
      <c r="B1698" s="411" t="s">
        <v>7957</v>
      </c>
      <c r="C1698" s="410" t="s">
        <v>14</v>
      </c>
      <c r="D1698" s="412">
        <f t="shared" si="26"/>
        <v>205.29446518518517</v>
      </c>
      <c r="E1698" s="398" t="s">
        <v>5902</v>
      </c>
      <c r="G1698" s="412">
        <v>193.04</v>
      </c>
    </row>
    <row r="1699" spans="1:7" ht="14.25">
      <c r="A1699" s="410" t="s">
        <v>4932</v>
      </c>
      <c r="B1699" s="411" t="s">
        <v>7958</v>
      </c>
      <c r="C1699" s="410" t="s">
        <v>14</v>
      </c>
      <c r="D1699" s="412">
        <f t="shared" si="26"/>
        <v>306.14441407407406</v>
      </c>
      <c r="E1699" s="398" t="s">
        <v>5902</v>
      </c>
      <c r="G1699" s="412">
        <v>287.87</v>
      </c>
    </row>
    <row r="1700" spans="1:7" ht="14.25">
      <c r="A1700" s="410" t="s">
        <v>4933</v>
      </c>
      <c r="B1700" s="411" t="s">
        <v>7959</v>
      </c>
      <c r="C1700" s="410" t="s">
        <v>14</v>
      </c>
      <c r="D1700" s="412">
        <f t="shared" si="26"/>
        <v>340.38851777777779</v>
      </c>
      <c r="E1700" s="398" t="s">
        <v>5902</v>
      </c>
      <c r="G1700" s="412">
        <v>320.07</v>
      </c>
    </row>
    <row r="1701" spans="1:7" ht="14.25">
      <c r="A1701" s="410" t="s">
        <v>4934</v>
      </c>
      <c r="B1701" s="411" t="s">
        <v>7960</v>
      </c>
      <c r="C1701" s="410" t="s">
        <v>14</v>
      </c>
      <c r="D1701" s="412">
        <f t="shared" si="26"/>
        <v>52.50408074074074</v>
      </c>
      <c r="E1701" s="398" t="s">
        <v>5902</v>
      </c>
      <c r="G1701" s="412">
        <v>49.37</v>
      </c>
    </row>
    <row r="1702" spans="1:7" ht="14.25">
      <c r="A1702" s="410" t="s">
        <v>4935</v>
      </c>
      <c r="B1702" s="411" t="s">
        <v>7961</v>
      </c>
      <c r="C1702" s="410" t="s">
        <v>14</v>
      </c>
      <c r="D1702" s="412">
        <f t="shared" si="26"/>
        <v>23.928333333333335</v>
      </c>
      <c r="E1702" s="398" t="s">
        <v>5902</v>
      </c>
      <c r="G1702" s="412">
        <v>22.5</v>
      </c>
    </row>
    <row r="1703" spans="1:7" ht="14.25">
      <c r="A1703" s="410" t="s">
        <v>4936</v>
      </c>
      <c r="B1703" s="411" t="s">
        <v>7962</v>
      </c>
      <c r="C1703" s="410" t="s">
        <v>14</v>
      </c>
      <c r="D1703" s="412">
        <f t="shared" si="26"/>
        <v>47.867301481481483</v>
      </c>
      <c r="E1703" s="398" t="s">
        <v>5902</v>
      </c>
      <c r="G1703" s="412">
        <v>45.01</v>
      </c>
    </row>
    <row r="1704" spans="1:7" ht="14.25">
      <c r="A1704" s="410" t="s">
        <v>4937</v>
      </c>
      <c r="B1704" s="411" t="s">
        <v>7963</v>
      </c>
      <c r="C1704" s="410" t="s">
        <v>14</v>
      </c>
      <c r="D1704" s="412">
        <f t="shared" si="26"/>
        <v>87.971188148148144</v>
      </c>
      <c r="E1704" s="398" t="s">
        <v>5902</v>
      </c>
      <c r="G1704" s="412">
        <v>82.72</v>
      </c>
    </row>
    <row r="1705" spans="1:7" ht="14.25">
      <c r="A1705" s="410" t="s">
        <v>4938</v>
      </c>
      <c r="B1705" s="411" t="s">
        <v>7964</v>
      </c>
      <c r="C1705" s="410" t="s">
        <v>14</v>
      </c>
      <c r="D1705" s="412">
        <f t="shared" si="26"/>
        <v>91.884799999999998</v>
      </c>
      <c r="E1705" s="398" t="s">
        <v>5902</v>
      </c>
      <c r="G1705" s="412">
        <v>86.4</v>
      </c>
    </row>
    <row r="1706" spans="1:7" ht="14.25">
      <c r="A1706" s="410" t="s">
        <v>4939</v>
      </c>
      <c r="B1706" s="411" t="s">
        <v>7965</v>
      </c>
      <c r="C1706" s="410" t="s">
        <v>14</v>
      </c>
      <c r="D1706" s="412">
        <f t="shared" si="26"/>
        <v>99.977894074074072</v>
      </c>
      <c r="E1706" s="398" t="s">
        <v>5902</v>
      </c>
      <c r="G1706" s="412">
        <v>94.01</v>
      </c>
    </row>
    <row r="1707" spans="1:7" ht="14.25">
      <c r="A1707" s="410" t="s">
        <v>4940</v>
      </c>
      <c r="B1707" s="411" t="s">
        <v>7966</v>
      </c>
      <c r="C1707" s="410" t="s">
        <v>14</v>
      </c>
      <c r="D1707" s="412">
        <f t="shared" si="26"/>
        <v>158.93730740740739</v>
      </c>
      <c r="E1707" s="398" t="s">
        <v>5902</v>
      </c>
      <c r="G1707" s="412">
        <v>149.44999999999999</v>
      </c>
    </row>
    <row r="1708" spans="1:7" ht="14.25">
      <c r="A1708" s="410" t="s">
        <v>4941</v>
      </c>
      <c r="B1708" s="411" t="s">
        <v>7967</v>
      </c>
      <c r="C1708" s="410" t="s">
        <v>14</v>
      </c>
      <c r="D1708" s="412">
        <f t="shared" si="26"/>
        <v>199.04119407407407</v>
      </c>
      <c r="E1708" s="398" t="s">
        <v>5902</v>
      </c>
      <c r="G1708" s="412">
        <v>187.16</v>
      </c>
    </row>
    <row r="1709" spans="1:7" ht="14.25">
      <c r="A1709" s="410" t="s">
        <v>4942</v>
      </c>
      <c r="B1709" s="411" t="s">
        <v>7968</v>
      </c>
      <c r="C1709" s="410" t="s">
        <v>14</v>
      </c>
      <c r="D1709" s="412">
        <f t="shared" si="26"/>
        <v>241.52727925925927</v>
      </c>
      <c r="E1709" s="398" t="s">
        <v>5902</v>
      </c>
      <c r="G1709" s="412">
        <v>227.11</v>
      </c>
    </row>
    <row r="1710" spans="1:7" ht="14.25">
      <c r="A1710" s="410" t="s">
        <v>4943</v>
      </c>
      <c r="B1710" s="411" t="s">
        <v>7969</v>
      </c>
      <c r="C1710" s="410" t="s">
        <v>14</v>
      </c>
      <c r="D1710" s="412">
        <f t="shared" si="26"/>
        <v>390.7656355555556</v>
      </c>
      <c r="E1710" s="398" t="s">
        <v>5902</v>
      </c>
      <c r="G1710" s="412">
        <v>367.44</v>
      </c>
    </row>
    <row r="1711" spans="1:7" ht="14.25">
      <c r="A1711" s="410" t="s">
        <v>4944</v>
      </c>
      <c r="B1711" s="411" t="s">
        <v>7970</v>
      </c>
      <c r="C1711" s="410" t="s">
        <v>14</v>
      </c>
      <c r="D1711" s="412">
        <f t="shared" si="26"/>
        <v>534.88864592592586</v>
      </c>
      <c r="E1711" s="398" t="s">
        <v>5902</v>
      </c>
      <c r="G1711" s="412">
        <v>502.96</v>
      </c>
    </row>
    <row r="1712" spans="1:7" ht="14.25">
      <c r="A1712" s="410" t="s">
        <v>4945</v>
      </c>
      <c r="B1712" s="411" t="s">
        <v>7971</v>
      </c>
      <c r="C1712" s="410" t="s">
        <v>14</v>
      </c>
      <c r="D1712" s="412">
        <f t="shared" si="26"/>
        <v>569.13274962962964</v>
      </c>
      <c r="E1712" s="398" t="s">
        <v>5902</v>
      </c>
      <c r="G1712" s="412">
        <v>535.16</v>
      </c>
    </row>
    <row r="1713" spans="1:7" ht="14.25">
      <c r="A1713" s="410" t="s">
        <v>4946</v>
      </c>
      <c r="B1713" s="411" t="s">
        <v>7972</v>
      </c>
      <c r="C1713" s="410" t="s">
        <v>14</v>
      </c>
      <c r="D1713" s="412">
        <f t="shared" si="26"/>
        <v>418.54377185185189</v>
      </c>
      <c r="E1713" s="398" t="s">
        <v>5902</v>
      </c>
      <c r="G1713" s="412">
        <v>393.56</v>
      </c>
    </row>
    <row r="1714" spans="1:7" ht="14.25">
      <c r="A1714" s="410" t="s">
        <v>4947</v>
      </c>
      <c r="B1714" s="411" t="s">
        <v>7973</v>
      </c>
      <c r="C1714" s="410" t="s">
        <v>14</v>
      </c>
      <c r="D1714" s="412">
        <f t="shared" si="26"/>
        <v>739.64073555555558</v>
      </c>
      <c r="E1714" s="398" t="s">
        <v>5902</v>
      </c>
      <c r="G1714" s="412">
        <v>695.49</v>
      </c>
    </row>
    <row r="1715" spans="1:7" ht="14.25">
      <c r="A1715" s="410" t="s">
        <v>4948</v>
      </c>
      <c r="B1715" s="411" t="s">
        <v>7974</v>
      </c>
      <c r="C1715" s="410" t="s">
        <v>14</v>
      </c>
      <c r="D1715" s="412">
        <f t="shared" si="26"/>
        <v>1201.5851866666665</v>
      </c>
      <c r="E1715" s="398" t="s">
        <v>5902</v>
      </c>
      <c r="G1715" s="412">
        <v>1129.8599999999999</v>
      </c>
    </row>
    <row r="1716" spans="1:7" ht="14.25">
      <c r="A1716" s="410" t="s">
        <v>4949</v>
      </c>
      <c r="B1716" s="411" t="s">
        <v>7975</v>
      </c>
      <c r="C1716" s="410" t="s">
        <v>14</v>
      </c>
      <c r="D1716" s="412">
        <f t="shared" si="26"/>
        <v>1235.8292903703705</v>
      </c>
      <c r="E1716" s="398" t="s">
        <v>5902</v>
      </c>
      <c r="G1716" s="412">
        <v>1162.06</v>
      </c>
    </row>
    <row r="1717" spans="1:7" ht="14.25">
      <c r="A1717" s="410" t="s">
        <v>4950</v>
      </c>
      <c r="B1717" s="411" t="s">
        <v>7976</v>
      </c>
      <c r="C1717" s="410" t="s">
        <v>14</v>
      </c>
      <c r="D1717" s="412">
        <f t="shared" si="26"/>
        <v>93.969223703703705</v>
      </c>
      <c r="E1717" s="398" t="s">
        <v>5902</v>
      </c>
      <c r="G1717" s="412">
        <v>88.36</v>
      </c>
    </row>
    <row r="1718" spans="1:7" ht="14.25">
      <c r="A1718" s="410" t="s">
        <v>4951</v>
      </c>
      <c r="B1718" s="411" t="s">
        <v>7977</v>
      </c>
      <c r="C1718" s="410" t="s">
        <v>14</v>
      </c>
      <c r="D1718" s="412">
        <f t="shared" si="26"/>
        <v>110.12350740740742</v>
      </c>
      <c r="E1718" s="398" t="s">
        <v>5902</v>
      </c>
      <c r="G1718" s="412">
        <v>103.55</v>
      </c>
    </row>
    <row r="1719" spans="1:7" ht="14.25">
      <c r="A1719" s="410" t="s">
        <v>4952</v>
      </c>
      <c r="B1719" s="411" t="s">
        <v>7978</v>
      </c>
      <c r="C1719" s="410" t="s">
        <v>14</v>
      </c>
      <c r="D1719" s="412">
        <f t="shared" si="26"/>
        <v>119.92880666666666</v>
      </c>
      <c r="E1719" s="398" t="s">
        <v>5902</v>
      </c>
      <c r="G1719" s="412">
        <v>112.77</v>
      </c>
    </row>
    <row r="1720" spans="1:7" ht="14.25">
      <c r="A1720" s="410" t="s">
        <v>4953</v>
      </c>
      <c r="B1720" s="411" t="s">
        <v>7979</v>
      </c>
      <c r="C1720" s="410" t="s">
        <v>14</v>
      </c>
      <c r="D1720" s="412">
        <f t="shared" si="26"/>
        <v>154.17291037037035</v>
      </c>
      <c r="E1720" s="398" t="s">
        <v>5902</v>
      </c>
      <c r="G1720" s="412">
        <v>144.97</v>
      </c>
    </row>
    <row r="1721" spans="1:7" ht="14.25">
      <c r="A1721" s="410" t="s">
        <v>4954</v>
      </c>
      <c r="B1721" s="411" t="s">
        <v>7980</v>
      </c>
      <c r="C1721" s="410" t="s">
        <v>14</v>
      </c>
      <c r="D1721" s="412">
        <f t="shared" si="26"/>
        <v>15.250324444444443</v>
      </c>
      <c r="E1721" s="398" t="s">
        <v>5902</v>
      </c>
      <c r="G1721" s="412">
        <v>14.34</v>
      </c>
    </row>
    <row r="1722" spans="1:7" ht="14.25">
      <c r="A1722" s="410" t="s">
        <v>4955</v>
      </c>
      <c r="B1722" s="411" t="s">
        <v>7981</v>
      </c>
      <c r="C1722" s="410" t="s">
        <v>14</v>
      </c>
      <c r="D1722" s="412">
        <f t="shared" si="26"/>
        <v>8.9013399999999994</v>
      </c>
      <c r="E1722" s="398" t="s">
        <v>5902</v>
      </c>
      <c r="G1722" s="412">
        <v>8.3699999999999992</v>
      </c>
    </row>
    <row r="1723" spans="1:7" ht="14.25">
      <c r="A1723" s="410" t="s">
        <v>4956</v>
      </c>
      <c r="B1723" s="411" t="s">
        <v>7982</v>
      </c>
      <c r="C1723" s="410" t="s">
        <v>14</v>
      </c>
      <c r="D1723" s="412">
        <f t="shared" si="26"/>
        <v>41.316255555555557</v>
      </c>
      <c r="E1723" s="398" t="s">
        <v>5902</v>
      </c>
      <c r="G1723" s="412">
        <v>38.85</v>
      </c>
    </row>
    <row r="1724" spans="1:7" ht="14.25">
      <c r="A1724" s="410" t="s">
        <v>4957</v>
      </c>
      <c r="B1724" s="411" t="s">
        <v>7983</v>
      </c>
      <c r="C1724" s="410" t="s">
        <v>14</v>
      </c>
      <c r="D1724" s="412">
        <f t="shared" si="26"/>
        <v>51.344885925925929</v>
      </c>
      <c r="E1724" s="398" t="s">
        <v>5902</v>
      </c>
      <c r="G1724" s="412">
        <v>48.28</v>
      </c>
    </row>
    <row r="1725" spans="1:7" ht="14.25">
      <c r="A1725" s="410" t="s">
        <v>4958</v>
      </c>
      <c r="B1725" s="411" t="s">
        <v>7984</v>
      </c>
      <c r="C1725" s="410" t="s">
        <v>14</v>
      </c>
      <c r="D1725" s="412">
        <f t="shared" si="26"/>
        <v>16.335075555555555</v>
      </c>
      <c r="E1725" s="398" t="s">
        <v>5902</v>
      </c>
      <c r="G1725" s="412">
        <v>15.36</v>
      </c>
    </row>
    <row r="1726" spans="1:7" ht="14.25">
      <c r="A1726" s="410" t="s">
        <v>4959</v>
      </c>
      <c r="B1726" s="411" t="s">
        <v>7985</v>
      </c>
      <c r="C1726" s="410" t="s">
        <v>14</v>
      </c>
      <c r="D1726" s="412">
        <f t="shared" si="26"/>
        <v>10.751797777777778</v>
      </c>
      <c r="E1726" s="398" t="s">
        <v>5902</v>
      </c>
      <c r="G1726" s="412">
        <v>10.11</v>
      </c>
    </row>
    <row r="1727" spans="1:7" ht="14.25">
      <c r="A1727" s="410" t="s">
        <v>4960</v>
      </c>
      <c r="B1727" s="411" t="s">
        <v>7986</v>
      </c>
      <c r="C1727" s="410" t="s">
        <v>14</v>
      </c>
      <c r="D1727" s="412">
        <f t="shared" si="26"/>
        <v>54.80120074074074</v>
      </c>
      <c r="E1727" s="398" t="s">
        <v>5902</v>
      </c>
      <c r="G1727" s="412">
        <v>51.53</v>
      </c>
    </row>
    <row r="1728" spans="1:7" ht="14.25">
      <c r="A1728" s="410" t="s">
        <v>4961</v>
      </c>
      <c r="B1728" s="411" t="s">
        <v>7987</v>
      </c>
      <c r="C1728" s="410" t="s">
        <v>14</v>
      </c>
      <c r="D1728" s="412">
        <f t="shared" si="26"/>
        <v>64.829831111111119</v>
      </c>
      <c r="E1728" s="398" t="s">
        <v>5902</v>
      </c>
      <c r="G1728" s="412">
        <v>60.96</v>
      </c>
    </row>
    <row r="1729" spans="1:7" ht="14.25">
      <c r="A1729" s="410" t="s">
        <v>4962</v>
      </c>
      <c r="B1729" s="411" t="s">
        <v>7988</v>
      </c>
      <c r="C1729" s="410" t="s">
        <v>14</v>
      </c>
      <c r="D1729" s="412">
        <f t="shared" si="26"/>
        <v>16.079839999999997</v>
      </c>
      <c r="E1729" s="398" t="s">
        <v>5902</v>
      </c>
      <c r="G1729" s="412">
        <v>15.12</v>
      </c>
    </row>
    <row r="1730" spans="1:7" ht="14.25">
      <c r="A1730" s="410" t="s">
        <v>4963</v>
      </c>
      <c r="B1730" s="411" t="s">
        <v>7989</v>
      </c>
      <c r="C1730" s="410" t="s">
        <v>14</v>
      </c>
      <c r="D1730" s="412">
        <f t="shared" si="26"/>
        <v>10.31577037037037</v>
      </c>
      <c r="E1730" s="398" t="s">
        <v>5902</v>
      </c>
      <c r="G1730" s="412">
        <v>9.6999999999999993</v>
      </c>
    </row>
    <row r="1731" spans="1:7" ht="14.25">
      <c r="A1731" s="410" t="s">
        <v>4964</v>
      </c>
      <c r="B1731" s="411" t="s">
        <v>7990</v>
      </c>
      <c r="C1731" s="410" t="s">
        <v>14</v>
      </c>
      <c r="D1731" s="412">
        <f t="shared" si="26"/>
        <v>74.028945925925925</v>
      </c>
      <c r="E1731" s="398" t="s">
        <v>5902</v>
      </c>
      <c r="G1731" s="412">
        <v>69.61</v>
      </c>
    </row>
    <row r="1732" spans="1:7" ht="14.25">
      <c r="A1732" s="410" t="s">
        <v>4965</v>
      </c>
      <c r="B1732" s="411" t="s">
        <v>7991</v>
      </c>
      <c r="C1732" s="410" t="s">
        <v>14</v>
      </c>
      <c r="D1732" s="412">
        <f t="shared" si="26"/>
        <v>84.057576296296304</v>
      </c>
      <c r="E1732" s="398" t="s">
        <v>5902</v>
      </c>
      <c r="G1732" s="412">
        <v>79.040000000000006</v>
      </c>
    </row>
    <row r="1733" spans="1:7" ht="14.25">
      <c r="A1733" s="410" t="s">
        <v>4966</v>
      </c>
      <c r="B1733" s="411" t="s">
        <v>7992</v>
      </c>
      <c r="C1733" s="410" t="s">
        <v>14</v>
      </c>
      <c r="D1733" s="412">
        <f t="shared" si="26"/>
        <v>17.207130370370372</v>
      </c>
      <c r="E1733" s="398" t="s">
        <v>5902</v>
      </c>
      <c r="G1733" s="412">
        <v>16.18</v>
      </c>
    </row>
    <row r="1734" spans="1:7" ht="14.25">
      <c r="A1734" s="410" t="s">
        <v>4967</v>
      </c>
      <c r="B1734" s="411" t="s">
        <v>7993</v>
      </c>
      <c r="C1734" s="410" t="s">
        <v>14</v>
      </c>
      <c r="D1734" s="412">
        <f t="shared" si="26"/>
        <v>12.24067185185185</v>
      </c>
      <c r="E1734" s="398" t="s">
        <v>5902</v>
      </c>
      <c r="G1734" s="412">
        <v>11.51</v>
      </c>
    </row>
    <row r="1735" spans="1:7" ht="14.25">
      <c r="A1735" s="410" t="s">
        <v>4968</v>
      </c>
      <c r="B1735" s="411" t="s">
        <v>7994</v>
      </c>
      <c r="C1735" s="410" t="s">
        <v>14</v>
      </c>
      <c r="D1735" s="412">
        <f t="shared" si="26"/>
        <v>99.956624444444444</v>
      </c>
      <c r="E1735" s="398" t="s">
        <v>5902</v>
      </c>
      <c r="G1735" s="412">
        <v>93.99</v>
      </c>
    </row>
    <row r="1736" spans="1:7" ht="14.25">
      <c r="A1736" s="410" t="s">
        <v>4969</v>
      </c>
      <c r="B1736" s="411" t="s">
        <v>7995</v>
      </c>
      <c r="C1736" s="410" t="s">
        <v>14</v>
      </c>
      <c r="D1736" s="412">
        <f t="shared" si="26"/>
        <v>109.97461999999999</v>
      </c>
      <c r="E1736" s="398" t="s">
        <v>5902</v>
      </c>
      <c r="G1736" s="412">
        <v>103.41</v>
      </c>
    </row>
    <row r="1737" spans="1:7" ht="14.25">
      <c r="A1737" s="410" t="s">
        <v>4970</v>
      </c>
      <c r="B1737" s="411" t="s">
        <v>7996</v>
      </c>
      <c r="C1737" s="410" t="s">
        <v>14</v>
      </c>
      <c r="D1737" s="412">
        <f t="shared" si="26"/>
        <v>10.347674814814814</v>
      </c>
      <c r="E1737" s="398" t="s">
        <v>5902</v>
      </c>
      <c r="G1737" s="412">
        <v>9.73</v>
      </c>
    </row>
    <row r="1738" spans="1:7" ht="14.25">
      <c r="A1738" s="410" t="s">
        <v>4971</v>
      </c>
      <c r="B1738" s="411" t="s">
        <v>7997</v>
      </c>
      <c r="C1738" s="410" t="s">
        <v>14</v>
      </c>
      <c r="D1738" s="412">
        <f t="shared" si="26"/>
        <v>0.5104711111111111</v>
      </c>
      <c r="E1738" s="398" t="s">
        <v>5902</v>
      </c>
      <c r="G1738" s="412">
        <v>0.48</v>
      </c>
    </row>
    <row r="1739" spans="1:7" ht="14.25">
      <c r="A1739" s="410" t="s">
        <v>4972</v>
      </c>
      <c r="B1739" s="411" t="s">
        <v>7998</v>
      </c>
      <c r="C1739" s="410" t="s">
        <v>14</v>
      </c>
      <c r="D1739" s="412">
        <f t="shared" si="26"/>
        <v>4.136942962962963</v>
      </c>
      <c r="E1739" s="398" t="s">
        <v>5902</v>
      </c>
      <c r="G1739" s="412">
        <v>3.89</v>
      </c>
    </row>
    <row r="1740" spans="1:7" ht="14.25">
      <c r="A1740" s="410" t="s">
        <v>4973</v>
      </c>
      <c r="B1740" s="411" t="s">
        <v>7999</v>
      </c>
      <c r="C1740" s="410" t="s">
        <v>14</v>
      </c>
      <c r="D1740" s="412">
        <f t="shared" ref="D1740:D1803" si="27">((G1740*100)/135)*1.4357</f>
        <v>14.165573333333334</v>
      </c>
      <c r="E1740" s="398" t="s">
        <v>5902</v>
      </c>
      <c r="G1740" s="412">
        <v>13.32</v>
      </c>
    </row>
    <row r="1741" spans="1:7" ht="14.25">
      <c r="A1741" s="410" t="s">
        <v>4974</v>
      </c>
      <c r="B1741" s="411" t="s">
        <v>8000</v>
      </c>
      <c r="C1741" s="410" t="s">
        <v>14</v>
      </c>
      <c r="D1741" s="412">
        <f t="shared" si="27"/>
        <v>11.145285925925926</v>
      </c>
      <c r="E1741" s="398" t="s">
        <v>5902</v>
      </c>
      <c r="G1741" s="412">
        <v>10.48</v>
      </c>
    </row>
    <row r="1742" spans="1:7" ht="14.25">
      <c r="A1742" s="410" t="s">
        <v>4975</v>
      </c>
      <c r="B1742" s="411" t="s">
        <v>8001</v>
      </c>
      <c r="C1742" s="410" t="s">
        <v>14</v>
      </c>
      <c r="D1742" s="412">
        <f t="shared" si="27"/>
        <v>1.786648888888889</v>
      </c>
      <c r="E1742" s="398" t="s">
        <v>5902</v>
      </c>
      <c r="G1742" s="412">
        <v>1.68</v>
      </c>
    </row>
    <row r="1743" spans="1:7" ht="14.25">
      <c r="A1743" s="410" t="s">
        <v>4976</v>
      </c>
      <c r="B1743" s="411" t="s">
        <v>8002</v>
      </c>
      <c r="C1743" s="410" t="s">
        <v>14</v>
      </c>
      <c r="D1743" s="412">
        <f t="shared" si="27"/>
        <v>5.7215303703703704</v>
      </c>
      <c r="E1743" s="398" t="s">
        <v>5902</v>
      </c>
      <c r="G1743" s="412">
        <v>5.38</v>
      </c>
    </row>
    <row r="1744" spans="1:7" ht="14.25">
      <c r="A1744" s="410" t="s">
        <v>4977</v>
      </c>
      <c r="B1744" s="411" t="s">
        <v>8003</v>
      </c>
      <c r="C1744" s="410" t="s">
        <v>14</v>
      </c>
      <c r="D1744" s="412">
        <f t="shared" si="27"/>
        <v>15.750160740740739</v>
      </c>
      <c r="E1744" s="398" t="s">
        <v>5902</v>
      </c>
      <c r="G1744" s="412">
        <v>14.81</v>
      </c>
    </row>
    <row r="1745" spans="1:7" ht="14.25">
      <c r="A1745" s="410" t="s">
        <v>4978</v>
      </c>
      <c r="B1745" s="411" t="s">
        <v>8004</v>
      </c>
      <c r="C1745" s="410" t="s">
        <v>14</v>
      </c>
      <c r="D1745" s="412">
        <f t="shared" si="27"/>
        <v>40.508009629629633</v>
      </c>
      <c r="E1745" s="398" t="s">
        <v>5902</v>
      </c>
      <c r="G1745" s="412">
        <v>38.090000000000003</v>
      </c>
    </row>
    <row r="1746" spans="1:7" ht="14.25">
      <c r="A1746" s="410" t="s">
        <v>4979</v>
      </c>
      <c r="B1746" s="411" t="s">
        <v>8005</v>
      </c>
      <c r="C1746" s="410" t="s">
        <v>14</v>
      </c>
      <c r="D1746" s="412">
        <f t="shared" si="27"/>
        <v>0.77634148148148152</v>
      </c>
      <c r="E1746" s="398" t="s">
        <v>5902</v>
      </c>
      <c r="G1746" s="412">
        <v>0.73</v>
      </c>
    </row>
    <row r="1747" spans="1:7" ht="14.25">
      <c r="A1747" s="410" t="s">
        <v>4980</v>
      </c>
      <c r="B1747" s="411" t="s">
        <v>8006</v>
      </c>
      <c r="C1747" s="410" t="s">
        <v>14</v>
      </c>
      <c r="D1747" s="412">
        <f t="shared" si="27"/>
        <v>2.520451111111111</v>
      </c>
      <c r="E1747" s="398" t="s">
        <v>5902</v>
      </c>
      <c r="G1747" s="412">
        <v>2.37</v>
      </c>
    </row>
    <row r="1748" spans="1:7" ht="14.25">
      <c r="A1748" s="410" t="s">
        <v>4981</v>
      </c>
      <c r="B1748" s="411" t="s">
        <v>8007</v>
      </c>
      <c r="C1748" s="410" t="s">
        <v>14</v>
      </c>
      <c r="D1748" s="412">
        <f t="shared" si="27"/>
        <v>42.624337777777775</v>
      </c>
      <c r="E1748" s="398" t="s">
        <v>5902</v>
      </c>
      <c r="G1748" s="412">
        <v>40.08</v>
      </c>
    </row>
    <row r="1749" spans="1:7" ht="14.25">
      <c r="A1749" s="410" t="s">
        <v>4982</v>
      </c>
      <c r="B1749" s="411" t="s">
        <v>8008</v>
      </c>
      <c r="C1749" s="410" t="s">
        <v>14</v>
      </c>
      <c r="D1749" s="412">
        <f t="shared" si="27"/>
        <v>44.113211851851851</v>
      </c>
      <c r="E1749" s="398" t="s">
        <v>5902</v>
      </c>
      <c r="G1749" s="412">
        <v>41.48</v>
      </c>
    </row>
    <row r="1750" spans="1:7" ht="14.25">
      <c r="A1750" s="410" t="s">
        <v>4983</v>
      </c>
      <c r="B1750" s="411" t="s">
        <v>8009</v>
      </c>
      <c r="C1750" s="410" t="s">
        <v>14</v>
      </c>
      <c r="D1750" s="412">
        <f t="shared" si="27"/>
        <v>7.7421451851851844</v>
      </c>
      <c r="E1750" s="398" t="s">
        <v>5902</v>
      </c>
      <c r="G1750" s="412">
        <v>7.28</v>
      </c>
    </row>
    <row r="1751" spans="1:7" ht="14.25">
      <c r="A1751" s="410" t="s">
        <v>4984</v>
      </c>
      <c r="B1751" s="411" t="s">
        <v>8010</v>
      </c>
      <c r="C1751" s="410" t="s">
        <v>14</v>
      </c>
      <c r="D1751" s="412">
        <f t="shared" si="27"/>
        <v>19.897738518518519</v>
      </c>
      <c r="E1751" s="398" t="s">
        <v>5902</v>
      </c>
      <c r="G1751" s="412">
        <v>18.71</v>
      </c>
    </row>
    <row r="1752" spans="1:7" ht="14.25">
      <c r="A1752" s="410" t="s">
        <v>4985</v>
      </c>
      <c r="B1752" s="411" t="s">
        <v>8011</v>
      </c>
      <c r="C1752" s="410" t="s">
        <v>14</v>
      </c>
      <c r="D1752" s="412">
        <f t="shared" si="27"/>
        <v>60.001625185185183</v>
      </c>
      <c r="E1752" s="398" t="s">
        <v>5902</v>
      </c>
      <c r="G1752" s="412">
        <v>56.42</v>
      </c>
    </row>
    <row r="1753" spans="1:7" ht="14.25">
      <c r="A1753" s="410" t="s">
        <v>4986</v>
      </c>
      <c r="B1753" s="411" t="s">
        <v>8012</v>
      </c>
      <c r="C1753" s="410" t="s">
        <v>14</v>
      </c>
      <c r="D1753" s="412">
        <f t="shared" si="27"/>
        <v>187.93844740740741</v>
      </c>
      <c r="E1753" s="398" t="s">
        <v>5902</v>
      </c>
      <c r="G1753" s="412">
        <v>176.72</v>
      </c>
    </row>
    <row r="1754" spans="1:7" ht="14.25">
      <c r="A1754" s="410" t="s">
        <v>4987</v>
      </c>
      <c r="B1754" s="411" t="s">
        <v>8013</v>
      </c>
      <c r="C1754" s="410" t="s">
        <v>14</v>
      </c>
      <c r="D1754" s="412">
        <f t="shared" si="27"/>
        <v>287.06555629629628</v>
      </c>
      <c r="E1754" s="398" t="s">
        <v>5902</v>
      </c>
      <c r="G1754" s="412">
        <v>269.93</v>
      </c>
    </row>
    <row r="1755" spans="1:7" ht="14.25">
      <c r="A1755" s="410" t="s">
        <v>4988</v>
      </c>
      <c r="B1755" s="411" t="s">
        <v>8014</v>
      </c>
      <c r="C1755" s="410" t="s">
        <v>14</v>
      </c>
      <c r="D1755" s="412">
        <f t="shared" si="27"/>
        <v>394.61543851851849</v>
      </c>
      <c r="E1755" s="398" t="s">
        <v>5902</v>
      </c>
      <c r="G1755" s="412">
        <v>371.06</v>
      </c>
    </row>
    <row r="1756" spans="1:7" ht="14.25">
      <c r="A1756" s="410" t="s">
        <v>4989</v>
      </c>
      <c r="B1756" s="411" t="s">
        <v>8015</v>
      </c>
      <c r="C1756" s="410" t="s">
        <v>14</v>
      </c>
      <c r="D1756" s="412">
        <f t="shared" si="27"/>
        <v>428.85954222222222</v>
      </c>
      <c r="E1756" s="398" t="s">
        <v>5902</v>
      </c>
      <c r="G1756" s="412">
        <v>403.26</v>
      </c>
    </row>
    <row r="1757" spans="1:7" ht="14.25">
      <c r="A1757" s="410" t="s">
        <v>4990</v>
      </c>
      <c r="B1757" s="411" t="s">
        <v>8016</v>
      </c>
      <c r="C1757" s="410" t="s">
        <v>14</v>
      </c>
      <c r="D1757" s="412">
        <f t="shared" si="27"/>
        <v>50.292039259259262</v>
      </c>
      <c r="E1757" s="398" t="s">
        <v>5902</v>
      </c>
      <c r="G1757" s="412">
        <v>47.29</v>
      </c>
    </row>
    <row r="1758" spans="1:7" ht="14.25">
      <c r="A1758" s="410" t="s">
        <v>4991</v>
      </c>
      <c r="B1758" s="411" t="s">
        <v>8017</v>
      </c>
      <c r="C1758" s="410" t="s">
        <v>14</v>
      </c>
      <c r="D1758" s="412">
        <f t="shared" si="27"/>
        <v>29.968908148148145</v>
      </c>
      <c r="E1758" s="398" t="s">
        <v>5902</v>
      </c>
      <c r="G1758" s="412">
        <v>28.18</v>
      </c>
    </row>
    <row r="1759" spans="1:7" ht="14.25">
      <c r="A1759" s="410" t="s">
        <v>4992</v>
      </c>
      <c r="B1759" s="411" t="s">
        <v>8018</v>
      </c>
      <c r="C1759" s="410" t="s">
        <v>14</v>
      </c>
      <c r="D1759" s="412">
        <f t="shared" si="27"/>
        <v>249.16307629629631</v>
      </c>
      <c r="E1759" s="398" t="s">
        <v>5902</v>
      </c>
      <c r="G1759" s="412">
        <v>234.29</v>
      </c>
    </row>
    <row r="1760" spans="1:7" ht="14.25">
      <c r="A1760" s="410" t="s">
        <v>4993</v>
      </c>
      <c r="B1760" s="411" t="s">
        <v>8019</v>
      </c>
      <c r="C1760" s="410" t="s">
        <v>14</v>
      </c>
      <c r="D1760" s="412">
        <f t="shared" si="27"/>
        <v>283.40717999999998</v>
      </c>
      <c r="E1760" s="398" t="s">
        <v>5902</v>
      </c>
      <c r="G1760" s="412">
        <v>266.49</v>
      </c>
    </row>
    <row r="1761" spans="1:7" ht="14.25">
      <c r="A1761" s="410" t="s">
        <v>4994</v>
      </c>
      <c r="B1761" s="411" t="s">
        <v>8020</v>
      </c>
      <c r="C1761" s="410" t="s">
        <v>14</v>
      </c>
      <c r="D1761" s="412">
        <f t="shared" si="27"/>
        <v>23.938968148148149</v>
      </c>
      <c r="E1761" s="398" t="s">
        <v>5902</v>
      </c>
      <c r="G1761" s="412">
        <v>22.51</v>
      </c>
    </row>
    <row r="1762" spans="1:7" ht="14.25">
      <c r="A1762" s="410" t="s">
        <v>4995</v>
      </c>
      <c r="B1762" s="411" t="s">
        <v>8021</v>
      </c>
      <c r="C1762" s="410" t="s">
        <v>14</v>
      </c>
      <c r="D1762" s="412">
        <f t="shared" si="27"/>
        <v>0.63808888888888882</v>
      </c>
      <c r="E1762" s="398" t="s">
        <v>5902</v>
      </c>
      <c r="G1762" s="412">
        <v>0.6</v>
      </c>
    </row>
    <row r="1763" spans="1:7" ht="14.25">
      <c r="A1763" s="410" t="s">
        <v>4996</v>
      </c>
      <c r="B1763" s="411" t="s">
        <v>8022</v>
      </c>
      <c r="C1763" s="410" t="s">
        <v>14</v>
      </c>
      <c r="D1763" s="412">
        <f t="shared" si="27"/>
        <v>8.8056266666666652</v>
      </c>
      <c r="E1763" s="398" t="s">
        <v>5902</v>
      </c>
      <c r="G1763" s="412">
        <v>8.2799999999999994</v>
      </c>
    </row>
    <row r="1764" spans="1:7" ht="14.25">
      <c r="A1764" s="410" t="s">
        <v>4997</v>
      </c>
      <c r="B1764" s="411" t="s">
        <v>8023</v>
      </c>
      <c r="C1764" s="410" t="s">
        <v>14</v>
      </c>
      <c r="D1764" s="412">
        <f t="shared" si="27"/>
        <v>32.457454814814817</v>
      </c>
      <c r="E1764" s="398" t="s">
        <v>5902</v>
      </c>
      <c r="G1764" s="412">
        <v>30.52</v>
      </c>
    </row>
    <row r="1765" spans="1:7" ht="14.25">
      <c r="A1765" s="410" t="s">
        <v>4998</v>
      </c>
      <c r="B1765" s="411" t="s">
        <v>8024</v>
      </c>
      <c r="C1765" s="410" t="s">
        <v>14</v>
      </c>
      <c r="D1765" s="412">
        <f t="shared" si="27"/>
        <v>25.364033333333335</v>
      </c>
      <c r="E1765" s="398" t="s">
        <v>5902</v>
      </c>
      <c r="G1765" s="412">
        <v>23.85</v>
      </c>
    </row>
    <row r="1766" spans="1:7" ht="14.25">
      <c r="A1766" s="410" t="s">
        <v>4999</v>
      </c>
      <c r="B1766" s="411" t="s">
        <v>8025</v>
      </c>
      <c r="C1766" s="410" t="s">
        <v>14</v>
      </c>
      <c r="D1766" s="412">
        <f t="shared" si="27"/>
        <v>3.7966288888888888</v>
      </c>
      <c r="E1766" s="398" t="s">
        <v>5902</v>
      </c>
      <c r="G1766" s="412">
        <v>3.57</v>
      </c>
    </row>
    <row r="1767" spans="1:7" ht="14.25">
      <c r="A1767" s="410" t="s">
        <v>5000</v>
      </c>
      <c r="B1767" s="411" t="s">
        <v>8026</v>
      </c>
      <c r="C1767" s="410" t="s">
        <v>14</v>
      </c>
      <c r="D1767" s="412">
        <f t="shared" si="27"/>
        <v>18.770448148148144</v>
      </c>
      <c r="E1767" s="398" t="s">
        <v>5902</v>
      </c>
      <c r="G1767" s="412">
        <v>17.649999999999999</v>
      </c>
    </row>
    <row r="1768" spans="1:7" ht="14.25">
      <c r="A1768" s="410" t="s">
        <v>5001</v>
      </c>
      <c r="B1768" s="411" t="s">
        <v>8027</v>
      </c>
      <c r="C1768" s="410" t="s">
        <v>14</v>
      </c>
      <c r="D1768" s="412">
        <f t="shared" si="27"/>
        <v>42.422276296296296</v>
      </c>
      <c r="E1768" s="398" t="s">
        <v>5902</v>
      </c>
      <c r="G1768" s="412">
        <v>39.89</v>
      </c>
    </row>
    <row r="1769" spans="1:7" ht="14.25">
      <c r="A1769" s="410" t="s">
        <v>5002</v>
      </c>
      <c r="B1769" s="411" t="s">
        <v>8028</v>
      </c>
      <c r="C1769" s="410" t="s">
        <v>14</v>
      </c>
      <c r="D1769" s="412">
        <f t="shared" si="27"/>
        <v>26.39561037037037</v>
      </c>
      <c r="E1769" s="398" t="s">
        <v>5902</v>
      </c>
      <c r="G1769" s="412">
        <v>24.82</v>
      </c>
    </row>
    <row r="1770" spans="1:7" ht="14.25">
      <c r="A1770" s="410" t="s">
        <v>5003</v>
      </c>
      <c r="B1770" s="411" t="s">
        <v>8029</v>
      </c>
      <c r="C1770" s="410" t="s">
        <v>14</v>
      </c>
      <c r="D1770" s="412">
        <f t="shared" si="27"/>
        <v>6.1043837037037028</v>
      </c>
      <c r="E1770" s="398" t="s">
        <v>5902</v>
      </c>
      <c r="G1770" s="412">
        <v>5.74</v>
      </c>
    </row>
    <row r="1771" spans="1:7" ht="14.25">
      <c r="A1771" s="410" t="s">
        <v>5004</v>
      </c>
      <c r="B1771" s="411" t="s">
        <v>8030</v>
      </c>
      <c r="C1771" s="410" t="s">
        <v>14</v>
      </c>
      <c r="D1771" s="412">
        <f t="shared" si="27"/>
        <v>23.481671111111108</v>
      </c>
      <c r="E1771" s="398" t="s">
        <v>5902</v>
      </c>
      <c r="G1771" s="412">
        <v>22.08</v>
      </c>
    </row>
    <row r="1772" spans="1:7" ht="14.25">
      <c r="A1772" s="410" t="s">
        <v>5005</v>
      </c>
      <c r="B1772" s="411" t="s">
        <v>8031</v>
      </c>
      <c r="C1772" s="410" t="s">
        <v>14</v>
      </c>
      <c r="D1772" s="412">
        <f t="shared" si="27"/>
        <v>47.13349925925926</v>
      </c>
      <c r="E1772" s="398" t="s">
        <v>5902</v>
      </c>
      <c r="G1772" s="412">
        <v>44.32</v>
      </c>
    </row>
    <row r="1773" spans="1:7" ht="14.25">
      <c r="A1773" s="410" t="s">
        <v>5006</v>
      </c>
      <c r="B1773" s="411" t="s">
        <v>8032</v>
      </c>
      <c r="C1773" s="410" t="s">
        <v>14</v>
      </c>
      <c r="D1773" s="412">
        <f t="shared" si="27"/>
        <v>26.810368148148147</v>
      </c>
      <c r="E1773" s="398" t="s">
        <v>5902</v>
      </c>
      <c r="G1773" s="412">
        <v>25.21</v>
      </c>
    </row>
    <row r="1774" spans="1:7" ht="14.25">
      <c r="A1774" s="410" t="s">
        <v>5007</v>
      </c>
      <c r="B1774" s="411" t="s">
        <v>8033</v>
      </c>
      <c r="C1774" s="410" t="s">
        <v>14</v>
      </c>
      <c r="D1774" s="412">
        <f t="shared" si="27"/>
        <v>7.029612592592593</v>
      </c>
      <c r="E1774" s="398" t="s">
        <v>5902</v>
      </c>
      <c r="G1774" s="412">
        <v>6.61</v>
      </c>
    </row>
    <row r="1775" spans="1:7" ht="14.25">
      <c r="A1775" s="410" t="s">
        <v>5008</v>
      </c>
      <c r="B1775" s="411" t="s">
        <v>8034</v>
      </c>
      <c r="C1775" s="410" t="s">
        <v>14</v>
      </c>
      <c r="D1775" s="412">
        <f t="shared" si="27"/>
        <v>24.396265185185186</v>
      </c>
      <c r="E1775" s="398" t="s">
        <v>5902</v>
      </c>
      <c r="G1775" s="412">
        <v>22.94</v>
      </c>
    </row>
    <row r="1776" spans="1:7" ht="14.25">
      <c r="A1776" s="410" t="s">
        <v>5009</v>
      </c>
      <c r="B1776" s="411" t="s">
        <v>8035</v>
      </c>
      <c r="C1776" s="410" t="s">
        <v>14</v>
      </c>
      <c r="D1776" s="412">
        <f t="shared" si="27"/>
        <v>48.048093333333334</v>
      </c>
      <c r="E1776" s="398" t="s">
        <v>5902</v>
      </c>
      <c r="G1776" s="412">
        <v>45.18</v>
      </c>
    </row>
    <row r="1777" spans="1:7" ht="14.25">
      <c r="A1777" s="410" t="s">
        <v>5010</v>
      </c>
      <c r="B1777" s="411" t="s">
        <v>8036</v>
      </c>
      <c r="C1777" s="410" t="s">
        <v>14</v>
      </c>
      <c r="D1777" s="412">
        <f t="shared" si="27"/>
        <v>57.90656666666667</v>
      </c>
      <c r="E1777" s="398" t="s">
        <v>5902</v>
      </c>
      <c r="G1777" s="412">
        <v>54.45</v>
      </c>
    </row>
    <row r="1778" spans="1:7" ht="14.25">
      <c r="A1778" s="410" t="s">
        <v>5011</v>
      </c>
      <c r="B1778" s="411" t="s">
        <v>8037</v>
      </c>
      <c r="C1778" s="410" t="s">
        <v>14</v>
      </c>
      <c r="D1778" s="412">
        <f t="shared" si="27"/>
        <v>68.360589629629629</v>
      </c>
      <c r="E1778" s="398" t="s">
        <v>5902</v>
      </c>
      <c r="G1778" s="412">
        <v>64.28</v>
      </c>
    </row>
    <row r="1779" spans="1:7" ht="14.25">
      <c r="A1779" s="410" t="s">
        <v>5012</v>
      </c>
      <c r="B1779" s="411" t="s">
        <v>8038</v>
      </c>
      <c r="C1779" s="410" t="s">
        <v>14</v>
      </c>
      <c r="D1779" s="412">
        <f t="shared" si="27"/>
        <v>226.29822444444446</v>
      </c>
      <c r="E1779" s="398" t="s">
        <v>5902</v>
      </c>
      <c r="G1779" s="412">
        <v>212.79</v>
      </c>
    </row>
    <row r="1780" spans="1:7" ht="14.25">
      <c r="A1780" s="410" t="s">
        <v>5013</v>
      </c>
      <c r="B1780" s="411" t="s">
        <v>8039</v>
      </c>
      <c r="C1780" s="410" t="s">
        <v>14</v>
      </c>
      <c r="D1780" s="412">
        <f t="shared" si="27"/>
        <v>249.95005259259258</v>
      </c>
      <c r="E1780" s="398" t="s">
        <v>5902</v>
      </c>
      <c r="G1780" s="412">
        <v>235.03</v>
      </c>
    </row>
    <row r="1781" spans="1:7" ht="14.25">
      <c r="A1781" s="410" t="s">
        <v>5014</v>
      </c>
      <c r="B1781" s="411" t="s">
        <v>8040</v>
      </c>
      <c r="C1781" s="410" t="s">
        <v>14</v>
      </c>
      <c r="D1781" s="412">
        <f t="shared" si="27"/>
        <v>35.594725185185183</v>
      </c>
      <c r="E1781" s="398" t="s">
        <v>5902</v>
      </c>
      <c r="G1781" s="412">
        <v>33.47</v>
      </c>
    </row>
    <row r="1782" spans="1:7" ht="14.25">
      <c r="A1782" s="410" t="s">
        <v>5015</v>
      </c>
      <c r="B1782" s="411" t="s">
        <v>8041</v>
      </c>
      <c r="C1782" s="410" t="s">
        <v>14</v>
      </c>
      <c r="D1782" s="412">
        <f t="shared" si="27"/>
        <v>23.821985185185184</v>
      </c>
      <c r="E1782" s="398" t="s">
        <v>5902</v>
      </c>
      <c r="G1782" s="412">
        <v>22.4</v>
      </c>
    </row>
    <row r="1783" spans="1:7" ht="14.25">
      <c r="A1783" s="410" t="s">
        <v>5016</v>
      </c>
      <c r="B1783" s="411" t="s">
        <v>8042</v>
      </c>
      <c r="C1783" s="410" t="s">
        <v>14</v>
      </c>
      <c r="D1783" s="412">
        <f t="shared" si="27"/>
        <v>113.57982222222222</v>
      </c>
      <c r="E1783" s="398" t="s">
        <v>5902</v>
      </c>
      <c r="G1783" s="412">
        <v>106.8</v>
      </c>
    </row>
    <row r="1784" spans="1:7" ht="14.25">
      <c r="A1784" s="410" t="s">
        <v>5017</v>
      </c>
      <c r="B1784" s="411" t="s">
        <v>8043</v>
      </c>
      <c r="C1784" s="410" t="s">
        <v>14</v>
      </c>
      <c r="D1784" s="412">
        <f t="shared" si="27"/>
        <v>137.23165037037037</v>
      </c>
      <c r="E1784" s="398" t="s">
        <v>5902</v>
      </c>
      <c r="G1784" s="412">
        <v>129.04</v>
      </c>
    </row>
    <row r="1785" spans="1:7" ht="14.25">
      <c r="A1785" s="410" t="s">
        <v>5018</v>
      </c>
      <c r="B1785" s="411" t="s">
        <v>8044</v>
      </c>
      <c r="C1785" s="410" t="s">
        <v>14</v>
      </c>
      <c r="D1785" s="412">
        <f t="shared" si="27"/>
        <v>97.946644444444445</v>
      </c>
      <c r="E1785" s="398" t="s">
        <v>5902</v>
      </c>
      <c r="G1785" s="412">
        <v>92.1</v>
      </c>
    </row>
    <row r="1786" spans="1:7" ht="14.25">
      <c r="A1786" s="410" t="s">
        <v>5019</v>
      </c>
      <c r="B1786" s="411" t="s">
        <v>8045</v>
      </c>
      <c r="C1786" s="410" t="s">
        <v>14</v>
      </c>
      <c r="D1786" s="412">
        <f t="shared" si="27"/>
        <v>115.04742666666668</v>
      </c>
      <c r="E1786" s="398" t="s">
        <v>5902</v>
      </c>
      <c r="G1786" s="412">
        <v>108.18</v>
      </c>
    </row>
    <row r="1787" spans="1:7" ht="14.25">
      <c r="A1787" s="410" t="s">
        <v>5020</v>
      </c>
      <c r="B1787" s="411" t="s">
        <v>8046</v>
      </c>
      <c r="C1787" s="410" t="s">
        <v>14</v>
      </c>
      <c r="D1787" s="412">
        <f t="shared" si="27"/>
        <v>214.69564148148149</v>
      </c>
      <c r="E1787" s="398" t="s">
        <v>5902</v>
      </c>
      <c r="G1787" s="412">
        <v>201.88</v>
      </c>
    </row>
    <row r="1788" spans="1:7" ht="14.25">
      <c r="A1788" s="410" t="s">
        <v>5021</v>
      </c>
      <c r="B1788" s="411" t="s">
        <v>8047</v>
      </c>
      <c r="C1788" s="410" t="s">
        <v>14</v>
      </c>
      <c r="D1788" s="412">
        <f t="shared" si="27"/>
        <v>248.93974518518519</v>
      </c>
      <c r="E1788" s="398" t="s">
        <v>5902</v>
      </c>
      <c r="G1788" s="412">
        <v>234.08</v>
      </c>
    </row>
    <row r="1789" spans="1:7" ht="14.25">
      <c r="A1789" s="410" t="s">
        <v>5022</v>
      </c>
      <c r="B1789" s="411" t="s">
        <v>8048</v>
      </c>
      <c r="C1789" s="410" t="s">
        <v>14</v>
      </c>
      <c r="D1789" s="412">
        <f t="shared" si="27"/>
        <v>82.749494074074079</v>
      </c>
      <c r="E1789" s="398" t="s">
        <v>5902</v>
      </c>
      <c r="G1789" s="412">
        <v>77.81</v>
      </c>
    </row>
    <row r="1790" spans="1:7" ht="14.25">
      <c r="A1790" s="410" t="s">
        <v>5023</v>
      </c>
      <c r="B1790" s="411" t="s">
        <v>8049</v>
      </c>
      <c r="C1790" s="410" t="s">
        <v>14</v>
      </c>
      <c r="D1790" s="412">
        <f t="shared" si="27"/>
        <v>87.598969629629622</v>
      </c>
      <c r="E1790" s="398" t="s">
        <v>5902</v>
      </c>
      <c r="G1790" s="412">
        <v>82.37</v>
      </c>
    </row>
    <row r="1791" spans="1:7" ht="14.25">
      <c r="A1791" s="410" t="s">
        <v>5024</v>
      </c>
      <c r="B1791" s="411" t="s">
        <v>8050</v>
      </c>
      <c r="C1791" s="410" t="s">
        <v>14</v>
      </c>
      <c r="D1791" s="412">
        <f t="shared" si="27"/>
        <v>207.48523703703702</v>
      </c>
      <c r="E1791" s="398" t="s">
        <v>5902</v>
      </c>
      <c r="G1791" s="412">
        <v>195.1</v>
      </c>
    </row>
    <row r="1792" spans="1:7" ht="14.25">
      <c r="A1792" s="410" t="s">
        <v>5025</v>
      </c>
      <c r="B1792" s="411" t="s">
        <v>8051</v>
      </c>
      <c r="C1792" s="410" t="s">
        <v>14</v>
      </c>
      <c r="D1792" s="412">
        <f t="shared" si="27"/>
        <v>241.72934074074075</v>
      </c>
      <c r="E1792" s="398" t="s">
        <v>5902</v>
      </c>
      <c r="G1792" s="412">
        <v>227.3</v>
      </c>
    </row>
    <row r="1793" spans="1:7" ht="14.25">
      <c r="A1793" s="410" t="s">
        <v>5026</v>
      </c>
      <c r="B1793" s="411" t="s">
        <v>8052</v>
      </c>
      <c r="C1793" s="410" t="s">
        <v>14</v>
      </c>
      <c r="D1793" s="412">
        <f t="shared" si="27"/>
        <v>453.8194525925926</v>
      </c>
      <c r="E1793" s="398" t="s">
        <v>5902</v>
      </c>
      <c r="G1793" s="412">
        <v>426.73</v>
      </c>
    </row>
    <row r="1794" spans="1:7" ht="14.25">
      <c r="A1794" s="410" t="s">
        <v>5027</v>
      </c>
      <c r="B1794" s="411" t="s">
        <v>8053</v>
      </c>
      <c r="C1794" s="410" t="s">
        <v>14</v>
      </c>
      <c r="D1794" s="412">
        <f t="shared" si="27"/>
        <v>737.00330148148157</v>
      </c>
      <c r="E1794" s="398" t="s">
        <v>5902</v>
      </c>
      <c r="G1794" s="412">
        <v>693.01</v>
      </c>
    </row>
    <row r="1795" spans="1:7" ht="14.25">
      <c r="A1795" s="410" t="s">
        <v>5028</v>
      </c>
      <c r="B1795" s="411" t="s">
        <v>8054</v>
      </c>
      <c r="C1795" s="410" t="s">
        <v>14</v>
      </c>
      <c r="D1795" s="412">
        <f t="shared" si="27"/>
        <v>997.27975925925932</v>
      </c>
      <c r="E1795" s="398" t="s">
        <v>5902</v>
      </c>
      <c r="G1795" s="412">
        <v>937.75</v>
      </c>
    </row>
    <row r="1796" spans="1:7" ht="14.25">
      <c r="A1796" s="410" t="s">
        <v>5029</v>
      </c>
      <c r="B1796" s="411" t="s">
        <v>8055</v>
      </c>
      <c r="C1796" s="410" t="s">
        <v>14</v>
      </c>
      <c r="D1796" s="412">
        <f t="shared" si="27"/>
        <v>1043.009462962963</v>
      </c>
      <c r="E1796" s="398" t="s">
        <v>5902</v>
      </c>
      <c r="G1796" s="412">
        <v>980.75</v>
      </c>
    </row>
    <row r="1797" spans="1:7" ht="14.25">
      <c r="A1797" s="410" t="s">
        <v>5030</v>
      </c>
      <c r="B1797" s="411" t="s">
        <v>8056</v>
      </c>
      <c r="C1797" s="410" t="s">
        <v>14</v>
      </c>
      <c r="D1797" s="412">
        <f t="shared" si="27"/>
        <v>95.936664444444446</v>
      </c>
      <c r="E1797" s="398" t="s">
        <v>5902</v>
      </c>
      <c r="G1797" s="412">
        <v>90.21</v>
      </c>
    </row>
    <row r="1798" spans="1:7" ht="14.25">
      <c r="A1798" s="410" t="s">
        <v>5031</v>
      </c>
      <c r="B1798" s="411" t="s">
        <v>8057</v>
      </c>
      <c r="C1798" s="410" t="s">
        <v>14</v>
      </c>
      <c r="D1798" s="412">
        <f t="shared" si="27"/>
        <v>90.672431111111109</v>
      </c>
      <c r="E1798" s="398" t="s">
        <v>5902</v>
      </c>
      <c r="G1798" s="412">
        <v>85.26</v>
      </c>
    </row>
    <row r="1799" spans="1:7" ht="14.25">
      <c r="A1799" s="410" t="s">
        <v>5032</v>
      </c>
      <c r="B1799" s="411" t="s">
        <v>8058</v>
      </c>
      <c r="C1799" s="410" t="s">
        <v>14</v>
      </c>
      <c r="D1799" s="412">
        <f t="shared" si="27"/>
        <v>473.95115703703698</v>
      </c>
      <c r="E1799" s="398" t="s">
        <v>5902</v>
      </c>
      <c r="G1799" s="412">
        <v>445.66</v>
      </c>
    </row>
    <row r="1800" spans="1:7" ht="14.25">
      <c r="A1800" s="410" t="s">
        <v>5033</v>
      </c>
      <c r="B1800" s="411" t="s">
        <v>8059</v>
      </c>
      <c r="C1800" s="410" t="s">
        <v>14</v>
      </c>
      <c r="D1800" s="412">
        <f t="shared" si="27"/>
        <v>519.67022592592593</v>
      </c>
      <c r="E1800" s="398" t="s">
        <v>5902</v>
      </c>
      <c r="G1800" s="412">
        <v>488.65</v>
      </c>
    </row>
    <row r="1801" spans="1:7" ht="14.25">
      <c r="A1801" s="410" t="s">
        <v>5034</v>
      </c>
      <c r="B1801" s="411" t="s">
        <v>8060</v>
      </c>
      <c r="C1801" s="410" t="s">
        <v>14</v>
      </c>
      <c r="D1801" s="412">
        <f t="shared" si="27"/>
        <v>40.805784444444434</v>
      </c>
      <c r="E1801" s="398" t="s">
        <v>5902</v>
      </c>
      <c r="G1801" s="412">
        <v>38.369999999999997</v>
      </c>
    </row>
    <row r="1802" spans="1:7" ht="14.25">
      <c r="A1802" s="410" t="s">
        <v>5035</v>
      </c>
      <c r="B1802" s="411" t="s">
        <v>8061</v>
      </c>
      <c r="C1802" s="410" t="s">
        <v>14</v>
      </c>
      <c r="D1802" s="412">
        <f t="shared" si="27"/>
        <v>1.2868125925925926</v>
      </c>
      <c r="E1802" s="398" t="s">
        <v>5902</v>
      </c>
      <c r="G1802" s="412">
        <v>1.21</v>
      </c>
    </row>
    <row r="1803" spans="1:7" ht="14.25">
      <c r="A1803" s="410" t="s">
        <v>5036</v>
      </c>
      <c r="B1803" s="411" t="s">
        <v>8062</v>
      </c>
      <c r="C1803" s="410" t="s">
        <v>14</v>
      </c>
      <c r="D1803" s="412">
        <f t="shared" si="27"/>
        <v>13.687006666666667</v>
      </c>
      <c r="E1803" s="398" t="s">
        <v>5902</v>
      </c>
      <c r="G1803" s="412">
        <v>12.87</v>
      </c>
    </row>
    <row r="1804" spans="1:7" ht="14.25">
      <c r="A1804" s="410" t="s">
        <v>5037</v>
      </c>
      <c r="B1804" s="411" t="s">
        <v>8063</v>
      </c>
      <c r="C1804" s="410" t="s">
        <v>14</v>
      </c>
      <c r="D1804" s="412">
        <f t="shared" ref="D1804:D1867" si="28">((G1804*100)/135)*1.4357</f>
        <v>53.801528148148151</v>
      </c>
      <c r="E1804" s="398" t="s">
        <v>5902</v>
      </c>
      <c r="G1804" s="412">
        <v>50.59</v>
      </c>
    </row>
    <row r="1805" spans="1:7" ht="14.25">
      <c r="A1805" s="410" t="s">
        <v>5038</v>
      </c>
      <c r="B1805" s="411" t="s">
        <v>8064</v>
      </c>
      <c r="C1805" s="410" t="s">
        <v>14</v>
      </c>
      <c r="D1805" s="412">
        <f t="shared" si="28"/>
        <v>51.0364762962963</v>
      </c>
      <c r="E1805" s="398" t="s">
        <v>5902</v>
      </c>
      <c r="G1805" s="412">
        <v>47.99</v>
      </c>
    </row>
    <row r="1806" spans="1:7" ht="14.25">
      <c r="A1806" s="410" t="s">
        <v>5039</v>
      </c>
      <c r="B1806" s="411" t="s">
        <v>8065</v>
      </c>
      <c r="C1806" s="410" t="s">
        <v>14</v>
      </c>
      <c r="D1806" s="412">
        <f t="shared" si="28"/>
        <v>20.152974074074073</v>
      </c>
      <c r="E1806" s="398" t="s">
        <v>5902</v>
      </c>
      <c r="G1806" s="412">
        <v>18.95</v>
      </c>
    </row>
    <row r="1807" spans="1:7" ht="14.25">
      <c r="A1807" s="410" t="s">
        <v>5040</v>
      </c>
      <c r="B1807" s="411" t="s">
        <v>8066</v>
      </c>
      <c r="C1807" s="410" t="s">
        <v>14</v>
      </c>
      <c r="D1807" s="412">
        <f t="shared" si="28"/>
        <v>41.284351111111114</v>
      </c>
      <c r="E1807" s="398" t="s">
        <v>5902</v>
      </c>
      <c r="G1807" s="412">
        <v>38.82</v>
      </c>
    </row>
    <row r="1808" spans="1:7" ht="14.25">
      <c r="A1808" s="410" t="s">
        <v>5041</v>
      </c>
      <c r="B1808" s="411" t="s">
        <v>8067</v>
      </c>
      <c r="C1808" s="410" t="s">
        <v>14</v>
      </c>
      <c r="D1808" s="412">
        <f t="shared" si="28"/>
        <v>81.388237777777775</v>
      </c>
      <c r="E1808" s="398" t="s">
        <v>5902</v>
      </c>
      <c r="G1808" s="412">
        <v>76.53</v>
      </c>
    </row>
    <row r="1809" spans="1:7" ht="14.25">
      <c r="A1809" s="410" t="s">
        <v>5042</v>
      </c>
      <c r="B1809" s="411" t="s">
        <v>8068</v>
      </c>
      <c r="C1809" s="410" t="s">
        <v>14</v>
      </c>
      <c r="D1809" s="412">
        <f t="shared" si="28"/>
        <v>23.683732592592595</v>
      </c>
      <c r="E1809" s="398" t="s">
        <v>5902</v>
      </c>
      <c r="G1809" s="412">
        <v>22.27</v>
      </c>
    </row>
    <row r="1810" spans="1:7" ht="14.25">
      <c r="A1810" s="410" t="s">
        <v>5043</v>
      </c>
      <c r="B1810" s="411" t="s">
        <v>8069</v>
      </c>
      <c r="C1810" s="410" t="s">
        <v>14</v>
      </c>
      <c r="D1810" s="412">
        <f t="shared" si="28"/>
        <v>6.3808888888888887E-2</v>
      </c>
      <c r="E1810" s="398" t="s">
        <v>5902</v>
      </c>
      <c r="G1810" s="412">
        <v>0.06</v>
      </c>
    </row>
    <row r="1811" spans="1:7" ht="14.25">
      <c r="A1811" s="410" t="s">
        <v>5044</v>
      </c>
      <c r="B1811" s="411" t="s">
        <v>8070</v>
      </c>
      <c r="C1811" s="410" t="s">
        <v>14</v>
      </c>
      <c r="D1811" s="412">
        <f t="shared" si="28"/>
        <v>5.5939125925925923</v>
      </c>
      <c r="E1811" s="398" t="s">
        <v>5902</v>
      </c>
      <c r="G1811" s="412">
        <v>5.26</v>
      </c>
    </row>
    <row r="1812" spans="1:7" ht="14.25">
      <c r="A1812" s="410" t="s">
        <v>5045</v>
      </c>
      <c r="B1812" s="411" t="s">
        <v>8071</v>
      </c>
      <c r="C1812" s="410" t="s">
        <v>14</v>
      </c>
      <c r="D1812" s="412">
        <f t="shared" si="28"/>
        <v>29.245740740740739</v>
      </c>
      <c r="E1812" s="398" t="s">
        <v>5902</v>
      </c>
      <c r="G1812" s="412">
        <v>27.5</v>
      </c>
    </row>
    <row r="1813" spans="1:7" ht="14.25">
      <c r="A1813" s="410" t="s">
        <v>5046</v>
      </c>
      <c r="B1813" s="411" t="s">
        <v>8072</v>
      </c>
      <c r="C1813" s="410" t="s">
        <v>14</v>
      </c>
      <c r="D1813" s="412">
        <f t="shared" si="28"/>
        <v>1.2123688888888886</v>
      </c>
      <c r="E1813" s="398" t="s">
        <v>5902</v>
      </c>
      <c r="G1813" s="412">
        <v>1.1399999999999999</v>
      </c>
    </row>
    <row r="1814" spans="1:7" ht="14.25">
      <c r="A1814" s="410" t="s">
        <v>5047</v>
      </c>
      <c r="B1814" s="411" t="s">
        <v>8073</v>
      </c>
      <c r="C1814" s="410" t="s">
        <v>14</v>
      </c>
      <c r="D1814" s="412">
        <f t="shared" si="28"/>
        <v>1.9993451851851851</v>
      </c>
      <c r="E1814" s="398" t="s">
        <v>5902</v>
      </c>
      <c r="G1814" s="412">
        <v>1.88</v>
      </c>
    </row>
    <row r="1815" spans="1:7" ht="14.25">
      <c r="A1815" s="410" t="s">
        <v>5048</v>
      </c>
      <c r="B1815" s="411" t="s">
        <v>8074</v>
      </c>
      <c r="C1815" s="410" t="s">
        <v>14</v>
      </c>
      <c r="D1815" s="412">
        <f t="shared" si="28"/>
        <v>1.9993451851851851</v>
      </c>
      <c r="E1815" s="398" t="s">
        <v>5902</v>
      </c>
      <c r="G1815" s="412">
        <v>1.88</v>
      </c>
    </row>
    <row r="1816" spans="1:7" ht="14.25">
      <c r="A1816" s="410" t="s">
        <v>5049</v>
      </c>
      <c r="B1816" s="411" t="s">
        <v>8075</v>
      </c>
      <c r="C1816" s="410" t="s">
        <v>14</v>
      </c>
      <c r="D1816" s="412">
        <f t="shared" si="28"/>
        <v>1.9993451851851851</v>
      </c>
      <c r="E1816" s="398" t="s">
        <v>5902</v>
      </c>
      <c r="G1816" s="412">
        <v>1.88</v>
      </c>
    </row>
    <row r="1817" spans="1:7" ht="14.25">
      <c r="A1817" s="410" t="s">
        <v>5050</v>
      </c>
      <c r="B1817" s="411" t="s">
        <v>8076</v>
      </c>
      <c r="C1817" s="410" t="s">
        <v>14</v>
      </c>
      <c r="D1817" s="412">
        <f t="shared" si="28"/>
        <v>5.6045474074074075</v>
      </c>
      <c r="E1817" s="398" t="s">
        <v>5902</v>
      </c>
      <c r="G1817" s="412">
        <v>5.27</v>
      </c>
    </row>
    <row r="1818" spans="1:7" ht="14.25">
      <c r="A1818" s="410" t="s">
        <v>5051</v>
      </c>
      <c r="B1818" s="411" t="s">
        <v>8077</v>
      </c>
      <c r="C1818" s="410" t="s">
        <v>14</v>
      </c>
      <c r="D1818" s="412">
        <f t="shared" si="28"/>
        <v>9.2416540740740736</v>
      </c>
      <c r="E1818" s="398" t="s">
        <v>5902</v>
      </c>
      <c r="G1818" s="412">
        <v>8.69</v>
      </c>
    </row>
    <row r="1819" spans="1:7" ht="14.25">
      <c r="A1819" s="410" t="s">
        <v>5052</v>
      </c>
      <c r="B1819" s="411" t="s">
        <v>8078</v>
      </c>
      <c r="C1819" s="410" t="s">
        <v>14</v>
      </c>
      <c r="D1819" s="412">
        <f t="shared" si="28"/>
        <v>9.2416540740740736</v>
      </c>
      <c r="E1819" s="398" t="s">
        <v>5902</v>
      </c>
      <c r="G1819" s="412">
        <v>8.69</v>
      </c>
    </row>
    <row r="1820" spans="1:7" ht="14.25">
      <c r="A1820" s="410" t="s">
        <v>5053</v>
      </c>
      <c r="B1820" s="411" t="s">
        <v>8079</v>
      </c>
      <c r="C1820" s="410" t="s">
        <v>14</v>
      </c>
      <c r="D1820" s="412">
        <f t="shared" si="28"/>
        <v>9.2416540740740736</v>
      </c>
      <c r="E1820" s="398" t="s">
        <v>5902</v>
      </c>
      <c r="G1820" s="412">
        <v>8.69</v>
      </c>
    </row>
    <row r="1821" spans="1:7" ht="14.25">
      <c r="A1821" s="410" t="s">
        <v>5054</v>
      </c>
      <c r="B1821" s="411" t="s">
        <v>8080</v>
      </c>
      <c r="C1821" s="410" t="s">
        <v>14</v>
      </c>
      <c r="D1821" s="412">
        <f t="shared" si="28"/>
        <v>0.45729703703703706</v>
      </c>
      <c r="E1821" s="398" t="s">
        <v>5902</v>
      </c>
      <c r="G1821" s="412">
        <v>0.43</v>
      </c>
    </row>
    <row r="1822" spans="1:7" ht="14.25">
      <c r="A1822" s="410" t="s">
        <v>5055</v>
      </c>
      <c r="B1822" s="411" t="s">
        <v>8081</v>
      </c>
      <c r="C1822" s="410" t="s">
        <v>14</v>
      </c>
      <c r="D1822" s="412">
        <f t="shared" si="28"/>
        <v>0.74443703703703701</v>
      </c>
      <c r="E1822" s="398" t="s">
        <v>5902</v>
      </c>
      <c r="G1822" s="412">
        <v>0.7</v>
      </c>
    </row>
    <row r="1823" spans="1:7" ht="14.25">
      <c r="A1823" s="410" t="s">
        <v>5056</v>
      </c>
      <c r="B1823" s="411" t="s">
        <v>8082</v>
      </c>
      <c r="C1823" s="410" t="s">
        <v>14</v>
      </c>
      <c r="D1823" s="412">
        <f t="shared" si="28"/>
        <v>0.74443703703703701</v>
      </c>
      <c r="E1823" s="398" t="s">
        <v>5902</v>
      </c>
      <c r="G1823" s="412">
        <v>0.7</v>
      </c>
    </row>
    <row r="1824" spans="1:7" ht="14.25">
      <c r="A1824" s="410" t="s">
        <v>5057</v>
      </c>
      <c r="B1824" s="411" t="s">
        <v>8083</v>
      </c>
      <c r="C1824" s="410" t="s">
        <v>14</v>
      </c>
      <c r="D1824" s="412">
        <f t="shared" si="28"/>
        <v>0.74443703703703701</v>
      </c>
      <c r="E1824" s="398" t="s">
        <v>5902</v>
      </c>
      <c r="G1824" s="412">
        <v>0.7</v>
      </c>
    </row>
    <row r="1825" spans="1:7" ht="14.25">
      <c r="A1825" s="410" t="s">
        <v>5058</v>
      </c>
      <c r="B1825" s="411" t="s">
        <v>8084</v>
      </c>
      <c r="C1825" s="410" t="s">
        <v>14</v>
      </c>
      <c r="D1825" s="412">
        <f t="shared" si="28"/>
        <v>72.433723703703691</v>
      </c>
      <c r="E1825" s="398" t="s">
        <v>5902</v>
      </c>
      <c r="G1825" s="412">
        <v>68.11</v>
      </c>
    </row>
    <row r="1826" spans="1:7" ht="14.25">
      <c r="A1826" s="410" t="s">
        <v>5059</v>
      </c>
      <c r="B1826" s="411" t="s">
        <v>8085</v>
      </c>
      <c r="C1826" s="410" t="s">
        <v>14</v>
      </c>
      <c r="D1826" s="412">
        <f t="shared" si="28"/>
        <v>68.95613925925926</v>
      </c>
      <c r="E1826" s="398" t="s">
        <v>5902</v>
      </c>
      <c r="G1826" s="412">
        <v>64.84</v>
      </c>
    </row>
    <row r="1827" spans="1:7" ht="14.25">
      <c r="A1827" s="410" t="s">
        <v>5060</v>
      </c>
      <c r="B1827" s="411" t="s">
        <v>8086</v>
      </c>
      <c r="C1827" s="410" t="s">
        <v>14</v>
      </c>
      <c r="D1827" s="412">
        <f t="shared" si="28"/>
        <v>170.17830666666669</v>
      </c>
      <c r="E1827" s="398" t="s">
        <v>5902</v>
      </c>
      <c r="G1827" s="412">
        <v>160.02000000000001</v>
      </c>
    </row>
    <row r="1828" spans="1:7" ht="14.25">
      <c r="A1828" s="410" t="s">
        <v>5061</v>
      </c>
      <c r="B1828" s="411" t="s">
        <v>8087</v>
      </c>
      <c r="C1828" s="410" t="s">
        <v>14</v>
      </c>
      <c r="D1828" s="412">
        <f t="shared" si="28"/>
        <v>204.42241037037036</v>
      </c>
      <c r="E1828" s="398" t="s">
        <v>5902</v>
      </c>
      <c r="G1828" s="412">
        <v>192.22</v>
      </c>
    </row>
    <row r="1829" spans="1:7" ht="14.25">
      <c r="A1829" s="410" t="s">
        <v>5062</v>
      </c>
      <c r="B1829" s="411" t="s">
        <v>8088</v>
      </c>
      <c r="C1829" s="410" t="s">
        <v>14</v>
      </c>
      <c r="D1829" s="412">
        <f t="shared" si="28"/>
        <v>93.192882222222224</v>
      </c>
      <c r="E1829" s="398" t="s">
        <v>5902</v>
      </c>
      <c r="G1829" s="412">
        <v>87.63</v>
      </c>
    </row>
    <row r="1830" spans="1:7" ht="14.25">
      <c r="A1830" s="410" t="s">
        <v>5063</v>
      </c>
      <c r="B1830" s="411" t="s">
        <v>8089</v>
      </c>
      <c r="C1830" s="410" t="s">
        <v>14</v>
      </c>
      <c r="D1830" s="412">
        <f t="shared" si="28"/>
        <v>106.4544962962963</v>
      </c>
      <c r="E1830" s="398" t="s">
        <v>5902</v>
      </c>
      <c r="G1830" s="412">
        <v>100.1</v>
      </c>
    </row>
    <row r="1831" spans="1:7" ht="14.25">
      <c r="A1831" s="410" t="s">
        <v>5064</v>
      </c>
      <c r="B1831" s="411" t="s">
        <v>8090</v>
      </c>
      <c r="C1831" s="410" t="s">
        <v>14</v>
      </c>
      <c r="D1831" s="412">
        <f t="shared" si="28"/>
        <v>208.71887555555554</v>
      </c>
      <c r="E1831" s="398" t="s">
        <v>5902</v>
      </c>
      <c r="G1831" s="412">
        <v>196.26</v>
      </c>
    </row>
    <row r="1832" spans="1:7" ht="14.25">
      <c r="A1832" s="410" t="s">
        <v>5065</v>
      </c>
      <c r="B1832" s="411" t="s">
        <v>8091</v>
      </c>
      <c r="C1832" s="410" t="s">
        <v>14</v>
      </c>
      <c r="D1832" s="412">
        <f t="shared" si="28"/>
        <v>242.97361407407405</v>
      </c>
      <c r="E1832" s="398" t="s">
        <v>5902</v>
      </c>
      <c r="G1832" s="412">
        <v>228.47</v>
      </c>
    </row>
    <row r="1833" spans="1:7" ht="14.25">
      <c r="A1833" s="410" t="s">
        <v>5066</v>
      </c>
      <c r="B1833" s="411" t="s">
        <v>8092</v>
      </c>
      <c r="C1833" s="410" t="s">
        <v>14</v>
      </c>
      <c r="D1833" s="412">
        <f t="shared" si="28"/>
        <v>124.43796814814814</v>
      </c>
      <c r="E1833" s="398" t="s">
        <v>5902</v>
      </c>
      <c r="G1833" s="412">
        <v>117.01</v>
      </c>
    </row>
    <row r="1834" spans="1:7" ht="14.25">
      <c r="A1834" s="410" t="s">
        <v>5067</v>
      </c>
      <c r="B1834" s="411" t="s">
        <v>8093</v>
      </c>
      <c r="C1834" s="410" t="s">
        <v>14</v>
      </c>
      <c r="D1834" s="412">
        <f t="shared" si="28"/>
        <v>162.89345851851849</v>
      </c>
      <c r="E1834" s="398" t="s">
        <v>5902</v>
      </c>
      <c r="G1834" s="412">
        <v>153.16999999999999</v>
      </c>
    </row>
    <row r="1835" spans="1:7" ht="14.25">
      <c r="A1835" s="410" t="s">
        <v>5068</v>
      </c>
      <c r="B1835" s="411" t="s">
        <v>8094</v>
      </c>
      <c r="C1835" s="410" t="s">
        <v>14</v>
      </c>
      <c r="D1835" s="412">
        <f t="shared" si="28"/>
        <v>317.93842370370362</v>
      </c>
      <c r="E1835" s="398" t="s">
        <v>5902</v>
      </c>
      <c r="G1835" s="412">
        <v>298.95999999999998</v>
      </c>
    </row>
    <row r="1836" spans="1:7" ht="14.25">
      <c r="A1836" s="410" t="s">
        <v>5069</v>
      </c>
      <c r="B1836" s="411" t="s">
        <v>8095</v>
      </c>
      <c r="C1836" s="410" t="s">
        <v>14</v>
      </c>
      <c r="D1836" s="412">
        <f t="shared" si="28"/>
        <v>352.19316222222221</v>
      </c>
      <c r="E1836" s="398" t="s">
        <v>5902</v>
      </c>
      <c r="G1836" s="412">
        <v>331.17</v>
      </c>
    </row>
    <row r="1837" spans="1:7" ht="14.25">
      <c r="A1837" s="410" t="s">
        <v>5070</v>
      </c>
      <c r="B1837" s="411" t="s">
        <v>8096</v>
      </c>
      <c r="C1837" s="410" t="s">
        <v>14</v>
      </c>
      <c r="D1837" s="412">
        <f t="shared" si="28"/>
        <v>102.01977851851852</v>
      </c>
      <c r="E1837" s="398" t="s">
        <v>5902</v>
      </c>
      <c r="G1837" s="412">
        <v>95.93</v>
      </c>
    </row>
    <row r="1838" spans="1:7" ht="14.25">
      <c r="A1838" s="410" t="s">
        <v>5071</v>
      </c>
      <c r="B1838" s="411" t="s">
        <v>8097</v>
      </c>
      <c r="C1838" s="410" t="s">
        <v>14</v>
      </c>
      <c r="D1838" s="412">
        <f t="shared" si="28"/>
        <v>122.39608370370371</v>
      </c>
      <c r="E1838" s="398" t="s">
        <v>5902</v>
      </c>
      <c r="G1838" s="412">
        <v>115.09</v>
      </c>
    </row>
    <row r="1839" spans="1:7" ht="14.25">
      <c r="A1839" s="410" t="s">
        <v>5072</v>
      </c>
      <c r="B1839" s="411" t="s">
        <v>8098</v>
      </c>
      <c r="C1839" s="410" t="s">
        <v>14</v>
      </c>
      <c r="D1839" s="412">
        <f t="shared" si="28"/>
        <v>199.87070962962963</v>
      </c>
      <c r="E1839" s="398" t="s">
        <v>5902</v>
      </c>
      <c r="G1839" s="412">
        <v>187.94</v>
      </c>
    </row>
    <row r="1840" spans="1:7" ht="14.25">
      <c r="A1840" s="410" t="s">
        <v>5073</v>
      </c>
      <c r="B1840" s="411" t="s">
        <v>8099</v>
      </c>
      <c r="C1840" s="410" t="s">
        <v>14</v>
      </c>
      <c r="D1840" s="412">
        <f t="shared" si="28"/>
        <v>234.11481333333333</v>
      </c>
      <c r="E1840" s="398" t="s">
        <v>5902</v>
      </c>
      <c r="G1840" s="412">
        <v>220.14</v>
      </c>
    </row>
    <row r="1841" spans="1:7" ht="14.25">
      <c r="A1841" s="410" t="s">
        <v>5074</v>
      </c>
      <c r="B1841" s="411" t="s">
        <v>8100</v>
      </c>
      <c r="C1841" s="410" t="s">
        <v>14</v>
      </c>
      <c r="D1841" s="412">
        <f t="shared" si="28"/>
        <v>121.38577629629629</v>
      </c>
      <c r="E1841" s="398" t="s">
        <v>5902</v>
      </c>
      <c r="G1841" s="412">
        <v>114.14</v>
      </c>
    </row>
    <row r="1842" spans="1:7" ht="14.25">
      <c r="A1842" s="410" t="s">
        <v>5075</v>
      </c>
      <c r="B1842" s="411" t="s">
        <v>8101</v>
      </c>
      <c r="C1842" s="410" t="s">
        <v>14</v>
      </c>
      <c r="D1842" s="412">
        <f t="shared" si="28"/>
        <v>157.37398962962962</v>
      </c>
      <c r="E1842" s="398" t="s">
        <v>5902</v>
      </c>
      <c r="G1842" s="412">
        <v>147.97999999999999</v>
      </c>
    </row>
    <row r="1843" spans="1:7" ht="14.25">
      <c r="A1843" s="410" t="s">
        <v>5076</v>
      </c>
      <c r="B1843" s="411" t="s">
        <v>8102</v>
      </c>
      <c r="C1843" s="410" t="s">
        <v>14</v>
      </c>
      <c r="D1843" s="412">
        <f t="shared" si="28"/>
        <v>259.81916074074076</v>
      </c>
      <c r="E1843" s="398" t="s">
        <v>5902</v>
      </c>
      <c r="G1843" s="412">
        <v>244.31</v>
      </c>
    </row>
    <row r="1844" spans="1:7" ht="14.25">
      <c r="A1844" s="410" t="s">
        <v>5077</v>
      </c>
      <c r="B1844" s="411" t="s">
        <v>8103</v>
      </c>
      <c r="C1844" s="410" t="s">
        <v>14</v>
      </c>
      <c r="D1844" s="412">
        <f t="shared" si="28"/>
        <v>294.06326444444443</v>
      </c>
      <c r="E1844" s="398" t="s">
        <v>5902</v>
      </c>
      <c r="G1844" s="412">
        <v>276.51</v>
      </c>
    </row>
    <row r="1845" spans="1:7" ht="14.25">
      <c r="A1845" s="410" t="s">
        <v>5078</v>
      </c>
      <c r="B1845" s="411" t="s">
        <v>8104</v>
      </c>
      <c r="C1845" s="410" t="s">
        <v>14</v>
      </c>
      <c r="D1845" s="412">
        <f t="shared" si="28"/>
        <v>36.296622962962971</v>
      </c>
      <c r="E1845" s="398" t="s">
        <v>5902</v>
      </c>
      <c r="G1845" s="412">
        <v>34.130000000000003</v>
      </c>
    </row>
    <row r="1846" spans="1:7" ht="14.25">
      <c r="A1846" s="410" t="s">
        <v>5079</v>
      </c>
      <c r="B1846" s="411" t="s">
        <v>8105</v>
      </c>
      <c r="C1846" s="410" t="s">
        <v>14</v>
      </c>
      <c r="D1846" s="412">
        <f t="shared" si="28"/>
        <v>4.0731340740740736</v>
      </c>
      <c r="E1846" s="398" t="s">
        <v>5902</v>
      </c>
      <c r="G1846" s="412">
        <v>3.83</v>
      </c>
    </row>
    <row r="1847" spans="1:7" ht="14.25">
      <c r="A1847" s="410" t="s">
        <v>5080</v>
      </c>
      <c r="B1847" s="411" t="s">
        <v>8106</v>
      </c>
      <c r="C1847" s="410" t="s">
        <v>14</v>
      </c>
      <c r="D1847" s="412">
        <f t="shared" si="28"/>
        <v>67.999005925925928</v>
      </c>
      <c r="E1847" s="398" t="s">
        <v>5902</v>
      </c>
      <c r="G1847" s="412">
        <v>63.94</v>
      </c>
    </row>
    <row r="1848" spans="1:7" ht="14.25">
      <c r="A1848" s="410" t="s">
        <v>5081</v>
      </c>
      <c r="B1848" s="411" t="s">
        <v>8107</v>
      </c>
      <c r="C1848" s="410" t="s">
        <v>14</v>
      </c>
      <c r="D1848" s="412">
        <f t="shared" si="28"/>
        <v>102.24310962962963</v>
      </c>
      <c r="E1848" s="398" t="s">
        <v>5902</v>
      </c>
      <c r="G1848" s="412">
        <v>96.14</v>
      </c>
    </row>
    <row r="1849" spans="1:7" ht="14.25">
      <c r="A1849" s="410" t="s">
        <v>5082</v>
      </c>
      <c r="B1849" s="411" t="s">
        <v>8108</v>
      </c>
      <c r="C1849" s="410" t="s">
        <v>14</v>
      </c>
      <c r="D1849" s="412">
        <f t="shared" si="28"/>
        <v>303.16666592592588</v>
      </c>
      <c r="E1849" s="398" t="s">
        <v>5902</v>
      </c>
      <c r="G1849" s="412">
        <v>285.07</v>
      </c>
    </row>
    <row r="1850" spans="1:7" ht="14.25">
      <c r="A1850" s="410" t="s">
        <v>5083</v>
      </c>
      <c r="B1850" s="411" t="s">
        <v>8109</v>
      </c>
      <c r="C1850" s="410" t="s">
        <v>14</v>
      </c>
      <c r="D1850" s="412">
        <f t="shared" si="28"/>
        <v>506.97225703703702</v>
      </c>
      <c r="E1850" s="398" t="s">
        <v>5902</v>
      </c>
      <c r="G1850" s="412">
        <v>476.71</v>
      </c>
    </row>
    <row r="1851" spans="1:7" ht="14.25">
      <c r="A1851" s="410" t="s">
        <v>5084</v>
      </c>
      <c r="B1851" s="411" t="s">
        <v>8110</v>
      </c>
      <c r="C1851" s="410" t="s">
        <v>14</v>
      </c>
      <c r="D1851" s="412">
        <f t="shared" si="28"/>
        <v>718.73268962962959</v>
      </c>
      <c r="E1851" s="398" t="s">
        <v>5902</v>
      </c>
      <c r="G1851" s="412">
        <v>675.83</v>
      </c>
    </row>
    <row r="1852" spans="1:7" ht="14.25">
      <c r="A1852" s="410" t="s">
        <v>5085</v>
      </c>
      <c r="B1852" s="411" t="s">
        <v>8111</v>
      </c>
      <c r="C1852" s="410" t="s">
        <v>14</v>
      </c>
      <c r="D1852" s="412">
        <f t="shared" si="28"/>
        <v>752.97679333333338</v>
      </c>
      <c r="E1852" s="398" t="s">
        <v>5902</v>
      </c>
      <c r="G1852" s="412">
        <v>708.03</v>
      </c>
    </row>
    <row r="1853" spans="1:7" ht="14.25">
      <c r="A1853" s="410" t="s">
        <v>5086</v>
      </c>
      <c r="B1853" s="411" t="s">
        <v>8112</v>
      </c>
      <c r="C1853" s="410" t="s">
        <v>14</v>
      </c>
      <c r="D1853" s="412">
        <f t="shared" si="28"/>
        <v>376.52561851851846</v>
      </c>
      <c r="E1853" s="398" t="s">
        <v>5902</v>
      </c>
      <c r="G1853" s="412">
        <v>354.05</v>
      </c>
    </row>
    <row r="1854" spans="1:7" ht="14.25">
      <c r="A1854" s="410" t="s">
        <v>5087</v>
      </c>
      <c r="B1854" s="411" t="s">
        <v>8113</v>
      </c>
      <c r="C1854" s="410" t="s">
        <v>14</v>
      </c>
      <c r="D1854" s="412">
        <f t="shared" si="28"/>
        <v>687.12602000000004</v>
      </c>
      <c r="E1854" s="398" t="s">
        <v>5902</v>
      </c>
      <c r="G1854" s="412">
        <v>646.11</v>
      </c>
    </row>
    <row r="1855" spans="1:7" ht="14.25">
      <c r="A1855" s="410" t="s">
        <v>5088</v>
      </c>
      <c r="B1855" s="411" t="s">
        <v>8114</v>
      </c>
      <c r="C1855" s="410" t="s">
        <v>14</v>
      </c>
      <c r="D1855" s="412">
        <f t="shared" si="28"/>
        <v>917.42293481481477</v>
      </c>
      <c r="E1855" s="398" t="s">
        <v>5902</v>
      </c>
      <c r="G1855" s="412">
        <v>862.66</v>
      </c>
    </row>
    <row r="1856" spans="1:7" ht="14.25">
      <c r="A1856" s="410" t="s">
        <v>5089</v>
      </c>
      <c r="B1856" s="411" t="s">
        <v>8115</v>
      </c>
      <c r="C1856" s="410" t="s">
        <v>14</v>
      </c>
      <c r="D1856" s="412">
        <f t="shared" si="28"/>
        <v>951.66703851851855</v>
      </c>
      <c r="E1856" s="398" t="s">
        <v>5902</v>
      </c>
      <c r="G1856" s="412">
        <v>894.86</v>
      </c>
    </row>
    <row r="1857" spans="1:7" ht="14.25">
      <c r="A1857" s="410" t="s">
        <v>5090</v>
      </c>
      <c r="B1857" s="411" t="s">
        <v>8116</v>
      </c>
      <c r="C1857" s="410" t="s">
        <v>14</v>
      </c>
      <c r="D1857" s="412">
        <f t="shared" si="28"/>
        <v>75.81559481481483</v>
      </c>
      <c r="E1857" s="398" t="s">
        <v>5902</v>
      </c>
      <c r="G1857" s="412">
        <v>71.290000000000006</v>
      </c>
    </row>
    <row r="1858" spans="1:7" ht="14.25">
      <c r="A1858" s="410" t="s">
        <v>5091</v>
      </c>
      <c r="B1858" s="411" t="s">
        <v>8117</v>
      </c>
      <c r="C1858" s="410" t="s">
        <v>14</v>
      </c>
      <c r="D1858" s="412">
        <f t="shared" si="28"/>
        <v>92.576062962962965</v>
      </c>
      <c r="E1858" s="398" t="s">
        <v>5902</v>
      </c>
      <c r="G1858" s="412">
        <v>87.05</v>
      </c>
    </row>
    <row r="1859" spans="1:7" ht="14.25">
      <c r="A1859" s="410" t="s">
        <v>5092</v>
      </c>
      <c r="B1859" s="411" t="s">
        <v>8118</v>
      </c>
      <c r="C1859" s="410" t="s">
        <v>14</v>
      </c>
      <c r="D1859" s="412">
        <f t="shared" si="28"/>
        <v>96.670466666666655</v>
      </c>
      <c r="E1859" s="398" t="s">
        <v>5902</v>
      </c>
      <c r="G1859" s="412">
        <v>90.9</v>
      </c>
    </row>
    <row r="1860" spans="1:7" ht="14.25">
      <c r="A1860" s="410" t="s">
        <v>5093</v>
      </c>
      <c r="B1860" s="411" t="s">
        <v>8119</v>
      </c>
      <c r="C1860" s="410" t="s">
        <v>14</v>
      </c>
      <c r="D1860" s="412">
        <f t="shared" si="28"/>
        <v>130.91457037037037</v>
      </c>
      <c r="E1860" s="398" t="s">
        <v>5902</v>
      </c>
      <c r="G1860" s="412">
        <v>123.1</v>
      </c>
    </row>
    <row r="1861" spans="1:7" ht="14.25">
      <c r="A1861" s="410" t="s">
        <v>5094</v>
      </c>
      <c r="B1861" s="411" t="s">
        <v>8120</v>
      </c>
      <c r="C1861" s="410" t="s">
        <v>14</v>
      </c>
      <c r="D1861" s="412">
        <f t="shared" si="28"/>
        <v>26.321166666666663</v>
      </c>
      <c r="E1861" s="398" t="s">
        <v>5902</v>
      </c>
      <c r="G1861" s="412">
        <v>24.75</v>
      </c>
    </row>
    <row r="1862" spans="1:7" ht="14.25">
      <c r="A1862" s="410" t="s">
        <v>5095</v>
      </c>
      <c r="B1862" s="411" t="s">
        <v>8121</v>
      </c>
      <c r="C1862" s="410" t="s">
        <v>14</v>
      </c>
      <c r="D1862" s="412">
        <f t="shared" si="28"/>
        <v>6.1256533333333332</v>
      </c>
      <c r="E1862" s="398" t="s">
        <v>5902</v>
      </c>
      <c r="G1862" s="412">
        <v>5.76</v>
      </c>
    </row>
    <row r="1863" spans="1:7" ht="14.25">
      <c r="A1863" s="410" t="s">
        <v>5096</v>
      </c>
      <c r="B1863" s="411" t="s">
        <v>8122</v>
      </c>
      <c r="C1863" s="410" t="s">
        <v>14</v>
      </c>
      <c r="D1863" s="412">
        <f t="shared" si="28"/>
        <v>6.1256533333333332</v>
      </c>
      <c r="E1863" s="398" t="s">
        <v>5902</v>
      </c>
      <c r="G1863" s="412">
        <v>5.76</v>
      </c>
    </row>
    <row r="1864" spans="1:7" ht="14.25">
      <c r="A1864" s="410" t="s">
        <v>5097</v>
      </c>
      <c r="B1864" s="411" t="s">
        <v>8123</v>
      </c>
      <c r="C1864" s="410" t="s">
        <v>14</v>
      </c>
      <c r="D1864" s="412">
        <f t="shared" si="28"/>
        <v>29.77748148148148</v>
      </c>
      <c r="E1864" s="398" t="s">
        <v>5902</v>
      </c>
      <c r="G1864" s="412">
        <v>28</v>
      </c>
    </row>
    <row r="1865" spans="1:7" ht="14.25">
      <c r="A1865" s="410" t="s">
        <v>5098</v>
      </c>
      <c r="B1865" s="411" t="s">
        <v>8124</v>
      </c>
      <c r="C1865" s="410" t="s">
        <v>14</v>
      </c>
      <c r="D1865" s="412">
        <f t="shared" si="28"/>
        <v>54.631043703703703</v>
      </c>
      <c r="E1865" s="398" t="s">
        <v>5902</v>
      </c>
      <c r="G1865" s="412">
        <v>51.37</v>
      </c>
    </row>
    <row r="1866" spans="1:7" ht="14.25">
      <c r="A1866" s="410" t="s">
        <v>5099</v>
      </c>
      <c r="B1866" s="411" t="s">
        <v>8125</v>
      </c>
      <c r="C1866" s="410" t="s">
        <v>14</v>
      </c>
      <c r="D1866" s="412">
        <f t="shared" si="28"/>
        <v>37.594070370370375</v>
      </c>
      <c r="E1866" s="398" t="s">
        <v>5902</v>
      </c>
      <c r="G1866" s="412">
        <v>35.35</v>
      </c>
    </row>
    <row r="1867" spans="1:7" ht="14.25">
      <c r="A1867" s="410" t="s">
        <v>5100</v>
      </c>
      <c r="B1867" s="411" t="s">
        <v>8126</v>
      </c>
      <c r="C1867" s="410" t="s">
        <v>14</v>
      </c>
      <c r="D1867" s="412">
        <f t="shared" si="28"/>
        <v>92.873837777777766</v>
      </c>
      <c r="E1867" s="398" t="s">
        <v>5902</v>
      </c>
      <c r="G1867" s="412">
        <v>87.33</v>
      </c>
    </row>
    <row r="1868" spans="1:7" ht="14.25">
      <c r="A1868" s="410" t="s">
        <v>5101</v>
      </c>
      <c r="B1868" s="411" t="s">
        <v>8127</v>
      </c>
      <c r="C1868" s="410" t="s">
        <v>14</v>
      </c>
      <c r="D1868" s="412">
        <f t="shared" ref="D1868:D1931" si="29">((G1868*100)/135)*1.4357</f>
        <v>127.11794148148148</v>
      </c>
      <c r="E1868" s="398" t="s">
        <v>5902</v>
      </c>
      <c r="G1868" s="412">
        <v>119.53</v>
      </c>
    </row>
    <row r="1869" spans="1:7" ht="14.25">
      <c r="A1869" s="410" t="s">
        <v>5102</v>
      </c>
      <c r="B1869" s="411" t="s">
        <v>8128</v>
      </c>
      <c r="C1869" s="410" t="s">
        <v>14</v>
      </c>
      <c r="D1869" s="412">
        <f t="shared" si="29"/>
        <v>0.41475777777777773</v>
      </c>
      <c r="E1869" s="398" t="s">
        <v>5902</v>
      </c>
      <c r="G1869" s="412">
        <v>0.39</v>
      </c>
    </row>
    <row r="1870" spans="1:7" ht="14.25">
      <c r="A1870" s="410" t="s">
        <v>5103</v>
      </c>
      <c r="B1870" s="411" t="s">
        <v>8129</v>
      </c>
      <c r="C1870" s="410" t="s">
        <v>14</v>
      </c>
      <c r="D1870" s="412">
        <f t="shared" si="29"/>
        <v>0.94649851851851841</v>
      </c>
      <c r="E1870" s="398" t="s">
        <v>5902</v>
      </c>
      <c r="G1870" s="412">
        <v>0.89</v>
      </c>
    </row>
    <row r="1871" spans="1:7" ht="14.25">
      <c r="A1871" s="410" t="s">
        <v>5104</v>
      </c>
      <c r="B1871" s="411" t="s">
        <v>8130</v>
      </c>
      <c r="C1871" s="410" t="s">
        <v>14</v>
      </c>
      <c r="D1871" s="412">
        <f t="shared" si="29"/>
        <v>1.7015703703703702</v>
      </c>
      <c r="E1871" s="398" t="s">
        <v>5902</v>
      </c>
      <c r="G1871" s="412">
        <v>1.6</v>
      </c>
    </row>
    <row r="1872" spans="1:7" ht="14.25">
      <c r="A1872" s="410" t="s">
        <v>5105</v>
      </c>
      <c r="B1872" s="411" t="s">
        <v>8131</v>
      </c>
      <c r="C1872" s="410" t="s">
        <v>14</v>
      </c>
      <c r="D1872" s="412">
        <f t="shared" si="29"/>
        <v>1.7015703703703702</v>
      </c>
      <c r="E1872" s="398" t="s">
        <v>5902</v>
      </c>
      <c r="G1872" s="412">
        <v>1.6</v>
      </c>
    </row>
    <row r="1873" spans="1:7" ht="14.25">
      <c r="A1873" s="410" t="s">
        <v>5106</v>
      </c>
      <c r="B1873" s="411" t="s">
        <v>8132</v>
      </c>
      <c r="C1873" s="410" t="s">
        <v>14</v>
      </c>
      <c r="D1873" s="412">
        <f t="shared" si="29"/>
        <v>0.17015703703703705</v>
      </c>
      <c r="E1873" s="398" t="s">
        <v>5902</v>
      </c>
      <c r="G1873" s="412">
        <v>0.16</v>
      </c>
    </row>
    <row r="1874" spans="1:7" ht="14.25">
      <c r="A1874" s="410" t="s">
        <v>5107</v>
      </c>
      <c r="B1874" s="411" t="s">
        <v>8133</v>
      </c>
      <c r="C1874" s="410" t="s">
        <v>14</v>
      </c>
      <c r="D1874" s="412">
        <f t="shared" si="29"/>
        <v>0.39348814814814814</v>
      </c>
      <c r="E1874" s="398" t="s">
        <v>5902</v>
      </c>
      <c r="G1874" s="412">
        <v>0.37</v>
      </c>
    </row>
    <row r="1875" spans="1:7" ht="14.25">
      <c r="A1875" s="410" t="s">
        <v>5108</v>
      </c>
      <c r="B1875" s="411" t="s">
        <v>8134</v>
      </c>
      <c r="C1875" s="410" t="s">
        <v>14</v>
      </c>
      <c r="D1875" s="412">
        <f t="shared" si="29"/>
        <v>1.084751111111111</v>
      </c>
      <c r="E1875" s="398" t="s">
        <v>5902</v>
      </c>
      <c r="G1875" s="412">
        <v>1.02</v>
      </c>
    </row>
    <row r="1876" spans="1:7" ht="14.25">
      <c r="A1876" s="410" t="s">
        <v>5109</v>
      </c>
      <c r="B1876" s="411" t="s">
        <v>8135</v>
      </c>
      <c r="C1876" s="410" t="s">
        <v>14</v>
      </c>
      <c r="D1876" s="412">
        <f t="shared" si="29"/>
        <v>1.084751111111111</v>
      </c>
      <c r="E1876" s="398" t="s">
        <v>5902</v>
      </c>
      <c r="G1876" s="412">
        <v>1.02</v>
      </c>
    </row>
    <row r="1877" spans="1:7" ht="14.25">
      <c r="A1877" s="410" t="s">
        <v>5110</v>
      </c>
      <c r="B1877" s="411" t="s">
        <v>8136</v>
      </c>
      <c r="C1877" s="410" t="s">
        <v>14</v>
      </c>
      <c r="D1877" s="412">
        <f t="shared" si="29"/>
        <v>1.776014074074074</v>
      </c>
      <c r="E1877" s="398" t="s">
        <v>5902</v>
      </c>
      <c r="G1877" s="412">
        <v>1.67</v>
      </c>
    </row>
    <row r="1878" spans="1:7" ht="14.25">
      <c r="A1878" s="410" t="s">
        <v>5111</v>
      </c>
      <c r="B1878" s="411" t="s">
        <v>8137</v>
      </c>
      <c r="C1878" s="410" t="s">
        <v>14</v>
      </c>
      <c r="D1878" s="412">
        <f t="shared" si="29"/>
        <v>3.392505925925926</v>
      </c>
      <c r="E1878" s="398" t="s">
        <v>5902</v>
      </c>
      <c r="G1878" s="412">
        <v>3.19</v>
      </c>
    </row>
    <row r="1879" spans="1:7" ht="14.25">
      <c r="A1879" s="410" t="s">
        <v>5112</v>
      </c>
      <c r="B1879" s="411" t="s">
        <v>8138</v>
      </c>
      <c r="C1879" s="410" t="s">
        <v>14</v>
      </c>
      <c r="D1879" s="412">
        <f t="shared" si="29"/>
        <v>3.392505925925926</v>
      </c>
      <c r="E1879" s="398" t="s">
        <v>5902</v>
      </c>
      <c r="G1879" s="412">
        <v>3.19</v>
      </c>
    </row>
    <row r="1880" spans="1:7" ht="14.25">
      <c r="A1880" s="410" t="s">
        <v>5113</v>
      </c>
      <c r="B1880" s="411" t="s">
        <v>8139</v>
      </c>
      <c r="C1880" s="410" t="s">
        <v>14</v>
      </c>
      <c r="D1880" s="412">
        <f t="shared" si="29"/>
        <v>3.392505925925926</v>
      </c>
      <c r="E1880" s="398" t="s">
        <v>5902</v>
      </c>
      <c r="G1880" s="412">
        <v>3.19</v>
      </c>
    </row>
    <row r="1881" spans="1:7" ht="14.25">
      <c r="A1881" s="410" t="s">
        <v>5114</v>
      </c>
      <c r="B1881" s="411" t="s">
        <v>8140</v>
      </c>
      <c r="C1881" s="410" t="s">
        <v>14</v>
      </c>
      <c r="D1881" s="412">
        <f t="shared" si="29"/>
        <v>62.415728148148148</v>
      </c>
      <c r="E1881" s="398" t="s">
        <v>5902</v>
      </c>
      <c r="G1881" s="412">
        <v>58.69</v>
      </c>
    </row>
    <row r="1882" spans="1:7" ht="14.25">
      <c r="A1882" s="410" t="s">
        <v>5115</v>
      </c>
      <c r="B1882" s="411" t="s">
        <v>8141</v>
      </c>
      <c r="C1882" s="410" t="s">
        <v>14</v>
      </c>
      <c r="D1882" s="412">
        <f t="shared" si="29"/>
        <v>47.186673333333331</v>
      </c>
      <c r="E1882" s="398" t="s">
        <v>5902</v>
      </c>
      <c r="G1882" s="412">
        <v>44.37</v>
      </c>
    </row>
    <row r="1883" spans="1:7" ht="14.25">
      <c r="A1883" s="410" t="s">
        <v>5116</v>
      </c>
      <c r="B1883" s="411" t="s">
        <v>8142</v>
      </c>
      <c r="C1883" s="410" t="s">
        <v>14</v>
      </c>
      <c r="D1883" s="412">
        <f t="shared" si="29"/>
        <v>102.95564222222222</v>
      </c>
      <c r="E1883" s="398" t="s">
        <v>5902</v>
      </c>
      <c r="G1883" s="412">
        <v>96.81</v>
      </c>
    </row>
    <row r="1884" spans="1:7" ht="14.25">
      <c r="A1884" s="410" t="s">
        <v>5117</v>
      </c>
      <c r="B1884" s="411" t="s">
        <v>8143</v>
      </c>
      <c r="C1884" s="410" t="s">
        <v>14</v>
      </c>
      <c r="D1884" s="412">
        <f t="shared" si="29"/>
        <v>137.19974592592592</v>
      </c>
      <c r="E1884" s="398" t="s">
        <v>5902</v>
      </c>
      <c r="G1884" s="412">
        <v>129.01</v>
      </c>
    </row>
    <row r="1885" spans="1:7" ht="14.25">
      <c r="A1885" s="410" t="s">
        <v>5118</v>
      </c>
      <c r="B1885" s="411" t="s">
        <v>8144</v>
      </c>
      <c r="C1885" s="410" t="s">
        <v>14</v>
      </c>
      <c r="D1885" s="412">
        <f t="shared" si="29"/>
        <v>65.893312592592594</v>
      </c>
      <c r="E1885" s="398" t="s">
        <v>5902</v>
      </c>
      <c r="G1885" s="412">
        <v>61.96</v>
      </c>
    </row>
    <row r="1886" spans="1:7" ht="14.25">
      <c r="A1886" s="410" t="s">
        <v>5119</v>
      </c>
      <c r="B1886" s="411" t="s">
        <v>8145</v>
      </c>
      <c r="C1886" s="410" t="s">
        <v>14</v>
      </c>
      <c r="D1886" s="412">
        <f t="shared" si="29"/>
        <v>53.014551851851849</v>
      </c>
      <c r="E1886" s="398" t="s">
        <v>5902</v>
      </c>
      <c r="G1886" s="412">
        <v>49.85</v>
      </c>
    </row>
    <row r="1887" spans="1:7" ht="14.25">
      <c r="A1887" s="410" t="s">
        <v>5120</v>
      </c>
      <c r="B1887" s="411" t="s">
        <v>8146</v>
      </c>
      <c r="C1887" s="410" t="s">
        <v>14</v>
      </c>
      <c r="D1887" s="412">
        <f t="shared" si="29"/>
        <v>108.77288592592592</v>
      </c>
      <c r="E1887" s="398" t="s">
        <v>5902</v>
      </c>
      <c r="G1887" s="412">
        <v>102.28</v>
      </c>
    </row>
    <row r="1888" spans="1:7" ht="14.25">
      <c r="A1888" s="410" t="s">
        <v>5121</v>
      </c>
      <c r="B1888" s="411" t="s">
        <v>8147</v>
      </c>
      <c r="C1888" s="410" t="s">
        <v>14</v>
      </c>
      <c r="D1888" s="412">
        <f t="shared" si="29"/>
        <v>143.02762444444443</v>
      </c>
      <c r="E1888" s="398" t="s">
        <v>5902</v>
      </c>
      <c r="G1888" s="412">
        <v>134.49</v>
      </c>
    </row>
    <row r="1889" spans="1:7" ht="14.25">
      <c r="A1889" s="410" t="s">
        <v>5122</v>
      </c>
      <c r="B1889" s="411" t="s">
        <v>8148</v>
      </c>
      <c r="C1889" s="410" t="s">
        <v>14</v>
      </c>
      <c r="D1889" s="412">
        <f t="shared" si="29"/>
        <v>69.051852592592596</v>
      </c>
      <c r="E1889" s="398" t="s">
        <v>5902</v>
      </c>
      <c r="G1889" s="412">
        <v>64.930000000000007</v>
      </c>
    </row>
    <row r="1890" spans="1:7" ht="14.25">
      <c r="A1890" s="410" t="s">
        <v>5123</v>
      </c>
      <c r="B1890" s="411" t="s">
        <v>8149</v>
      </c>
      <c r="C1890" s="410" t="s">
        <v>14</v>
      </c>
      <c r="D1890" s="412">
        <f t="shared" si="29"/>
        <v>58.300054814814814</v>
      </c>
      <c r="E1890" s="398" t="s">
        <v>5902</v>
      </c>
      <c r="G1890" s="412">
        <v>54.82</v>
      </c>
    </row>
    <row r="1891" spans="1:7" ht="14.25">
      <c r="A1891" s="410" t="s">
        <v>5124</v>
      </c>
      <c r="B1891" s="411" t="s">
        <v>8150</v>
      </c>
      <c r="C1891" s="410" t="s">
        <v>14</v>
      </c>
      <c r="D1891" s="412">
        <f t="shared" si="29"/>
        <v>148.25995333333333</v>
      </c>
      <c r="E1891" s="398" t="s">
        <v>5902</v>
      </c>
      <c r="G1891" s="412">
        <v>139.41</v>
      </c>
    </row>
    <row r="1892" spans="1:7" ht="14.25">
      <c r="A1892" s="410" t="s">
        <v>5125</v>
      </c>
      <c r="B1892" s="411" t="s">
        <v>8151</v>
      </c>
      <c r="C1892" s="410" t="s">
        <v>14</v>
      </c>
      <c r="D1892" s="412">
        <f t="shared" si="29"/>
        <v>182.51469185185184</v>
      </c>
      <c r="E1892" s="398" t="s">
        <v>5902</v>
      </c>
      <c r="G1892" s="412">
        <v>171.62</v>
      </c>
    </row>
    <row r="1893" spans="1:7" ht="14.25">
      <c r="A1893" s="410" t="s">
        <v>5126</v>
      </c>
      <c r="B1893" s="411" t="s">
        <v>8152</v>
      </c>
      <c r="C1893" s="410" t="s">
        <v>14</v>
      </c>
      <c r="D1893" s="412">
        <f t="shared" si="29"/>
        <v>70.902310370370373</v>
      </c>
      <c r="E1893" s="398" t="s">
        <v>5902</v>
      </c>
      <c r="G1893" s="412">
        <v>66.67</v>
      </c>
    </row>
    <row r="1894" spans="1:7" ht="14.25">
      <c r="A1894" s="410" t="s">
        <v>5127</v>
      </c>
      <c r="B1894" s="411" t="s">
        <v>8153</v>
      </c>
      <c r="C1894" s="410" t="s">
        <v>14</v>
      </c>
      <c r="D1894" s="412">
        <f t="shared" si="29"/>
        <v>61.39478592592593</v>
      </c>
      <c r="E1894" s="398" t="s">
        <v>5902</v>
      </c>
      <c r="G1894" s="412">
        <v>57.73</v>
      </c>
    </row>
    <row r="1895" spans="1:7" ht="14.25">
      <c r="A1895" s="410" t="s">
        <v>5128</v>
      </c>
      <c r="B1895" s="411" t="s">
        <v>8154</v>
      </c>
      <c r="C1895" s="410" t="s">
        <v>14</v>
      </c>
      <c r="D1895" s="412">
        <f t="shared" si="29"/>
        <v>175.38936592592592</v>
      </c>
      <c r="E1895" s="398" t="s">
        <v>5902</v>
      </c>
      <c r="G1895" s="412">
        <v>164.92</v>
      </c>
    </row>
    <row r="1896" spans="1:7" ht="14.25">
      <c r="A1896" s="410" t="s">
        <v>5129</v>
      </c>
      <c r="B1896" s="411" t="s">
        <v>8155</v>
      </c>
      <c r="C1896" s="410" t="s">
        <v>14</v>
      </c>
      <c r="D1896" s="412">
        <f t="shared" si="29"/>
        <v>209.63346962962964</v>
      </c>
      <c r="E1896" s="398" t="s">
        <v>5902</v>
      </c>
      <c r="G1896" s="412">
        <v>197.12</v>
      </c>
    </row>
    <row r="1897" spans="1:7" ht="14.25">
      <c r="A1897" s="410" t="s">
        <v>5130</v>
      </c>
      <c r="B1897" s="411" t="s">
        <v>8156</v>
      </c>
      <c r="C1897" s="410" t="s">
        <v>14</v>
      </c>
      <c r="D1897" s="412">
        <f t="shared" si="29"/>
        <v>149.8232711111111</v>
      </c>
      <c r="E1897" s="398" t="s">
        <v>5902</v>
      </c>
      <c r="G1897" s="412">
        <v>140.88</v>
      </c>
    </row>
    <row r="1898" spans="1:7" ht="14.25">
      <c r="A1898" s="410" t="s">
        <v>5131</v>
      </c>
      <c r="B1898" s="411" t="s">
        <v>8157</v>
      </c>
      <c r="C1898" s="410" t="s">
        <v>14</v>
      </c>
      <c r="D1898" s="412">
        <f t="shared" si="29"/>
        <v>193.58553407407408</v>
      </c>
      <c r="E1898" s="398" t="s">
        <v>5902</v>
      </c>
      <c r="G1898" s="412">
        <v>182.03</v>
      </c>
    </row>
    <row r="1899" spans="1:7" ht="14.25">
      <c r="A1899" s="410" t="s">
        <v>5132</v>
      </c>
      <c r="B1899" s="411" t="s">
        <v>8158</v>
      </c>
      <c r="C1899" s="410" t="s">
        <v>14</v>
      </c>
      <c r="D1899" s="412">
        <f t="shared" si="29"/>
        <v>305.63394296296292</v>
      </c>
      <c r="E1899" s="398" t="s">
        <v>5902</v>
      </c>
      <c r="G1899" s="412">
        <v>287.39</v>
      </c>
    </row>
    <row r="1900" spans="1:7" ht="14.25">
      <c r="A1900" s="410" t="s">
        <v>5133</v>
      </c>
      <c r="B1900" s="411" t="s">
        <v>8159</v>
      </c>
      <c r="C1900" s="410" t="s">
        <v>14</v>
      </c>
      <c r="D1900" s="412">
        <f t="shared" si="29"/>
        <v>339.87804666666665</v>
      </c>
      <c r="E1900" s="398" t="s">
        <v>5902</v>
      </c>
      <c r="G1900" s="412">
        <v>319.58999999999997</v>
      </c>
    </row>
    <row r="1901" spans="1:7" ht="14.25">
      <c r="A1901" s="410" t="s">
        <v>5134</v>
      </c>
      <c r="B1901" s="411" t="s">
        <v>8160</v>
      </c>
      <c r="C1901" s="410" t="s">
        <v>14</v>
      </c>
      <c r="D1901" s="412">
        <f t="shared" si="29"/>
        <v>151.24833629629632</v>
      </c>
      <c r="E1901" s="398" t="s">
        <v>5902</v>
      </c>
      <c r="G1901" s="412">
        <v>142.22</v>
      </c>
    </row>
    <row r="1902" spans="1:7" ht="14.25">
      <c r="A1902" s="410" t="s">
        <v>5135</v>
      </c>
      <c r="B1902" s="411" t="s">
        <v>8161</v>
      </c>
      <c r="C1902" s="410" t="s">
        <v>14</v>
      </c>
      <c r="D1902" s="412">
        <f t="shared" si="29"/>
        <v>195.98900222222224</v>
      </c>
      <c r="E1902" s="398" t="s">
        <v>5902</v>
      </c>
      <c r="G1902" s="412">
        <v>184.29</v>
      </c>
    </row>
    <row r="1903" spans="1:7" ht="14.25">
      <c r="A1903" s="410" t="s">
        <v>5136</v>
      </c>
      <c r="B1903" s="411" t="s">
        <v>8162</v>
      </c>
      <c r="C1903" s="410" t="s">
        <v>14</v>
      </c>
      <c r="D1903" s="412">
        <f t="shared" si="29"/>
        <v>319.45920222222225</v>
      </c>
      <c r="E1903" s="398" t="s">
        <v>5902</v>
      </c>
      <c r="G1903" s="412">
        <v>300.39</v>
      </c>
    </row>
    <row r="1904" spans="1:7" ht="14.25">
      <c r="A1904" s="410" t="s">
        <v>5137</v>
      </c>
      <c r="B1904" s="411" t="s">
        <v>8163</v>
      </c>
      <c r="C1904" s="410" t="s">
        <v>14</v>
      </c>
      <c r="D1904" s="412">
        <f t="shared" si="29"/>
        <v>353.70330592592592</v>
      </c>
      <c r="E1904" s="398" t="s">
        <v>5902</v>
      </c>
      <c r="G1904" s="412">
        <v>332.59</v>
      </c>
    </row>
    <row r="1905" spans="1:7" ht="14.25">
      <c r="A1905" s="410" t="s">
        <v>5138</v>
      </c>
      <c r="B1905" s="411" t="s">
        <v>8164</v>
      </c>
      <c r="C1905" s="410" t="s">
        <v>14</v>
      </c>
      <c r="D1905" s="412">
        <f t="shared" si="29"/>
        <v>68.041545185185186</v>
      </c>
      <c r="E1905" s="398" t="s">
        <v>5902</v>
      </c>
      <c r="G1905" s="412">
        <v>63.98</v>
      </c>
    </row>
    <row r="1906" spans="1:7" ht="14.25">
      <c r="A1906" s="410" t="s">
        <v>5139</v>
      </c>
      <c r="B1906" s="411" t="s">
        <v>8165</v>
      </c>
      <c r="C1906" s="410" t="s">
        <v>14</v>
      </c>
      <c r="D1906" s="412">
        <f t="shared" si="29"/>
        <v>56.609119259259259</v>
      </c>
      <c r="E1906" s="398" t="s">
        <v>5902</v>
      </c>
      <c r="G1906" s="412">
        <v>53.23</v>
      </c>
    </row>
    <row r="1907" spans="1:7" ht="14.25">
      <c r="A1907" s="410" t="s">
        <v>5140</v>
      </c>
      <c r="B1907" s="411" t="s">
        <v>8166</v>
      </c>
      <c r="C1907" s="410" t="s">
        <v>14</v>
      </c>
      <c r="D1907" s="412">
        <f t="shared" si="29"/>
        <v>126.83080148148149</v>
      </c>
      <c r="E1907" s="398" t="s">
        <v>5902</v>
      </c>
      <c r="G1907" s="412">
        <v>119.26</v>
      </c>
    </row>
    <row r="1908" spans="1:7" ht="14.25">
      <c r="A1908" s="410" t="s">
        <v>5141</v>
      </c>
      <c r="B1908" s="411" t="s">
        <v>8167</v>
      </c>
      <c r="C1908" s="410" t="s">
        <v>14</v>
      </c>
      <c r="D1908" s="412">
        <f t="shared" si="29"/>
        <v>161.07490518518517</v>
      </c>
      <c r="E1908" s="398" t="s">
        <v>5902</v>
      </c>
      <c r="G1908" s="412">
        <v>151.46</v>
      </c>
    </row>
    <row r="1909" spans="1:7" ht="14.25">
      <c r="A1909" s="410" t="s">
        <v>5142</v>
      </c>
      <c r="B1909" s="411" t="s">
        <v>8168</v>
      </c>
      <c r="C1909" s="410" t="s">
        <v>14</v>
      </c>
      <c r="D1909" s="412">
        <f t="shared" si="29"/>
        <v>74.932905185185163</v>
      </c>
      <c r="E1909" s="398" t="s">
        <v>5902</v>
      </c>
      <c r="G1909" s="412">
        <v>70.459999999999994</v>
      </c>
    </row>
    <row r="1910" spans="1:7" ht="14.25">
      <c r="A1910" s="410" t="s">
        <v>5143</v>
      </c>
      <c r="B1910" s="411" t="s">
        <v>8169</v>
      </c>
      <c r="C1910" s="410" t="s">
        <v>14</v>
      </c>
      <c r="D1910" s="412">
        <f t="shared" si="29"/>
        <v>68.147893333333329</v>
      </c>
      <c r="E1910" s="398" t="s">
        <v>5902</v>
      </c>
      <c r="G1910" s="412">
        <v>64.08</v>
      </c>
    </row>
    <row r="1911" spans="1:7" ht="14.25">
      <c r="A1911" s="410" t="s">
        <v>5144</v>
      </c>
      <c r="B1911" s="411" t="s">
        <v>8170</v>
      </c>
      <c r="C1911" s="410" t="s">
        <v>14</v>
      </c>
      <c r="D1911" s="412">
        <f t="shared" si="29"/>
        <v>187.58749851851854</v>
      </c>
      <c r="E1911" s="398" t="s">
        <v>5902</v>
      </c>
      <c r="G1911" s="412">
        <v>176.39</v>
      </c>
    </row>
    <row r="1912" spans="1:7" ht="14.25">
      <c r="A1912" s="410" t="s">
        <v>5145</v>
      </c>
      <c r="B1912" s="411" t="s">
        <v>8171</v>
      </c>
      <c r="C1912" s="410" t="s">
        <v>14</v>
      </c>
      <c r="D1912" s="412">
        <f t="shared" si="29"/>
        <v>221.83160222222224</v>
      </c>
      <c r="E1912" s="398" t="s">
        <v>5902</v>
      </c>
      <c r="G1912" s="412">
        <v>208.59</v>
      </c>
    </row>
    <row r="1913" spans="1:7" ht="14.25">
      <c r="A1913" s="410" t="s">
        <v>5146</v>
      </c>
      <c r="B1913" s="411" t="s">
        <v>8172</v>
      </c>
      <c r="C1913" s="410" t="s">
        <v>14</v>
      </c>
      <c r="D1913" s="412">
        <f t="shared" si="29"/>
        <v>57.736409629629627</v>
      </c>
      <c r="E1913" s="398" t="s">
        <v>5902</v>
      </c>
      <c r="G1913" s="412">
        <v>54.29</v>
      </c>
    </row>
    <row r="1914" spans="1:7" ht="14.25">
      <c r="A1914" s="410" t="s">
        <v>5147</v>
      </c>
      <c r="B1914" s="411" t="s">
        <v>8173</v>
      </c>
      <c r="C1914" s="410" t="s">
        <v>14</v>
      </c>
      <c r="D1914" s="412">
        <f t="shared" si="29"/>
        <v>39.348814814814816</v>
      </c>
      <c r="E1914" s="398" t="s">
        <v>5902</v>
      </c>
      <c r="G1914" s="412">
        <v>37</v>
      </c>
    </row>
    <row r="1915" spans="1:7" ht="14.25">
      <c r="A1915" s="410" t="s">
        <v>5148</v>
      </c>
      <c r="B1915" s="411" t="s">
        <v>8174</v>
      </c>
      <c r="C1915" s="410" t="s">
        <v>14</v>
      </c>
      <c r="D1915" s="412">
        <f t="shared" si="29"/>
        <v>56.630388888888888</v>
      </c>
      <c r="E1915" s="398" t="s">
        <v>5902</v>
      </c>
      <c r="G1915" s="412">
        <v>53.25</v>
      </c>
    </row>
    <row r="1916" spans="1:7" ht="14.25">
      <c r="A1916" s="410" t="s">
        <v>5149</v>
      </c>
      <c r="B1916" s="411" t="s">
        <v>8175</v>
      </c>
      <c r="C1916" s="410" t="s">
        <v>14</v>
      </c>
      <c r="D1916" s="412">
        <f t="shared" si="29"/>
        <v>90.88512740740741</v>
      </c>
      <c r="E1916" s="398" t="s">
        <v>5902</v>
      </c>
      <c r="G1916" s="412">
        <v>85.46</v>
      </c>
    </row>
    <row r="1917" spans="1:7" ht="14.25">
      <c r="A1917" s="410" t="s">
        <v>5150</v>
      </c>
      <c r="B1917" s="411" t="s">
        <v>8176</v>
      </c>
      <c r="C1917" s="410" t="s">
        <v>14</v>
      </c>
      <c r="D1917" s="412">
        <f t="shared" si="29"/>
        <v>91.087188888888889</v>
      </c>
      <c r="E1917" s="398" t="s">
        <v>5902</v>
      </c>
      <c r="G1917" s="412">
        <v>85.65</v>
      </c>
    </row>
    <row r="1918" spans="1:7" ht="14.25">
      <c r="A1918" s="410" t="s">
        <v>5151</v>
      </c>
      <c r="B1918" s="411" t="s">
        <v>8177</v>
      </c>
      <c r="C1918" s="410" t="s">
        <v>14</v>
      </c>
      <c r="D1918" s="412">
        <f t="shared" si="29"/>
        <v>95.21349703703703</v>
      </c>
      <c r="E1918" s="398" t="s">
        <v>5902</v>
      </c>
      <c r="G1918" s="412">
        <v>89.53</v>
      </c>
    </row>
    <row r="1919" spans="1:7" ht="14.25">
      <c r="A1919" s="410" t="s">
        <v>5152</v>
      </c>
      <c r="B1919" s="411" t="s">
        <v>8178</v>
      </c>
      <c r="C1919" s="410" t="s">
        <v>14</v>
      </c>
      <c r="D1919" s="412">
        <f t="shared" si="29"/>
        <v>141.31541925925927</v>
      </c>
      <c r="E1919" s="398" t="s">
        <v>5902</v>
      </c>
      <c r="G1919" s="412">
        <v>132.88</v>
      </c>
    </row>
    <row r="1920" spans="1:7" ht="14.25">
      <c r="A1920" s="410" t="s">
        <v>5153</v>
      </c>
      <c r="B1920" s="411" t="s">
        <v>8179</v>
      </c>
      <c r="C1920" s="410" t="s">
        <v>14</v>
      </c>
      <c r="D1920" s="412">
        <f t="shared" si="29"/>
        <v>175.55952296296294</v>
      </c>
      <c r="E1920" s="398" t="s">
        <v>5902</v>
      </c>
      <c r="G1920" s="412">
        <v>165.08</v>
      </c>
    </row>
    <row r="1921" spans="1:7" ht="14.25">
      <c r="A1921" s="410" t="s">
        <v>5154</v>
      </c>
      <c r="B1921" s="411" t="s">
        <v>8180</v>
      </c>
      <c r="C1921" s="410" t="s">
        <v>14</v>
      </c>
      <c r="D1921" s="412">
        <f t="shared" si="29"/>
        <v>143.61253925925925</v>
      </c>
      <c r="E1921" s="398" t="s">
        <v>5902</v>
      </c>
      <c r="G1921" s="412">
        <v>135.04</v>
      </c>
    </row>
    <row r="1922" spans="1:7" ht="14.25">
      <c r="A1922" s="410" t="s">
        <v>5155</v>
      </c>
      <c r="B1922" s="411" t="s">
        <v>8181</v>
      </c>
      <c r="C1922" s="410" t="s">
        <v>14</v>
      </c>
      <c r="D1922" s="412">
        <f t="shared" si="29"/>
        <v>183.18468518518517</v>
      </c>
      <c r="E1922" s="398" t="s">
        <v>5902</v>
      </c>
      <c r="G1922" s="412">
        <v>172.25</v>
      </c>
    </row>
    <row r="1923" spans="1:7" ht="14.25">
      <c r="A1923" s="410" t="s">
        <v>5156</v>
      </c>
      <c r="B1923" s="411" t="s">
        <v>8182</v>
      </c>
      <c r="C1923" s="410" t="s">
        <v>14</v>
      </c>
      <c r="D1923" s="412">
        <f t="shared" si="29"/>
        <v>258.73440962962962</v>
      </c>
      <c r="E1923" s="398" t="s">
        <v>5902</v>
      </c>
      <c r="G1923" s="412">
        <v>243.29</v>
      </c>
    </row>
    <row r="1924" spans="1:7" ht="14.25">
      <c r="A1924" s="410" t="s">
        <v>5157</v>
      </c>
      <c r="B1924" s="411" t="s">
        <v>8183</v>
      </c>
      <c r="C1924" s="410" t="s">
        <v>14</v>
      </c>
      <c r="D1924" s="412">
        <f t="shared" si="29"/>
        <v>292.98914814814816</v>
      </c>
      <c r="E1924" s="398" t="s">
        <v>5902</v>
      </c>
      <c r="G1924" s="412">
        <v>275.5</v>
      </c>
    </row>
    <row r="1925" spans="1:7" ht="14.25">
      <c r="A1925" s="410" t="s">
        <v>5158</v>
      </c>
      <c r="B1925" s="411" t="s">
        <v>8184</v>
      </c>
      <c r="C1925" s="410" t="s">
        <v>14</v>
      </c>
      <c r="D1925" s="412">
        <f t="shared" si="29"/>
        <v>66.052834814814815</v>
      </c>
      <c r="E1925" s="398" t="s">
        <v>5902</v>
      </c>
      <c r="G1925" s="412">
        <v>62.11</v>
      </c>
    </row>
    <row r="1926" spans="1:7" ht="14.25">
      <c r="A1926" s="410" t="s">
        <v>5159</v>
      </c>
      <c r="B1926" s="411" t="s">
        <v>8185</v>
      </c>
      <c r="C1926" s="410" t="s">
        <v>14</v>
      </c>
      <c r="D1926" s="412">
        <f t="shared" si="29"/>
        <v>53.269787407407399</v>
      </c>
      <c r="E1926" s="398" t="s">
        <v>5902</v>
      </c>
      <c r="G1926" s="412">
        <v>50.09</v>
      </c>
    </row>
    <row r="1927" spans="1:7" ht="14.25">
      <c r="A1927" s="410" t="s">
        <v>5160</v>
      </c>
      <c r="B1927" s="411" t="s">
        <v>8186</v>
      </c>
      <c r="C1927" s="410" t="s">
        <v>14</v>
      </c>
      <c r="D1927" s="412">
        <f t="shared" si="29"/>
        <v>134.87072148148147</v>
      </c>
      <c r="E1927" s="398" t="s">
        <v>5902</v>
      </c>
      <c r="G1927" s="412">
        <v>126.82</v>
      </c>
    </row>
    <row r="1928" spans="1:7" ht="14.25">
      <c r="A1928" s="410" t="s">
        <v>5161</v>
      </c>
      <c r="B1928" s="411" t="s">
        <v>8187</v>
      </c>
      <c r="C1928" s="410" t="s">
        <v>14</v>
      </c>
      <c r="D1928" s="412">
        <f t="shared" si="29"/>
        <v>169.1148251851852</v>
      </c>
      <c r="E1928" s="398" t="s">
        <v>5902</v>
      </c>
      <c r="G1928" s="412">
        <v>159.02000000000001</v>
      </c>
    </row>
    <row r="1929" spans="1:7" ht="14.25">
      <c r="A1929" s="410" t="s">
        <v>5162</v>
      </c>
      <c r="B1929" s="411" t="s">
        <v>8188</v>
      </c>
      <c r="C1929" s="410" t="s">
        <v>14</v>
      </c>
      <c r="D1929" s="412">
        <f t="shared" si="29"/>
        <v>77.8893837037037</v>
      </c>
      <c r="E1929" s="398" t="s">
        <v>5902</v>
      </c>
      <c r="G1929" s="412">
        <v>73.239999999999995</v>
      </c>
    </row>
    <row r="1930" spans="1:7" ht="14.25">
      <c r="A1930" s="410" t="s">
        <v>5163</v>
      </c>
      <c r="B1930" s="411" t="s">
        <v>8189</v>
      </c>
      <c r="C1930" s="410" t="s">
        <v>14</v>
      </c>
      <c r="D1930" s="412">
        <f t="shared" si="29"/>
        <v>73.103717037037029</v>
      </c>
      <c r="E1930" s="398" t="s">
        <v>5902</v>
      </c>
      <c r="G1930" s="412">
        <v>68.739999999999995</v>
      </c>
    </row>
    <row r="1931" spans="1:7" ht="14.25">
      <c r="A1931" s="410" t="s">
        <v>5164</v>
      </c>
      <c r="B1931" s="411" t="s">
        <v>8190</v>
      </c>
      <c r="C1931" s="410" t="s">
        <v>14</v>
      </c>
      <c r="D1931" s="412">
        <f t="shared" si="29"/>
        <v>159.88380592592594</v>
      </c>
      <c r="E1931" s="398" t="s">
        <v>5902</v>
      </c>
      <c r="G1931" s="412">
        <v>150.34</v>
      </c>
    </row>
    <row r="1932" spans="1:7" ht="14.25">
      <c r="A1932" s="410" t="s">
        <v>5165</v>
      </c>
      <c r="B1932" s="411" t="s">
        <v>8191</v>
      </c>
      <c r="C1932" s="410" t="s">
        <v>14</v>
      </c>
      <c r="D1932" s="412">
        <f t="shared" ref="D1932:D1995" si="30">((G1932*100)/135)*1.4357</f>
        <v>194.12790962962961</v>
      </c>
      <c r="E1932" s="398" t="s">
        <v>5902</v>
      </c>
      <c r="G1932" s="412">
        <v>182.54</v>
      </c>
    </row>
    <row r="1933" spans="1:7" ht="14.25">
      <c r="A1933" s="410" t="s">
        <v>5166</v>
      </c>
      <c r="B1933" s="411" t="s">
        <v>8192</v>
      </c>
      <c r="C1933" s="410" t="s">
        <v>14</v>
      </c>
      <c r="D1933" s="412">
        <f t="shared" si="30"/>
        <v>46.016843703703699</v>
      </c>
      <c r="E1933" s="398" t="s">
        <v>5902</v>
      </c>
      <c r="G1933" s="412">
        <v>43.27</v>
      </c>
    </row>
    <row r="1934" spans="1:7" ht="14.25">
      <c r="A1934" s="410" t="s">
        <v>5167</v>
      </c>
      <c r="B1934" s="411" t="s">
        <v>8193</v>
      </c>
      <c r="C1934" s="410" t="s">
        <v>14</v>
      </c>
      <c r="D1934" s="412">
        <f t="shared" si="30"/>
        <v>21.248360000000002</v>
      </c>
      <c r="E1934" s="398" t="s">
        <v>5902</v>
      </c>
      <c r="G1934" s="412">
        <v>19.98</v>
      </c>
    </row>
    <row r="1935" spans="1:7" ht="14.25">
      <c r="A1935" s="410" t="s">
        <v>5168</v>
      </c>
      <c r="B1935" s="411" t="s">
        <v>8194</v>
      </c>
      <c r="C1935" s="410" t="s">
        <v>14</v>
      </c>
      <c r="D1935" s="412">
        <f t="shared" si="30"/>
        <v>71.816904444444447</v>
      </c>
      <c r="E1935" s="398" t="s">
        <v>5902</v>
      </c>
      <c r="G1935" s="412">
        <v>67.53</v>
      </c>
    </row>
    <row r="1936" spans="1:7" ht="14.25">
      <c r="A1936" s="410" t="s">
        <v>5169</v>
      </c>
      <c r="B1936" s="411" t="s">
        <v>8195</v>
      </c>
      <c r="C1936" s="410" t="s">
        <v>14</v>
      </c>
      <c r="D1936" s="412">
        <f t="shared" si="30"/>
        <v>106.06100814814815</v>
      </c>
      <c r="E1936" s="398" t="s">
        <v>5902</v>
      </c>
      <c r="G1936" s="412">
        <v>99.73</v>
      </c>
    </row>
    <row r="1937" spans="1:7" ht="14.25">
      <c r="A1937" s="410" t="s">
        <v>5170</v>
      </c>
      <c r="B1937" s="411" t="s">
        <v>8196</v>
      </c>
      <c r="C1937" s="410" t="s">
        <v>14</v>
      </c>
      <c r="D1937" s="412">
        <f t="shared" si="30"/>
        <v>50.557909629629627</v>
      </c>
      <c r="E1937" s="398" t="s">
        <v>5902</v>
      </c>
      <c r="G1937" s="412">
        <v>47.54</v>
      </c>
    </row>
    <row r="1938" spans="1:7" ht="14.25">
      <c r="A1938" s="410" t="s">
        <v>5171</v>
      </c>
      <c r="B1938" s="411" t="s">
        <v>8197</v>
      </c>
      <c r="C1938" s="410" t="s">
        <v>14</v>
      </c>
      <c r="D1938" s="412">
        <f t="shared" si="30"/>
        <v>29.458437037037037</v>
      </c>
      <c r="E1938" s="398" t="s">
        <v>5902</v>
      </c>
      <c r="G1938" s="412">
        <v>27.7</v>
      </c>
    </row>
    <row r="1939" spans="1:7" ht="14.25">
      <c r="A1939" s="410" t="s">
        <v>5172</v>
      </c>
      <c r="B1939" s="411" t="s">
        <v>8198</v>
      </c>
      <c r="C1939" s="410" t="s">
        <v>14</v>
      </c>
      <c r="D1939" s="412">
        <f t="shared" si="30"/>
        <v>90.161959999999993</v>
      </c>
      <c r="E1939" s="398" t="s">
        <v>5902</v>
      </c>
      <c r="G1939" s="412">
        <v>84.78</v>
      </c>
    </row>
    <row r="1940" spans="1:7" ht="14.25">
      <c r="A1940" s="410" t="s">
        <v>5173</v>
      </c>
      <c r="B1940" s="411" t="s">
        <v>8199</v>
      </c>
      <c r="C1940" s="410" t="s">
        <v>14</v>
      </c>
      <c r="D1940" s="412">
        <f t="shared" si="30"/>
        <v>124.40606370370369</v>
      </c>
      <c r="E1940" s="398" t="s">
        <v>5902</v>
      </c>
      <c r="G1940" s="412">
        <v>116.98</v>
      </c>
    </row>
    <row r="1941" spans="1:7" ht="14.25">
      <c r="A1941" s="410" t="s">
        <v>5174</v>
      </c>
      <c r="B1941" s="411" t="s">
        <v>8200</v>
      </c>
      <c r="C1941" s="410" t="s">
        <v>14</v>
      </c>
      <c r="D1941" s="412">
        <f t="shared" si="30"/>
        <v>42.46481555555556</v>
      </c>
      <c r="E1941" s="398" t="s">
        <v>5902</v>
      </c>
      <c r="G1941" s="412">
        <v>39.93</v>
      </c>
    </row>
    <row r="1942" spans="1:7" ht="14.25">
      <c r="A1942" s="410" t="s">
        <v>5175</v>
      </c>
      <c r="B1942" s="411" t="s">
        <v>8201</v>
      </c>
      <c r="C1942" s="410" t="s">
        <v>14</v>
      </c>
      <c r="D1942" s="412">
        <f t="shared" si="30"/>
        <v>14.835566666666667</v>
      </c>
      <c r="E1942" s="398" t="s">
        <v>5902</v>
      </c>
      <c r="G1942" s="412">
        <v>13.95</v>
      </c>
    </row>
    <row r="1943" spans="1:7" ht="14.25">
      <c r="A1943" s="410" t="s">
        <v>5176</v>
      </c>
      <c r="B1943" s="411" t="s">
        <v>8202</v>
      </c>
      <c r="C1943" s="410" t="s">
        <v>14</v>
      </c>
      <c r="D1943" s="412">
        <f t="shared" si="30"/>
        <v>24.65150074074074</v>
      </c>
      <c r="E1943" s="398" t="s">
        <v>5902</v>
      </c>
      <c r="G1943" s="412">
        <v>23.18</v>
      </c>
    </row>
    <row r="1944" spans="1:7" ht="14.25">
      <c r="A1944" s="410" t="s">
        <v>5177</v>
      </c>
      <c r="B1944" s="411" t="s">
        <v>8203</v>
      </c>
      <c r="C1944" s="410" t="s">
        <v>14</v>
      </c>
      <c r="D1944" s="412">
        <f t="shared" si="30"/>
        <v>58.895604444444452</v>
      </c>
      <c r="E1944" s="398" t="s">
        <v>5902</v>
      </c>
      <c r="G1944" s="412">
        <v>55.38</v>
      </c>
    </row>
    <row r="1945" spans="1:7" ht="14.25">
      <c r="A1945" s="410" t="s">
        <v>5178</v>
      </c>
      <c r="B1945" s="411" t="s">
        <v>8204</v>
      </c>
      <c r="C1945" s="410" t="s">
        <v>14</v>
      </c>
      <c r="D1945" s="412">
        <f t="shared" si="30"/>
        <v>55.301037037037034</v>
      </c>
      <c r="E1945" s="398" t="s">
        <v>5902</v>
      </c>
      <c r="G1945" s="412">
        <v>52</v>
      </c>
    </row>
    <row r="1946" spans="1:7" ht="14.25">
      <c r="A1946" s="410" t="s">
        <v>5179</v>
      </c>
      <c r="B1946" s="411" t="s">
        <v>8205</v>
      </c>
      <c r="C1946" s="410" t="s">
        <v>14</v>
      </c>
      <c r="D1946" s="412">
        <f t="shared" si="30"/>
        <v>38.030097777777776</v>
      </c>
      <c r="E1946" s="398" t="s">
        <v>5902</v>
      </c>
      <c r="G1946" s="412">
        <v>35.76</v>
      </c>
    </row>
    <row r="1947" spans="1:7" ht="14.25">
      <c r="A1947" s="410" t="s">
        <v>5180</v>
      </c>
      <c r="B1947" s="411" t="s">
        <v>8206</v>
      </c>
      <c r="C1947" s="410" t="s">
        <v>14</v>
      </c>
      <c r="D1947" s="412">
        <f t="shared" si="30"/>
        <v>98.733620740740747</v>
      </c>
      <c r="E1947" s="398" t="s">
        <v>5902</v>
      </c>
      <c r="G1947" s="412">
        <v>92.84</v>
      </c>
    </row>
    <row r="1948" spans="1:7" ht="14.25">
      <c r="A1948" s="410" t="s">
        <v>5181</v>
      </c>
      <c r="B1948" s="411" t="s">
        <v>8207</v>
      </c>
      <c r="C1948" s="410" t="s">
        <v>14</v>
      </c>
      <c r="D1948" s="412">
        <f t="shared" si="30"/>
        <v>132.97772444444445</v>
      </c>
      <c r="E1948" s="398" t="s">
        <v>5902</v>
      </c>
      <c r="G1948" s="412">
        <v>125.04</v>
      </c>
    </row>
    <row r="1949" spans="1:7" ht="14.25">
      <c r="A1949" s="410" t="s">
        <v>5182</v>
      </c>
      <c r="B1949" s="411" t="s">
        <v>8208</v>
      </c>
      <c r="C1949" s="410" t="s">
        <v>14</v>
      </c>
      <c r="D1949" s="412">
        <f t="shared" si="30"/>
        <v>49.515697777777774</v>
      </c>
      <c r="E1949" s="398" t="s">
        <v>5902</v>
      </c>
      <c r="G1949" s="412">
        <v>46.56</v>
      </c>
    </row>
    <row r="1950" spans="1:7" ht="14.25">
      <c r="A1950" s="410" t="s">
        <v>5183</v>
      </c>
      <c r="B1950" s="411" t="s">
        <v>8209</v>
      </c>
      <c r="C1950" s="410" t="s">
        <v>14</v>
      </c>
      <c r="D1950" s="412">
        <f t="shared" si="30"/>
        <v>27.565439999999999</v>
      </c>
      <c r="E1950" s="398" t="s">
        <v>5902</v>
      </c>
      <c r="G1950" s="412">
        <v>25.92</v>
      </c>
    </row>
    <row r="1951" spans="1:7" ht="14.25">
      <c r="A1951" s="410" t="s">
        <v>5184</v>
      </c>
      <c r="B1951" s="411" t="s">
        <v>8210</v>
      </c>
      <c r="C1951" s="410" t="s">
        <v>14</v>
      </c>
      <c r="D1951" s="412">
        <f t="shared" si="30"/>
        <v>88.268962962962959</v>
      </c>
      <c r="E1951" s="398" t="s">
        <v>5902</v>
      </c>
      <c r="G1951" s="412">
        <v>83</v>
      </c>
    </row>
    <row r="1952" spans="1:7" ht="14.25">
      <c r="A1952" s="410" t="s">
        <v>5185</v>
      </c>
      <c r="B1952" s="411" t="s">
        <v>8211</v>
      </c>
      <c r="C1952" s="410" t="s">
        <v>14</v>
      </c>
      <c r="D1952" s="412">
        <f t="shared" si="30"/>
        <v>122.51306666666666</v>
      </c>
      <c r="E1952" s="398" t="s">
        <v>5902</v>
      </c>
      <c r="G1952" s="412">
        <v>115.2</v>
      </c>
    </row>
    <row r="1953" spans="1:7" ht="14.25">
      <c r="A1953" s="410" t="s">
        <v>5186</v>
      </c>
      <c r="B1953" s="411" t="s">
        <v>8212</v>
      </c>
      <c r="C1953" s="410" t="s">
        <v>14</v>
      </c>
      <c r="D1953" s="412">
        <f t="shared" si="30"/>
        <v>145.19712666666666</v>
      </c>
      <c r="E1953" s="398" t="s">
        <v>5902</v>
      </c>
      <c r="G1953" s="412">
        <v>136.53</v>
      </c>
    </row>
    <row r="1954" spans="1:7" ht="14.25">
      <c r="A1954" s="410" t="s">
        <v>5187</v>
      </c>
      <c r="B1954" s="411" t="s">
        <v>8213</v>
      </c>
      <c r="C1954" s="410" t="s">
        <v>14</v>
      </c>
      <c r="D1954" s="412">
        <f t="shared" si="30"/>
        <v>200.38118074074075</v>
      </c>
      <c r="E1954" s="398" t="s">
        <v>5902</v>
      </c>
      <c r="G1954" s="412">
        <v>188.42</v>
      </c>
    </row>
    <row r="1955" spans="1:7" ht="14.25">
      <c r="A1955" s="410" t="s">
        <v>5188</v>
      </c>
      <c r="B1955" s="411" t="s">
        <v>8214</v>
      </c>
      <c r="C1955" s="410" t="s">
        <v>14</v>
      </c>
      <c r="D1955" s="412">
        <f t="shared" si="30"/>
        <v>258.00060740740741</v>
      </c>
      <c r="E1955" s="398" t="s">
        <v>5902</v>
      </c>
      <c r="G1955" s="412">
        <v>242.6</v>
      </c>
    </row>
    <row r="1956" spans="1:7" ht="14.25">
      <c r="A1956" s="410" t="s">
        <v>5189</v>
      </c>
      <c r="B1956" s="411" t="s">
        <v>8215</v>
      </c>
      <c r="C1956" s="410" t="s">
        <v>14</v>
      </c>
      <c r="D1956" s="412">
        <f t="shared" si="30"/>
        <v>292.24471111111109</v>
      </c>
      <c r="E1956" s="398" t="s">
        <v>5902</v>
      </c>
      <c r="G1956" s="412">
        <v>274.8</v>
      </c>
    </row>
    <row r="1957" spans="1:7" ht="14.25">
      <c r="A1957" s="410" t="s">
        <v>5190</v>
      </c>
      <c r="B1957" s="411" t="s">
        <v>8216</v>
      </c>
      <c r="C1957" s="410" t="s">
        <v>14</v>
      </c>
      <c r="D1957" s="412">
        <f t="shared" si="30"/>
        <v>119.18436962962963</v>
      </c>
      <c r="E1957" s="398" t="s">
        <v>5902</v>
      </c>
      <c r="G1957" s="412">
        <v>112.07</v>
      </c>
    </row>
    <row r="1958" spans="1:7" ht="14.25">
      <c r="A1958" s="410" t="s">
        <v>5191</v>
      </c>
      <c r="B1958" s="411" t="s">
        <v>8217</v>
      </c>
      <c r="C1958" s="410" t="s">
        <v>14</v>
      </c>
      <c r="D1958" s="412">
        <f t="shared" si="30"/>
        <v>153.38593407407404</v>
      </c>
      <c r="E1958" s="398" t="s">
        <v>5902</v>
      </c>
      <c r="G1958" s="412">
        <v>144.22999999999999</v>
      </c>
    </row>
    <row r="1959" spans="1:7" ht="14.25">
      <c r="A1959" s="410" t="s">
        <v>5192</v>
      </c>
      <c r="B1959" s="411" t="s">
        <v>8218</v>
      </c>
      <c r="C1959" s="410" t="s">
        <v>14</v>
      </c>
      <c r="D1959" s="412">
        <f t="shared" si="30"/>
        <v>243.30329333333333</v>
      </c>
      <c r="E1959" s="398" t="s">
        <v>5902</v>
      </c>
      <c r="G1959" s="412">
        <v>228.78</v>
      </c>
    </row>
    <row r="1960" spans="1:7" ht="14.25">
      <c r="A1960" s="410" t="s">
        <v>5193</v>
      </c>
      <c r="B1960" s="411" t="s">
        <v>8219</v>
      </c>
      <c r="C1960" s="410" t="s">
        <v>14</v>
      </c>
      <c r="D1960" s="412">
        <f t="shared" si="30"/>
        <v>277.547397037037</v>
      </c>
      <c r="E1960" s="398" t="s">
        <v>5902</v>
      </c>
      <c r="G1960" s="412">
        <v>260.98</v>
      </c>
    </row>
    <row r="1961" spans="1:7" ht="14.25">
      <c r="A1961" s="410" t="s">
        <v>5194</v>
      </c>
      <c r="B1961" s="411" t="s">
        <v>8220</v>
      </c>
      <c r="C1961" s="410" t="s">
        <v>14</v>
      </c>
      <c r="D1961" s="412">
        <f t="shared" si="30"/>
        <v>83.057903703703701</v>
      </c>
      <c r="E1961" s="398" t="s">
        <v>5902</v>
      </c>
      <c r="G1961" s="412">
        <v>78.099999999999994</v>
      </c>
    </row>
    <row r="1962" spans="1:7" ht="14.25">
      <c r="A1962" s="410" t="s">
        <v>5195</v>
      </c>
      <c r="B1962" s="411" t="s">
        <v>8221</v>
      </c>
      <c r="C1962" s="410" t="s">
        <v>14</v>
      </c>
      <c r="D1962" s="412">
        <f t="shared" si="30"/>
        <v>84.918996296296285</v>
      </c>
      <c r="E1962" s="398" t="s">
        <v>5902</v>
      </c>
      <c r="G1962" s="412">
        <v>79.849999999999994</v>
      </c>
    </row>
    <row r="1963" spans="1:7" ht="14.25">
      <c r="A1963" s="410" t="s">
        <v>5196</v>
      </c>
      <c r="B1963" s="411" t="s">
        <v>8222</v>
      </c>
      <c r="C1963" s="410" t="s">
        <v>14</v>
      </c>
      <c r="D1963" s="412">
        <f t="shared" si="30"/>
        <v>283.40717999999998</v>
      </c>
      <c r="E1963" s="398" t="s">
        <v>5902</v>
      </c>
      <c r="G1963" s="412">
        <v>266.49</v>
      </c>
    </row>
    <row r="1964" spans="1:7" ht="14.25">
      <c r="A1964" s="410" t="s">
        <v>5197</v>
      </c>
      <c r="B1964" s="411" t="s">
        <v>8223</v>
      </c>
      <c r="C1964" s="410" t="s">
        <v>14</v>
      </c>
      <c r="D1964" s="412">
        <f t="shared" si="30"/>
        <v>317.66191851851852</v>
      </c>
      <c r="E1964" s="398" t="s">
        <v>5902</v>
      </c>
      <c r="G1964" s="412">
        <v>298.7</v>
      </c>
    </row>
    <row r="1965" spans="1:7" ht="14.25">
      <c r="A1965" s="410" t="s">
        <v>5198</v>
      </c>
      <c r="B1965" s="411" t="s">
        <v>8224</v>
      </c>
      <c r="C1965" s="410" t="s">
        <v>14</v>
      </c>
      <c r="D1965" s="412">
        <f t="shared" si="30"/>
        <v>161.10680962962962</v>
      </c>
      <c r="E1965" s="398" t="s">
        <v>5902</v>
      </c>
      <c r="G1965" s="412">
        <v>151.49</v>
      </c>
    </row>
    <row r="1966" spans="1:7" ht="14.25">
      <c r="A1966" s="410" t="s">
        <v>5199</v>
      </c>
      <c r="B1966" s="411" t="s">
        <v>8225</v>
      </c>
      <c r="C1966" s="410" t="s">
        <v>14</v>
      </c>
      <c r="D1966" s="412">
        <f t="shared" si="30"/>
        <v>229.11645037037039</v>
      </c>
      <c r="E1966" s="398" t="s">
        <v>5902</v>
      </c>
      <c r="G1966" s="412">
        <v>215.44</v>
      </c>
    </row>
    <row r="1967" spans="1:7" ht="14.25">
      <c r="A1967" s="410" t="s">
        <v>5200</v>
      </c>
      <c r="B1967" s="411" t="s">
        <v>8226</v>
      </c>
      <c r="C1967" s="410" t="s">
        <v>14</v>
      </c>
      <c r="D1967" s="412">
        <f t="shared" si="30"/>
        <v>286.73587703703703</v>
      </c>
      <c r="E1967" s="398" t="s">
        <v>5902</v>
      </c>
      <c r="G1967" s="412">
        <v>269.62</v>
      </c>
    </row>
    <row r="1968" spans="1:7" ht="14.25">
      <c r="A1968" s="410" t="s">
        <v>5201</v>
      </c>
      <c r="B1968" s="411" t="s">
        <v>8227</v>
      </c>
      <c r="C1968" s="410" t="s">
        <v>14</v>
      </c>
      <c r="D1968" s="412">
        <f t="shared" si="30"/>
        <v>320.97998074074076</v>
      </c>
      <c r="E1968" s="398" t="s">
        <v>5902</v>
      </c>
      <c r="G1968" s="412">
        <v>301.82</v>
      </c>
    </row>
    <row r="1969" spans="1:7" ht="14.25">
      <c r="A1969" s="410" t="s">
        <v>5202</v>
      </c>
      <c r="B1969" s="411" t="s">
        <v>8228</v>
      </c>
      <c r="C1969" s="410" t="s">
        <v>14</v>
      </c>
      <c r="D1969" s="412">
        <f t="shared" si="30"/>
        <v>126.22461703703705</v>
      </c>
      <c r="E1969" s="398" t="s">
        <v>5902</v>
      </c>
      <c r="G1969" s="412">
        <v>118.69</v>
      </c>
    </row>
    <row r="1970" spans="1:7" ht="14.25">
      <c r="A1970" s="410" t="s">
        <v>5203</v>
      </c>
      <c r="B1970" s="411" t="s">
        <v>8229</v>
      </c>
      <c r="C1970" s="410" t="s">
        <v>14</v>
      </c>
      <c r="D1970" s="412">
        <f t="shared" si="30"/>
        <v>166.1158074074074</v>
      </c>
      <c r="E1970" s="398" t="s">
        <v>5902</v>
      </c>
      <c r="G1970" s="412">
        <v>156.19999999999999</v>
      </c>
    </row>
    <row r="1971" spans="1:7" ht="14.25">
      <c r="A1971" s="410" t="s">
        <v>5204</v>
      </c>
      <c r="B1971" s="411" t="s">
        <v>8230</v>
      </c>
      <c r="C1971" s="410" t="s">
        <v>14</v>
      </c>
      <c r="D1971" s="412">
        <f t="shared" si="30"/>
        <v>258.95774074074075</v>
      </c>
      <c r="E1971" s="398" t="s">
        <v>5902</v>
      </c>
      <c r="G1971" s="412">
        <v>243.5</v>
      </c>
    </row>
    <row r="1972" spans="1:7" ht="14.25">
      <c r="A1972" s="410" t="s">
        <v>5205</v>
      </c>
      <c r="B1972" s="411" t="s">
        <v>8231</v>
      </c>
      <c r="C1972" s="410" t="s">
        <v>14</v>
      </c>
      <c r="D1972" s="412">
        <f t="shared" si="30"/>
        <v>293.20184444444448</v>
      </c>
      <c r="E1972" s="398" t="s">
        <v>5902</v>
      </c>
      <c r="G1972" s="412">
        <v>275.7</v>
      </c>
    </row>
    <row r="1973" spans="1:7" ht="14.25">
      <c r="A1973" s="410" t="s">
        <v>5206</v>
      </c>
      <c r="B1973" s="411" t="s">
        <v>8232</v>
      </c>
      <c r="C1973" s="410" t="s">
        <v>14</v>
      </c>
      <c r="D1973" s="412">
        <f t="shared" si="30"/>
        <v>86.333426666666668</v>
      </c>
      <c r="E1973" s="398" t="s">
        <v>5902</v>
      </c>
      <c r="G1973" s="412">
        <v>81.180000000000007</v>
      </c>
    </row>
    <row r="1974" spans="1:7" ht="14.25">
      <c r="A1974" s="410" t="s">
        <v>5207</v>
      </c>
      <c r="B1974" s="411" t="s">
        <v>8233</v>
      </c>
      <c r="C1974" s="410" t="s">
        <v>14</v>
      </c>
      <c r="D1974" s="412">
        <f t="shared" si="30"/>
        <v>90.608622222222223</v>
      </c>
      <c r="E1974" s="398" t="s">
        <v>5902</v>
      </c>
      <c r="G1974" s="412">
        <v>85.2</v>
      </c>
    </row>
    <row r="1975" spans="1:7" ht="14.25">
      <c r="A1975" s="410" t="s">
        <v>5208</v>
      </c>
      <c r="B1975" s="411" t="s">
        <v>8234</v>
      </c>
      <c r="C1975" s="410" t="s">
        <v>14</v>
      </c>
      <c r="D1975" s="412">
        <f t="shared" si="30"/>
        <v>289.09680592592588</v>
      </c>
      <c r="E1975" s="398" t="s">
        <v>5902</v>
      </c>
      <c r="G1975" s="412">
        <v>271.83999999999997</v>
      </c>
    </row>
    <row r="1976" spans="1:7" ht="14.25">
      <c r="A1976" s="410" t="s">
        <v>5209</v>
      </c>
      <c r="B1976" s="411" t="s">
        <v>8235</v>
      </c>
      <c r="C1976" s="410" t="s">
        <v>14</v>
      </c>
      <c r="D1976" s="412">
        <f t="shared" si="30"/>
        <v>323.34090962962966</v>
      </c>
      <c r="E1976" s="398" t="s">
        <v>5902</v>
      </c>
      <c r="G1976" s="412">
        <v>304.04000000000002</v>
      </c>
    </row>
    <row r="1977" spans="1:7" ht="14.25">
      <c r="A1977" s="410" t="s">
        <v>5210</v>
      </c>
      <c r="B1977" s="411" t="s">
        <v>8236</v>
      </c>
      <c r="C1977" s="410" t="s">
        <v>14</v>
      </c>
      <c r="D1977" s="412">
        <f t="shared" si="30"/>
        <v>322.54329851851855</v>
      </c>
      <c r="E1977" s="398" t="s">
        <v>5902</v>
      </c>
      <c r="G1977" s="412">
        <v>303.29000000000002</v>
      </c>
    </row>
    <row r="1978" spans="1:7" ht="14.25">
      <c r="A1978" s="410" t="s">
        <v>5211</v>
      </c>
      <c r="B1978" s="411" t="s">
        <v>8237</v>
      </c>
      <c r="C1978" s="410" t="s">
        <v>14</v>
      </c>
      <c r="D1978" s="412">
        <f t="shared" si="30"/>
        <v>228.45709185185183</v>
      </c>
      <c r="E1978" s="398" t="s">
        <v>5902</v>
      </c>
      <c r="G1978" s="412">
        <v>214.82</v>
      </c>
    </row>
    <row r="1979" spans="1:7" ht="14.25">
      <c r="A1979" s="410" t="s">
        <v>5212</v>
      </c>
      <c r="B1979" s="411" t="s">
        <v>8238</v>
      </c>
      <c r="C1979" s="410" t="s">
        <v>14</v>
      </c>
      <c r="D1979" s="412">
        <f t="shared" si="30"/>
        <v>311.15341185185184</v>
      </c>
      <c r="E1979" s="398" t="s">
        <v>5902</v>
      </c>
      <c r="G1979" s="412">
        <v>292.58</v>
      </c>
    </row>
    <row r="1980" spans="1:7" ht="14.25">
      <c r="A1980" s="410" t="s">
        <v>5213</v>
      </c>
      <c r="B1980" s="411" t="s">
        <v>8239</v>
      </c>
      <c r="C1980" s="410" t="s">
        <v>14</v>
      </c>
      <c r="D1980" s="412">
        <f t="shared" si="30"/>
        <v>519.893557037037</v>
      </c>
      <c r="E1980" s="398" t="s">
        <v>5902</v>
      </c>
      <c r="G1980" s="412">
        <v>488.86</v>
      </c>
    </row>
    <row r="1981" spans="1:7" ht="14.25">
      <c r="A1981" s="410" t="s">
        <v>5214</v>
      </c>
      <c r="B1981" s="411" t="s">
        <v>8240</v>
      </c>
      <c r="C1981" s="410" t="s">
        <v>14</v>
      </c>
      <c r="D1981" s="412">
        <f t="shared" si="30"/>
        <v>278.54706962962962</v>
      </c>
      <c r="E1981" s="398" t="s">
        <v>5902</v>
      </c>
      <c r="G1981" s="412">
        <v>261.92</v>
      </c>
    </row>
    <row r="1982" spans="1:7" ht="14.25">
      <c r="A1982" s="410" t="s">
        <v>5215</v>
      </c>
      <c r="B1982" s="411" t="s">
        <v>8241</v>
      </c>
      <c r="C1982" s="410" t="s">
        <v>14</v>
      </c>
      <c r="D1982" s="412">
        <f t="shared" si="30"/>
        <v>123.65099185185186</v>
      </c>
      <c r="E1982" s="398" t="s">
        <v>5902</v>
      </c>
      <c r="G1982" s="412">
        <v>116.27</v>
      </c>
    </row>
    <row r="1983" spans="1:7" ht="14.25">
      <c r="A1983" s="410" t="s">
        <v>5216</v>
      </c>
      <c r="B1983" s="411" t="s">
        <v>8242</v>
      </c>
      <c r="C1983" s="410" t="s">
        <v>14</v>
      </c>
      <c r="D1983" s="412">
        <f t="shared" si="30"/>
        <v>173.27303777777777</v>
      </c>
      <c r="E1983" s="398" t="s">
        <v>5902</v>
      </c>
      <c r="G1983" s="412">
        <v>162.93</v>
      </c>
    </row>
    <row r="1984" spans="1:7" ht="14.25">
      <c r="A1984" s="410" t="s">
        <v>5217</v>
      </c>
      <c r="B1984" s="411" t="s">
        <v>8243</v>
      </c>
      <c r="C1984" s="410" t="s">
        <v>14</v>
      </c>
      <c r="D1984" s="412">
        <f t="shared" si="30"/>
        <v>382.01318296296296</v>
      </c>
      <c r="E1984" s="398" t="s">
        <v>5902</v>
      </c>
      <c r="G1984" s="412">
        <v>359.21</v>
      </c>
    </row>
    <row r="1985" spans="1:7" ht="14.25">
      <c r="A1985" s="410" t="s">
        <v>5218</v>
      </c>
      <c r="B1985" s="411" t="s">
        <v>8244</v>
      </c>
      <c r="C1985" s="410" t="s">
        <v>14</v>
      </c>
      <c r="D1985" s="412">
        <f t="shared" si="30"/>
        <v>437.67580370370371</v>
      </c>
      <c r="E1985" s="398" t="s">
        <v>5902</v>
      </c>
      <c r="G1985" s="412">
        <v>411.55</v>
      </c>
    </row>
    <row r="1986" spans="1:7" ht="14.25">
      <c r="A1986" s="410" t="s">
        <v>5219</v>
      </c>
      <c r="B1986" s="411" t="s">
        <v>8245</v>
      </c>
      <c r="C1986" s="410" t="s">
        <v>14</v>
      </c>
      <c r="D1986" s="412">
        <f t="shared" si="30"/>
        <v>526.86999555555553</v>
      </c>
      <c r="E1986" s="398" t="s">
        <v>5902</v>
      </c>
      <c r="G1986" s="412">
        <v>495.42</v>
      </c>
    </row>
    <row r="1987" spans="1:7" ht="14.25">
      <c r="A1987" s="410" t="s">
        <v>5220</v>
      </c>
      <c r="B1987" s="411" t="s">
        <v>8246</v>
      </c>
      <c r="C1987" s="410" t="s">
        <v>14</v>
      </c>
      <c r="D1987" s="412">
        <f t="shared" si="30"/>
        <v>1541.7184688888888</v>
      </c>
      <c r="E1987" s="398" t="s">
        <v>5902</v>
      </c>
      <c r="G1987" s="412">
        <v>1449.69</v>
      </c>
    </row>
    <row r="1988" spans="1:7" ht="14.25">
      <c r="A1988" s="410" t="s">
        <v>5221</v>
      </c>
      <c r="B1988" s="411" t="s">
        <v>8247</v>
      </c>
      <c r="C1988" s="410" t="s">
        <v>14</v>
      </c>
      <c r="D1988" s="412">
        <f t="shared" si="30"/>
        <v>1681.9704066666666</v>
      </c>
      <c r="E1988" s="398" t="s">
        <v>5902</v>
      </c>
      <c r="G1988" s="412">
        <v>1581.57</v>
      </c>
    </row>
    <row r="1989" spans="1:7" ht="14.25">
      <c r="A1989" s="410" t="s">
        <v>5222</v>
      </c>
      <c r="B1989" s="411" t="s">
        <v>8248</v>
      </c>
      <c r="C1989" s="410" t="s">
        <v>14</v>
      </c>
      <c r="D1989" s="412">
        <f t="shared" si="30"/>
        <v>716.01017703703701</v>
      </c>
      <c r="E1989" s="398" t="s">
        <v>5902</v>
      </c>
      <c r="G1989" s="412">
        <v>673.27</v>
      </c>
    </row>
    <row r="1990" spans="1:7" ht="14.25">
      <c r="A1990" s="410" t="s">
        <v>5223</v>
      </c>
      <c r="B1990" s="411" t="s">
        <v>8249</v>
      </c>
      <c r="C1990" s="410" t="s">
        <v>14</v>
      </c>
      <c r="D1990" s="412">
        <f t="shared" si="30"/>
        <v>1019.9212799999999</v>
      </c>
      <c r="E1990" s="398" t="s">
        <v>5902</v>
      </c>
      <c r="G1990" s="412">
        <v>959.04</v>
      </c>
    </row>
    <row r="1991" spans="1:7" ht="14.25">
      <c r="A1991" s="410" t="s">
        <v>5224</v>
      </c>
      <c r="B1991" s="411" t="s">
        <v>8250</v>
      </c>
      <c r="C1991" s="410" t="s">
        <v>14</v>
      </c>
      <c r="D1991" s="412">
        <f t="shared" si="30"/>
        <v>2480.7619822222218</v>
      </c>
      <c r="E1991" s="398" t="s">
        <v>5902</v>
      </c>
      <c r="G1991" s="412">
        <v>2332.6799999999998</v>
      </c>
    </row>
    <row r="1992" spans="1:7" ht="14.25">
      <c r="A1992" s="410" t="s">
        <v>5225</v>
      </c>
      <c r="B1992" s="411" t="s">
        <v>8251</v>
      </c>
      <c r="C1992" s="410" t="s">
        <v>14</v>
      </c>
      <c r="D1992" s="412">
        <f t="shared" si="30"/>
        <v>2621.0032851851856</v>
      </c>
      <c r="E1992" s="398" t="s">
        <v>5902</v>
      </c>
      <c r="G1992" s="412">
        <v>2464.5500000000002</v>
      </c>
    </row>
    <row r="1993" spans="1:7" ht="14.25">
      <c r="A1993" s="410" t="s">
        <v>5226</v>
      </c>
      <c r="B1993" s="411" t="s">
        <v>8252</v>
      </c>
      <c r="C1993" s="410" t="s">
        <v>14</v>
      </c>
      <c r="D1993" s="412">
        <f t="shared" si="30"/>
        <v>345.64211629629631</v>
      </c>
      <c r="E1993" s="398" t="s">
        <v>5902</v>
      </c>
      <c r="G1993" s="412">
        <v>325.01</v>
      </c>
    </row>
    <row r="1994" spans="1:7" ht="14.25">
      <c r="A1994" s="410" t="s">
        <v>5227</v>
      </c>
      <c r="B1994" s="411" t="s">
        <v>8253</v>
      </c>
      <c r="C1994" s="410" t="s">
        <v>14</v>
      </c>
      <c r="D1994" s="412">
        <f t="shared" si="30"/>
        <v>242.50568222222219</v>
      </c>
      <c r="E1994" s="398" t="s">
        <v>5902</v>
      </c>
      <c r="G1994" s="412">
        <v>228.03</v>
      </c>
    </row>
    <row r="1995" spans="1:7" ht="14.25">
      <c r="A1995" s="410" t="s">
        <v>5228</v>
      </c>
      <c r="B1995" s="411" t="s">
        <v>8254</v>
      </c>
      <c r="C1995" s="410" t="s">
        <v>14</v>
      </c>
      <c r="D1995" s="412">
        <f t="shared" si="30"/>
        <v>311.41928222222219</v>
      </c>
      <c r="E1995" s="398" t="s">
        <v>5902</v>
      </c>
      <c r="G1995" s="412">
        <v>292.83</v>
      </c>
    </row>
    <row r="1996" spans="1:7" ht="14.25">
      <c r="A1996" s="410" t="s">
        <v>8255</v>
      </c>
      <c r="B1996" s="411" t="s">
        <v>8256</v>
      </c>
      <c r="C1996" s="410" t="s">
        <v>14</v>
      </c>
      <c r="D1996" s="412">
        <f t="shared" ref="D1996:D2059" si="31">((G1996*100)/135)*1.4357</f>
        <v>520.15942740740741</v>
      </c>
      <c r="E1996" s="398" t="s">
        <v>5902</v>
      </c>
      <c r="G1996" s="412">
        <v>489.11</v>
      </c>
    </row>
    <row r="1997" spans="1:7" ht="14.25">
      <c r="A1997" s="410" t="s">
        <v>5229</v>
      </c>
      <c r="B1997" s="411" t="s">
        <v>8257</v>
      </c>
      <c r="C1997" s="410" t="s">
        <v>14</v>
      </c>
      <c r="D1997" s="412">
        <f t="shared" si="31"/>
        <v>24.247377777777778</v>
      </c>
      <c r="E1997" s="398" t="s">
        <v>5902</v>
      </c>
      <c r="G1997" s="412">
        <v>22.8</v>
      </c>
    </row>
    <row r="1998" spans="1:7" ht="14.25">
      <c r="A1998" s="410" t="s">
        <v>5230</v>
      </c>
      <c r="B1998" s="411" t="s">
        <v>8258</v>
      </c>
      <c r="C1998" s="410" t="s">
        <v>14</v>
      </c>
      <c r="D1998" s="412">
        <f t="shared" si="31"/>
        <v>1.14856</v>
      </c>
      <c r="E1998" s="398" t="s">
        <v>5902</v>
      </c>
      <c r="G1998" s="412">
        <v>1.08</v>
      </c>
    </row>
    <row r="1999" spans="1:7" ht="14.25">
      <c r="A1999" s="410" t="s">
        <v>5231</v>
      </c>
      <c r="B1999" s="411" t="s">
        <v>8259</v>
      </c>
      <c r="C1999" s="410" t="s">
        <v>14</v>
      </c>
      <c r="D1999" s="412">
        <f t="shared" si="31"/>
        <v>2.1801370370370368</v>
      </c>
      <c r="E1999" s="398" t="s">
        <v>5902</v>
      </c>
      <c r="G1999" s="412">
        <v>2.0499999999999998</v>
      </c>
    </row>
    <row r="2000" spans="1:7" ht="14.25">
      <c r="A2000" s="410" t="s">
        <v>5232</v>
      </c>
      <c r="B2000" s="411" t="s">
        <v>8260</v>
      </c>
      <c r="C2000" s="410" t="s">
        <v>14</v>
      </c>
      <c r="D2000" s="412">
        <f t="shared" si="31"/>
        <v>25.831965185185187</v>
      </c>
      <c r="E2000" s="398" t="s">
        <v>5902</v>
      </c>
      <c r="G2000" s="412">
        <v>24.29</v>
      </c>
    </row>
    <row r="2001" spans="1:7" ht="14.25">
      <c r="A2001" s="410" t="s">
        <v>5233</v>
      </c>
      <c r="B2001" s="411" t="s">
        <v>8261</v>
      </c>
      <c r="C2001" s="410" t="s">
        <v>14</v>
      </c>
      <c r="D2001" s="412">
        <f t="shared" si="31"/>
        <v>24.258012592592593</v>
      </c>
      <c r="E2001" s="398" t="s">
        <v>5902</v>
      </c>
      <c r="G2001" s="412">
        <v>22.81</v>
      </c>
    </row>
    <row r="2002" spans="1:7" ht="14.25">
      <c r="A2002" s="410" t="s">
        <v>5234</v>
      </c>
      <c r="B2002" s="411" t="s">
        <v>8262</v>
      </c>
      <c r="C2002" s="410" t="s">
        <v>14</v>
      </c>
      <c r="D2002" s="412">
        <f t="shared" si="31"/>
        <v>1.1698296296296298</v>
      </c>
      <c r="E2002" s="398" t="s">
        <v>5902</v>
      </c>
      <c r="G2002" s="412">
        <v>1.1000000000000001</v>
      </c>
    </row>
    <row r="2003" spans="1:7" ht="14.25">
      <c r="A2003" s="410" t="s">
        <v>5235</v>
      </c>
      <c r="B2003" s="411" t="s">
        <v>8263</v>
      </c>
      <c r="C2003" s="410" t="s">
        <v>14</v>
      </c>
      <c r="D2003" s="412">
        <f t="shared" si="31"/>
        <v>2.5098162962962962</v>
      </c>
      <c r="E2003" s="398" t="s">
        <v>5902</v>
      </c>
      <c r="G2003" s="412">
        <v>2.36</v>
      </c>
    </row>
    <row r="2004" spans="1:7" ht="14.25">
      <c r="A2004" s="410" t="s">
        <v>5236</v>
      </c>
      <c r="B2004" s="411" t="s">
        <v>8264</v>
      </c>
      <c r="C2004" s="410" t="s">
        <v>14</v>
      </c>
      <c r="D2004" s="412">
        <f t="shared" si="31"/>
        <v>26.161644444444441</v>
      </c>
      <c r="E2004" s="398" t="s">
        <v>5902</v>
      </c>
      <c r="G2004" s="412">
        <v>24.6</v>
      </c>
    </row>
    <row r="2005" spans="1:7" ht="14.25">
      <c r="A2005" s="410" t="s">
        <v>5237</v>
      </c>
      <c r="B2005" s="411" t="s">
        <v>8265</v>
      </c>
      <c r="C2005" s="410" t="s">
        <v>14</v>
      </c>
      <c r="D2005" s="412">
        <f t="shared" si="31"/>
        <v>176.76125703703704</v>
      </c>
      <c r="E2005" s="398" t="s">
        <v>5902</v>
      </c>
      <c r="G2005" s="412">
        <v>166.21</v>
      </c>
    </row>
    <row r="2006" spans="1:7" ht="14.25">
      <c r="A2006" s="410" t="s">
        <v>5238</v>
      </c>
      <c r="B2006" s="411" t="s">
        <v>8266</v>
      </c>
      <c r="C2006" s="410" t="s">
        <v>14</v>
      </c>
      <c r="D2006" s="412">
        <f t="shared" si="31"/>
        <v>261.12724296296295</v>
      </c>
      <c r="E2006" s="398" t="s">
        <v>5902</v>
      </c>
      <c r="G2006" s="412">
        <v>245.54</v>
      </c>
    </row>
    <row r="2007" spans="1:7" ht="14.25">
      <c r="A2007" s="410" t="s">
        <v>5239</v>
      </c>
      <c r="B2007" s="411" t="s">
        <v>8267</v>
      </c>
      <c r="C2007" s="410" t="s">
        <v>14</v>
      </c>
      <c r="D2007" s="412">
        <f t="shared" si="31"/>
        <v>323.87265037037042</v>
      </c>
      <c r="E2007" s="398" t="s">
        <v>5902</v>
      </c>
      <c r="G2007" s="412">
        <v>304.54000000000002</v>
      </c>
    </row>
    <row r="2008" spans="1:7" ht="14.25">
      <c r="A2008" s="410" t="s">
        <v>5240</v>
      </c>
      <c r="B2008" s="411" t="s">
        <v>8268</v>
      </c>
      <c r="C2008" s="410" t="s">
        <v>14</v>
      </c>
      <c r="D2008" s="412">
        <f t="shared" si="31"/>
        <v>358.11675407407409</v>
      </c>
      <c r="E2008" s="398" t="s">
        <v>5902</v>
      </c>
      <c r="G2008" s="412">
        <v>336.74</v>
      </c>
    </row>
    <row r="2009" spans="1:7" ht="14.25">
      <c r="A2009" s="410" t="s">
        <v>5241</v>
      </c>
      <c r="B2009" s="411" t="s">
        <v>8269</v>
      </c>
      <c r="C2009" s="410" t="s">
        <v>14</v>
      </c>
      <c r="D2009" s="412">
        <f t="shared" si="31"/>
        <v>455.47848370370366</v>
      </c>
      <c r="E2009" s="398" t="s">
        <v>5902</v>
      </c>
      <c r="G2009" s="412">
        <v>428.29</v>
      </c>
    </row>
    <row r="2010" spans="1:7" ht="14.25">
      <c r="A2010" s="410" t="s">
        <v>5242</v>
      </c>
      <c r="B2010" s="411" t="s">
        <v>8270</v>
      </c>
      <c r="C2010" s="410" t="s">
        <v>14</v>
      </c>
      <c r="D2010" s="412">
        <f t="shared" si="31"/>
        <v>771.76851111111102</v>
      </c>
      <c r="E2010" s="398" t="s">
        <v>5902</v>
      </c>
      <c r="G2010" s="412">
        <v>725.7</v>
      </c>
    </row>
    <row r="2011" spans="1:7" ht="14.25">
      <c r="A2011" s="410" t="s">
        <v>5243</v>
      </c>
      <c r="B2011" s="411" t="s">
        <v>8271</v>
      </c>
      <c r="C2011" s="410" t="s">
        <v>14</v>
      </c>
      <c r="D2011" s="412">
        <f t="shared" si="31"/>
        <v>872.93750444444447</v>
      </c>
      <c r="E2011" s="398" t="s">
        <v>5902</v>
      </c>
      <c r="G2011" s="412">
        <v>820.83</v>
      </c>
    </row>
    <row r="2012" spans="1:7" ht="14.25">
      <c r="A2012" s="410" t="s">
        <v>5244</v>
      </c>
      <c r="B2012" s="411" t="s">
        <v>8272</v>
      </c>
      <c r="C2012" s="410" t="s">
        <v>14</v>
      </c>
      <c r="D2012" s="412">
        <f t="shared" si="31"/>
        <v>907.18160814814814</v>
      </c>
      <c r="E2012" s="398" t="s">
        <v>5902</v>
      </c>
      <c r="G2012" s="412">
        <v>853.03</v>
      </c>
    </row>
    <row r="2013" spans="1:7" ht="14.25">
      <c r="A2013" s="410" t="s">
        <v>5245</v>
      </c>
      <c r="B2013" s="411" t="s">
        <v>8273</v>
      </c>
      <c r="C2013" s="410" t="s">
        <v>14</v>
      </c>
      <c r="D2013" s="412">
        <f t="shared" si="31"/>
        <v>227.88281185185187</v>
      </c>
      <c r="E2013" s="398" t="s">
        <v>5902</v>
      </c>
      <c r="G2013" s="412">
        <v>214.28</v>
      </c>
    </row>
    <row r="2014" spans="1:7" ht="14.25">
      <c r="A2014" s="410" t="s">
        <v>5246</v>
      </c>
      <c r="B2014" s="411" t="s">
        <v>8274</v>
      </c>
      <c r="C2014" s="410" t="s">
        <v>14</v>
      </c>
      <c r="D2014" s="412">
        <f t="shared" si="31"/>
        <v>354.78805703703705</v>
      </c>
      <c r="E2014" s="398" t="s">
        <v>5902</v>
      </c>
      <c r="G2014" s="412">
        <v>333.61</v>
      </c>
    </row>
    <row r="2015" spans="1:7" ht="14.25">
      <c r="A2015" s="410" t="s">
        <v>5247</v>
      </c>
      <c r="B2015" s="411" t="s">
        <v>8275</v>
      </c>
      <c r="C2015" s="410" t="s">
        <v>14</v>
      </c>
      <c r="D2015" s="412">
        <f t="shared" si="31"/>
        <v>450.83106962962967</v>
      </c>
      <c r="E2015" s="398" t="s">
        <v>5902</v>
      </c>
      <c r="G2015" s="412">
        <v>423.92</v>
      </c>
    </row>
    <row r="2016" spans="1:7" ht="14.25">
      <c r="A2016" s="410" t="s">
        <v>5248</v>
      </c>
      <c r="B2016" s="411" t="s">
        <v>8276</v>
      </c>
      <c r="C2016" s="410" t="s">
        <v>14</v>
      </c>
      <c r="D2016" s="412">
        <f t="shared" si="31"/>
        <v>485.07517333333334</v>
      </c>
      <c r="E2016" s="398" t="s">
        <v>5902</v>
      </c>
      <c r="G2016" s="412">
        <v>456.12</v>
      </c>
    </row>
    <row r="2017" spans="1:7" ht="14.25">
      <c r="A2017" s="410" t="s">
        <v>5249</v>
      </c>
      <c r="B2017" s="411" t="s">
        <v>8277</v>
      </c>
      <c r="C2017" s="410" t="s">
        <v>14</v>
      </c>
      <c r="D2017" s="412">
        <f t="shared" si="31"/>
        <v>214.97214666666665</v>
      </c>
      <c r="E2017" s="398" t="s">
        <v>5902</v>
      </c>
      <c r="G2017" s="412">
        <v>202.14</v>
      </c>
    </row>
    <row r="2018" spans="1:7" ht="14.25">
      <c r="A2018" s="410" t="s">
        <v>5250</v>
      </c>
      <c r="B2018" s="411" t="s">
        <v>8278</v>
      </c>
      <c r="C2018" s="410" t="s">
        <v>14</v>
      </c>
      <c r="D2018" s="412">
        <f t="shared" si="31"/>
        <v>331.11495925925925</v>
      </c>
      <c r="E2018" s="398" t="s">
        <v>5902</v>
      </c>
      <c r="G2018" s="412">
        <v>311.35000000000002</v>
      </c>
    </row>
    <row r="2019" spans="1:7" ht="14.25">
      <c r="A2019" s="410" t="s">
        <v>5251</v>
      </c>
      <c r="B2019" s="411" t="s">
        <v>8279</v>
      </c>
      <c r="C2019" s="410" t="s">
        <v>14</v>
      </c>
      <c r="D2019" s="412">
        <f t="shared" si="31"/>
        <v>406.51579629629629</v>
      </c>
      <c r="E2019" s="398" t="s">
        <v>5902</v>
      </c>
      <c r="G2019" s="412">
        <v>382.25</v>
      </c>
    </row>
    <row r="2020" spans="1:7" ht="14.25">
      <c r="A2020" s="410" t="s">
        <v>5252</v>
      </c>
      <c r="B2020" s="411" t="s">
        <v>8280</v>
      </c>
      <c r="C2020" s="410" t="s">
        <v>14</v>
      </c>
      <c r="D2020" s="412">
        <f t="shared" si="31"/>
        <v>440.75990000000002</v>
      </c>
      <c r="E2020" s="398" t="s">
        <v>5902</v>
      </c>
      <c r="G2020" s="412">
        <v>414.45</v>
      </c>
    </row>
    <row r="2021" spans="1:7" ht="14.25">
      <c r="A2021" s="410" t="s">
        <v>5253</v>
      </c>
      <c r="B2021" s="411" t="s">
        <v>8281</v>
      </c>
      <c r="C2021" s="410" t="s">
        <v>14</v>
      </c>
      <c r="D2021" s="412">
        <f t="shared" si="31"/>
        <v>463.15682000000004</v>
      </c>
      <c r="E2021" s="398" t="s">
        <v>5902</v>
      </c>
      <c r="G2021" s="412">
        <v>435.51</v>
      </c>
    </row>
    <row r="2022" spans="1:7" ht="14.25">
      <c r="A2022" s="410" t="s">
        <v>5254</v>
      </c>
      <c r="B2022" s="411" t="s">
        <v>8282</v>
      </c>
      <c r="C2022" s="410" t="s">
        <v>14</v>
      </c>
      <c r="D2022" s="412">
        <f t="shared" si="31"/>
        <v>617.32973037037038</v>
      </c>
      <c r="E2022" s="398" t="s">
        <v>5902</v>
      </c>
      <c r="G2022" s="412">
        <v>580.48</v>
      </c>
    </row>
    <row r="2023" spans="1:7" ht="14.25">
      <c r="A2023" s="410" t="s">
        <v>5255</v>
      </c>
      <c r="B2023" s="411" t="s">
        <v>8283</v>
      </c>
      <c r="C2023" s="410" t="s">
        <v>14</v>
      </c>
      <c r="D2023" s="412">
        <f t="shared" si="31"/>
        <v>764.59001111111104</v>
      </c>
      <c r="E2023" s="398" t="s">
        <v>5902</v>
      </c>
      <c r="G2023" s="412">
        <v>718.95</v>
      </c>
    </row>
    <row r="2024" spans="1:7" ht="14.25">
      <c r="A2024" s="410" t="s">
        <v>5256</v>
      </c>
      <c r="B2024" s="411" t="s">
        <v>8284</v>
      </c>
      <c r="C2024" s="410" t="s">
        <v>14</v>
      </c>
      <c r="D2024" s="412">
        <f t="shared" si="31"/>
        <v>872.90559999999994</v>
      </c>
      <c r="E2024" s="398" t="s">
        <v>5902</v>
      </c>
      <c r="G2024" s="412">
        <v>820.8</v>
      </c>
    </row>
    <row r="2025" spans="1:7" ht="14.25">
      <c r="A2025" s="410" t="s">
        <v>5257</v>
      </c>
      <c r="B2025" s="411" t="s">
        <v>8285</v>
      </c>
      <c r="C2025" s="410" t="s">
        <v>14</v>
      </c>
      <c r="D2025" s="412">
        <f t="shared" si="31"/>
        <v>25.066258518518516</v>
      </c>
      <c r="E2025" s="398" t="s">
        <v>5902</v>
      </c>
      <c r="G2025" s="412">
        <v>23.57</v>
      </c>
    </row>
    <row r="2026" spans="1:7" ht="14.25">
      <c r="A2026" s="410" t="s">
        <v>5258</v>
      </c>
      <c r="B2026" s="411" t="s">
        <v>8286</v>
      </c>
      <c r="C2026" s="410" t="s">
        <v>14</v>
      </c>
      <c r="D2026" s="412">
        <f t="shared" si="31"/>
        <v>3.0521918518518514</v>
      </c>
      <c r="E2026" s="398" t="s">
        <v>5902</v>
      </c>
      <c r="G2026" s="412">
        <v>2.87</v>
      </c>
    </row>
    <row r="2027" spans="1:7" ht="14.25">
      <c r="A2027" s="410" t="s">
        <v>5259</v>
      </c>
      <c r="B2027" s="411" t="s">
        <v>8287</v>
      </c>
      <c r="C2027" s="410" t="s">
        <v>14</v>
      </c>
      <c r="D2027" s="412">
        <f t="shared" si="31"/>
        <v>6.5404111111111103</v>
      </c>
      <c r="E2027" s="398" t="s">
        <v>5902</v>
      </c>
      <c r="G2027" s="412">
        <v>6.15</v>
      </c>
    </row>
    <row r="2028" spans="1:7" ht="14.25">
      <c r="A2028" s="410" t="s">
        <v>5260</v>
      </c>
      <c r="B2028" s="411" t="s">
        <v>8288</v>
      </c>
      <c r="C2028" s="410" t="s">
        <v>14</v>
      </c>
      <c r="D2028" s="412">
        <f t="shared" si="31"/>
        <v>30.202874074074074</v>
      </c>
      <c r="E2028" s="398" t="s">
        <v>5902</v>
      </c>
      <c r="G2028" s="412">
        <v>28.4</v>
      </c>
    </row>
    <row r="2029" spans="1:7" ht="14.25">
      <c r="A2029" s="410" t="s">
        <v>5261</v>
      </c>
      <c r="B2029" s="411" t="s">
        <v>8289</v>
      </c>
      <c r="C2029" s="410" t="s">
        <v>14</v>
      </c>
      <c r="D2029" s="412">
        <f t="shared" si="31"/>
        <v>23.651828148148148</v>
      </c>
      <c r="E2029" s="398" t="s">
        <v>5902</v>
      </c>
      <c r="G2029" s="412">
        <v>22.24</v>
      </c>
    </row>
    <row r="2030" spans="1:7" ht="14.25">
      <c r="A2030" s="410" t="s">
        <v>5262</v>
      </c>
      <c r="B2030" s="411" t="s">
        <v>8290</v>
      </c>
      <c r="C2030" s="410" t="s">
        <v>14</v>
      </c>
      <c r="D2030" s="412">
        <f t="shared" si="31"/>
        <v>1.6803007407407407</v>
      </c>
      <c r="E2030" s="398" t="s">
        <v>5902</v>
      </c>
      <c r="G2030" s="412">
        <v>1.58</v>
      </c>
    </row>
    <row r="2031" spans="1:7" ht="14.25">
      <c r="A2031" s="410" t="s">
        <v>5263</v>
      </c>
      <c r="B2031" s="411" t="s">
        <v>8291</v>
      </c>
      <c r="C2031" s="410" t="s">
        <v>14</v>
      </c>
      <c r="D2031" s="412">
        <f t="shared" si="31"/>
        <v>3.9348814814814816</v>
      </c>
      <c r="E2031" s="398" t="s">
        <v>5902</v>
      </c>
      <c r="G2031" s="412">
        <v>3.7</v>
      </c>
    </row>
    <row r="2032" spans="1:7" ht="14.25">
      <c r="A2032" s="410" t="s">
        <v>5264</v>
      </c>
      <c r="B2032" s="411" t="s">
        <v>8292</v>
      </c>
      <c r="C2032" s="410" t="s">
        <v>14</v>
      </c>
      <c r="D2032" s="412">
        <f t="shared" si="31"/>
        <v>27.586709629629631</v>
      </c>
      <c r="E2032" s="398" t="s">
        <v>5902</v>
      </c>
      <c r="G2032" s="412">
        <v>25.94</v>
      </c>
    </row>
    <row r="2033" spans="1:7" ht="14.25">
      <c r="A2033" s="410" t="s">
        <v>5265</v>
      </c>
      <c r="B2033" s="411" t="s">
        <v>8293</v>
      </c>
      <c r="C2033" s="410" t="s">
        <v>14</v>
      </c>
      <c r="D2033" s="412">
        <f t="shared" si="31"/>
        <v>52.514715555555554</v>
      </c>
      <c r="E2033" s="398" t="s">
        <v>5902</v>
      </c>
      <c r="G2033" s="412">
        <v>49.38</v>
      </c>
    </row>
    <row r="2034" spans="1:7" ht="14.25">
      <c r="A2034" s="410" t="s">
        <v>5266</v>
      </c>
      <c r="B2034" s="411" t="s">
        <v>8294</v>
      </c>
      <c r="C2034" s="410" t="s">
        <v>14</v>
      </c>
      <c r="D2034" s="412">
        <f t="shared" si="31"/>
        <v>55.726429629629628</v>
      </c>
      <c r="E2034" s="398" t="s">
        <v>5902</v>
      </c>
      <c r="G2034" s="412">
        <v>52.4</v>
      </c>
    </row>
    <row r="2035" spans="1:7" ht="14.25">
      <c r="A2035" s="410" t="s">
        <v>5267</v>
      </c>
      <c r="B2035" s="411" t="s">
        <v>8295</v>
      </c>
      <c r="C2035" s="410" t="s">
        <v>14</v>
      </c>
      <c r="D2035" s="412">
        <f t="shared" si="31"/>
        <v>62.277475555555554</v>
      </c>
      <c r="E2035" s="398" t="s">
        <v>5902</v>
      </c>
      <c r="G2035" s="412">
        <v>58.56</v>
      </c>
    </row>
    <row r="2036" spans="1:7" ht="14.25">
      <c r="A2036" s="410" t="s">
        <v>5268</v>
      </c>
      <c r="B2036" s="411" t="s">
        <v>8296</v>
      </c>
      <c r="C2036" s="410" t="s">
        <v>14</v>
      </c>
      <c r="D2036" s="412">
        <f t="shared" si="31"/>
        <v>85.92930370370371</v>
      </c>
      <c r="E2036" s="398" t="s">
        <v>5902</v>
      </c>
      <c r="G2036" s="412">
        <v>80.8</v>
      </c>
    </row>
    <row r="2037" spans="1:7" ht="14.25">
      <c r="A2037" s="410" t="s">
        <v>5269</v>
      </c>
      <c r="B2037" s="411" t="s">
        <v>8297</v>
      </c>
      <c r="C2037" s="410" t="s">
        <v>14</v>
      </c>
      <c r="D2037" s="412">
        <f t="shared" si="31"/>
        <v>170.77385629629632</v>
      </c>
      <c r="E2037" s="398" t="s">
        <v>5902</v>
      </c>
      <c r="G2037" s="412">
        <v>160.58000000000001</v>
      </c>
    </row>
    <row r="2038" spans="1:7" ht="14.25">
      <c r="A2038" s="410" t="s">
        <v>5270</v>
      </c>
      <c r="B2038" s="411" t="s">
        <v>8298</v>
      </c>
      <c r="C2038" s="410" t="s">
        <v>14</v>
      </c>
      <c r="D2038" s="412">
        <f t="shared" si="31"/>
        <v>25.831965185185187</v>
      </c>
      <c r="E2038" s="398" t="s">
        <v>5902</v>
      </c>
      <c r="G2038" s="412">
        <v>24.29</v>
      </c>
    </row>
    <row r="2039" spans="1:7" ht="14.25">
      <c r="A2039" s="410" t="s">
        <v>5271</v>
      </c>
      <c r="B2039" s="411" t="s">
        <v>8299</v>
      </c>
      <c r="C2039" s="410" t="s">
        <v>14</v>
      </c>
      <c r="D2039" s="412">
        <f t="shared" si="31"/>
        <v>214.28088370370369</v>
      </c>
      <c r="E2039" s="398" t="s">
        <v>5902</v>
      </c>
      <c r="G2039" s="412">
        <v>201.49</v>
      </c>
    </row>
    <row r="2040" spans="1:7" ht="14.25">
      <c r="A2040" s="410" t="s">
        <v>5272</v>
      </c>
      <c r="B2040" s="411" t="s">
        <v>8300</v>
      </c>
      <c r="C2040" s="410" t="s">
        <v>14</v>
      </c>
      <c r="D2040" s="412">
        <f t="shared" si="31"/>
        <v>372.48438888888887</v>
      </c>
      <c r="E2040" s="398" t="s">
        <v>5902</v>
      </c>
      <c r="G2040" s="412">
        <v>350.25</v>
      </c>
    </row>
    <row r="2041" spans="1:7" ht="14.25">
      <c r="A2041" s="410" t="s">
        <v>5273</v>
      </c>
      <c r="B2041" s="411" t="s">
        <v>8301</v>
      </c>
      <c r="C2041" s="410" t="s">
        <v>14</v>
      </c>
      <c r="D2041" s="412">
        <f t="shared" si="31"/>
        <v>110.34683851851852</v>
      </c>
      <c r="E2041" s="398" t="s">
        <v>5902</v>
      </c>
      <c r="G2041" s="412">
        <v>103.76</v>
      </c>
    </row>
    <row r="2042" spans="1:7" ht="14.25">
      <c r="A2042" s="410" t="s">
        <v>5274</v>
      </c>
      <c r="B2042" s="411" t="s">
        <v>8302</v>
      </c>
      <c r="C2042" s="410" t="s">
        <v>14</v>
      </c>
      <c r="D2042" s="412">
        <f t="shared" si="31"/>
        <v>4.1688474074074078</v>
      </c>
      <c r="E2042" s="398" t="s">
        <v>5902</v>
      </c>
      <c r="G2042" s="412">
        <v>3.92</v>
      </c>
    </row>
    <row r="2043" spans="1:7" ht="14.25">
      <c r="A2043" s="410" t="s">
        <v>5275</v>
      </c>
      <c r="B2043" s="411" t="s">
        <v>8303</v>
      </c>
      <c r="C2043" s="410" t="s">
        <v>14</v>
      </c>
      <c r="D2043" s="412">
        <f t="shared" si="31"/>
        <v>90.47036962962963</v>
      </c>
      <c r="E2043" s="398" t="s">
        <v>5902</v>
      </c>
      <c r="G2043" s="412">
        <v>85.07</v>
      </c>
    </row>
    <row r="2044" spans="1:7" ht="14.25">
      <c r="A2044" s="410" t="s">
        <v>5276</v>
      </c>
      <c r="B2044" s="411" t="s">
        <v>8304</v>
      </c>
      <c r="C2044" s="410" t="s">
        <v>14</v>
      </c>
      <c r="D2044" s="412">
        <f t="shared" si="31"/>
        <v>198.7859585185185</v>
      </c>
      <c r="E2044" s="398" t="s">
        <v>5902</v>
      </c>
      <c r="G2044" s="412">
        <v>186.92</v>
      </c>
    </row>
    <row r="2045" spans="1:7" ht="14.25">
      <c r="A2045" s="410" t="s">
        <v>5277</v>
      </c>
      <c r="B2045" s="411" t="s">
        <v>8305</v>
      </c>
      <c r="C2045" s="410" t="s">
        <v>14</v>
      </c>
      <c r="D2045" s="412">
        <f t="shared" si="31"/>
        <v>203.34829407407406</v>
      </c>
      <c r="E2045" s="398" t="s">
        <v>5902</v>
      </c>
      <c r="G2045" s="412">
        <v>191.21</v>
      </c>
    </row>
    <row r="2046" spans="1:7" ht="14.25">
      <c r="A2046" s="410" t="s">
        <v>5278</v>
      </c>
      <c r="B2046" s="411" t="s">
        <v>8306</v>
      </c>
      <c r="C2046" s="410" t="s">
        <v>14</v>
      </c>
      <c r="D2046" s="412">
        <f t="shared" si="31"/>
        <v>41.507682222222222</v>
      </c>
      <c r="E2046" s="398" t="s">
        <v>5902</v>
      </c>
      <c r="G2046" s="412">
        <v>39.03</v>
      </c>
    </row>
    <row r="2047" spans="1:7" ht="14.25">
      <c r="A2047" s="410" t="s">
        <v>5279</v>
      </c>
      <c r="B2047" s="411" t="s">
        <v>8307</v>
      </c>
      <c r="C2047" s="410" t="s">
        <v>14</v>
      </c>
      <c r="D2047" s="412">
        <f t="shared" si="31"/>
        <v>202.52941333333334</v>
      </c>
      <c r="E2047" s="398" t="s">
        <v>5902</v>
      </c>
      <c r="G2047" s="412">
        <v>190.44</v>
      </c>
    </row>
    <row r="2048" spans="1:7" ht="14.25">
      <c r="A2048" s="410" t="s">
        <v>5280</v>
      </c>
      <c r="B2048" s="411" t="s">
        <v>8308</v>
      </c>
      <c r="C2048" s="410" t="s">
        <v>14</v>
      </c>
      <c r="D2048" s="412">
        <f t="shared" si="31"/>
        <v>385.68219407407406</v>
      </c>
      <c r="E2048" s="398" t="s">
        <v>5902</v>
      </c>
      <c r="G2048" s="412">
        <v>362.66</v>
      </c>
    </row>
    <row r="2049" spans="1:7" ht="14.25">
      <c r="A2049" s="410" t="s">
        <v>5281</v>
      </c>
      <c r="B2049" s="411" t="s">
        <v>8309</v>
      </c>
      <c r="C2049" s="410" t="s">
        <v>14</v>
      </c>
      <c r="D2049" s="412">
        <f t="shared" si="31"/>
        <v>224.27760962962964</v>
      </c>
      <c r="E2049" s="398" t="s">
        <v>5902</v>
      </c>
      <c r="G2049" s="412">
        <v>210.89</v>
      </c>
    </row>
    <row r="2050" spans="1:7" ht="14.25">
      <c r="A2050" s="410" t="s">
        <v>5282</v>
      </c>
      <c r="B2050" s="411" t="s">
        <v>8310</v>
      </c>
      <c r="C2050" s="410" t="s">
        <v>14</v>
      </c>
      <c r="D2050" s="412">
        <f t="shared" si="31"/>
        <v>238.25175629629626</v>
      </c>
      <c r="E2050" s="398" t="s">
        <v>5902</v>
      </c>
      <c r="G2050" s="412">
        <v>224.03</v>
      </c>
    </row>
    <row r="2051" spans="1:7" ht="14.25">
      <c r="A2051" s="410" t="s">
        <v>5283</v>
      </c>
      <c r="B2051" s="411" t="s">
        <v>8311</v>
      </c>
      <c r="C2051" s="410" t="s">
        <v>14</v>
      </c>
      <c r="D2051" s="412">
        <f t="shared" si="31"/>
        <v>458.64765851851854</v>
      </c>
      <c r="E2051" s="398" t="s">
        <v>5902</v>
      </c>
      <c r="G2051" s="412">
        <v>431.27</v>
      </c>
    </row>
    <row r="2052" spans="1:7" ht="14.25">
      <c r="A2052" s="410" t="s">
        <v>5284</v>
      </c>
      <c r="B2052" s="411" t="s">
        <v>8312</v>
      </c>
      <c r="C2052" s="410" t="s">
        <v>14</v>
      </c>
      <c r="D2052" s="412">
        <f t="shared" si="31"/>
        <v>566.96324740740738</v>
      </c>
      <c r="E2052" s="398" t="s">
        <v>5902</v>
      </c>
      <c r="G2052" s="412">
        <v>533.12</v>
      </c>
    </row>
    <row r="2053" spans="1:7" ht="14.25">
      <c r="A2053" s="410" t="s">
        <v>5285</v>
      </c>
      <c r="B2053" s="411" t="s">
        <v>8313</v>
      </c>
      <c r="C2053" s="410" t="s">
        <v>14</v>
      </c>
      <c r="D2053" s="412">
        <f t="shared" si="31"/>
        <v>110.66588296296295</v>
      </c>
      <c r="E2053" s="398" t="s">
        <v>5902</v>
      </c>
      <c r="G2053" s="412">
        <v>104.06</v>
      </c>
    </row>
    <row r="2054" spans="1:7" ht="14.25">
      <c r="A2054" s="410" t="s">
        <v>5286</v>
      </c>
      <c r="B2054" s="411" t="s">
        <v>8314</v>
      </c>
      <c r="C2054" s="410" t="s">
        <v>14</v>
      </c>
      <c r="D2054" s="412">
        <f t="shared" si="31"/>
        <v>4.8175711111111115</v>
      </c>
      <c r="E2054" s="398" t="s">
        <v>5902</v>
      </c>
      <c r="G2054" s="412">
        <v>4.53</v>
      </c>
    </row>
    <row r="2055" spans="1:7" ht="14.25">
      <c r="A2055" s="410" t="s">
        <v>5287</v>
      </c>
      <c r="B2055" s="411" t="s">
        <v>8315</v>
      </c>
      <c r="C2055" s="410" t="s">
        <v>14</v>
      </c>
      <c r="D2055" s="412">
        <f t="shared" si="31"/>
        <v>90.619257037037045</v>
      </c>
      <c r="E2055" s="398" t="s">
        <v>5902</v>
      </c>
      <c r="G2055" s="412">
        <v>85.21</v>
      </c>
    </row>
    <row r="2056" spans="1:7" ht="14.25">
      <c r="A2056" s="410" t="s">
        <v>5288</v>
      </c>
      <c r="B2056" s="411" t="s">
        <v>8316</v>
      </c>
      <c r="C2056" s="410" t="s">
        <v>14</v>
      </c>
      <c r="D2056" s="412">
        <f t="shared" si="31"/>
        <v>198.93484592592591</v>
      </c>
      <c r="E2056" s="398" t="s">
        <v>5902</v>
      </c>
      <c r="G2056" s="412">
        <v>187.06</v>
      </c>
    </row>
    <row r="2057" spans="1:7" ht="14.25">
      <c r="A2057" s="410" t="s">
        <v>5289</v>
      </c>
      <c r="B2057" s="411" t="s">
        <v>8317</v>
      </c>
      <c r="C2057" s="410" t="s">
        <v>14</v>
      </c>
      <c r="D2057" s="412">
        <f t="shared" si="31"/>
        <v>5.4343903703703713</v>
      </c>
      <c r="E2057" s="398" t="s">
        <v>5902</v>
      </c>
      <c r="G2057" s="412">
        <v>5.1100000000000003</v>
      </c>
    </row>
    <row r="2058" spans="1:7" ht="14.25">
      <c r="A2058" s="410" t="s">
        <v>5290</v>
      </c>
      <c r="B2058" s="411" t="s">
        <v>8318</v>
      </c>
      <c r="C2058" s="410" t="s">
        <v>14</v>
      </c>
      <c r="D2058" s="412">
        <f t="shared" si="31"/>
        <v>6.3596192592592589</v>
      </c>
      <c r="E2058" s="398" t="s">
        <v>5902</v>
      </c>
      <c r="G2058" s="412">
        <v>5.98</v>
      </c>
    </row>
    <row r="2059" spans="1:7" ht="14.25">
      <c r="A2059" s="410" t="s">
        <v>5291</v>
      </c>
      <c r="B2059" s="411" t="s">
        <v>8319</v>
      </c>
      <c r="C2059" s="410" t="s">
        <v>14</v>
      </c>
      <c r="D2059" s="412">
        <f t="shared" si="31"/>
        <v>6.3596192592592589</v>
      </c>
      <c r="E2059" s="398" t="s">
        <v>5902</v>
      </c>
      <c r="G2059" s="412">
        <v>5.98</v>
      </c>
    </row>
    <row r="2060" spans="1:7" ht="14.25">
      <c r="A2060" s="410" t="s">
        <v>5292</v>
      </c>
      <c r="B2060" s="411" t="s">
        <v>8320</v>
      </c>
      <c r="C2060" s="410" t="s">
        <v>14</v>
      </c>
      <c r="D2060" s="412">
        <f t="shared" ref="D2060:D2072" si="32">((G2060*100)/135)*1.4357</f>
        <v>6.3596192592592589</v>
      </c>
      <c r="E2060" s="398" t="s">
        <v>5902</v>
      </c>
      <c r="G2060" s="412">
        <v>5.98</v>
      </c>
    </row>
    <row r="2061" spans="1:7" ht="14.25">
      <c r="A2061" s="410" t="s">
        <v>5293</v>
      </c>
      <c r="B2061" s="411" t="s">
        <v>8321</v>
      </c>
      <c r="C2061" s="410" t="s">
        <v>14</v>
      </c>
      <c r="D2061" s="412">
        <f t="shared" si="32"/>
        <v>3.2010792592592594</v>
      </c>
      <c r="E2061" s="398" t="s">
        <v>5902</v>
      </c>
      <c r="G2061" s="412">
        <v>3.01</v>
      </c>
    </row>
    <row r="2062" spans="1:7" ht="14.25">
      <c r="A2062" s="410" t="s">
        <v>5294</v>
      </c>
      <c r="B2062" s="411" t="s">
        <v>8322</v>
      </c>
      <c r="C2062" s="410" t="s">
        <v>14</v>
      </c>
      <c r="D2062" s="412">
        <f t="shared" si="32"/>
        <v>3.7540896296296293</v>
      </c>
      <c r="E2062" s="398" t="s">
        <v>5902</v>
      </c>
      <c r="G2062" s="412">
        <v>3.53</v>
      </c>
    </row>
    <row r="2063" spans="1:7" ht="14.25">
      <c r="A2063" s="410" t="s">
        <v>5295</v>
      </c>
      <c r="B2063" s="411" t="s">
        <v>8323</v>
      </c>
      <c r="C2063" s="410" t="s">
        <v>14</v>
      </c>
      <c r="D2063" s="412">
        <f t="shared" si="32"/>
        <v>3.7540896296296293</v>
      </c>
      <c r="E2063" s="398" t="s">
        <v>5902</v>
      </c>
      <c r="G2063" s="412">
        <v>3.53</v>
      </c>
    </row>
    <row r="2064" spans="1:7" ht="14.25">
      <c r="A2064" s="410" t="s">
        <v>5296</v>
      </c>
      <c r="B2064" s="411" t="s">
        <v>8324</v>
      </c>
      <c r="C2064" s="410" t="s">
        <v>14</v>
      </c>
      <c r="D2064" s="412">
        <f t="shared" si="32"/>
        <v>3.7540896296296293</v>
      </c>
      <c r="E2064" s="398" t="s">
        <v>5902</v>
      </c>
      <c r="G2064" s="412">
        <v>3.53</v>
      </c>
    </row>
    <row r="2065" spans="1:14" ht="14.25">
      <c r="A2065" s="410" t="s">
        <v>5297</v>
      </c>
      <c r="B2065" s="411" t="s">
        <v>8325</v>
      </c>
      <c r="C2065" s="410" t="s">
        <v>14</v>
      </c>
      <c r="D2065" s="412">
        <f t="shared" si="32"/>
        <v>2.9139392592592595</v>
      </c>
      <c r="E2065" s="398" t="s">
        <v>5902</v>
      </c>
      <c r="G2065" s="412">
        <v>2.74</v>
      </c>
    </row>
    <row r="2066" spans="1:14" ht="14.25">
      <c r="A2066" s="410" t="s">
        <v>5298</v>
      </c>
      <c r="B2066" s="411" t="s">
        <v>8326</v>
      </c>
      <c r="C2066" s="410" t="s">
        <v>14</v>
      </c>
      <c r="D2066" s="412">
        <f t="shared" si="32"/>
        <v>3.4137755555555556</v>
      </c>
      <c r="E2066" s="398" t="s">
        <v>5902</v>
      </c>
      <c r="G2066" s="412">
        <v>3.21</v>
      </c>
    </row>
    <row r="2067" spans="1:14" ht="14.25">
      <c r="A2067" s="410" t="s">
        <v>5299</v>
      </c>
      <c r="B2067" s="411" t="s">
        <v>8327</v>
      </c>
      <c r="C2067" s="410" t="s">
        <v>14</v>
      </c>
      <c r="D2067" s="412">
        <f t="shared" si="32"/>
        <v>67.690596296296292</v>
      </c>
      <c r="E2067" s="398" t="s">
        <v>5902</v>
      </c>
      <c r="G2067" s="412">
        <v>63.65</v>
      </c>
    </row>
    <row r="2068" spans="1:14" ht="14.25">
      <c r="A2068" s="410" t="s">
        <v>5300</v>
      </c>
      <c r="B2068" s="411" t="s">
        <v>8328</v>
      </c>
      <c r="C2068" s="410" t="s">
        <v>14</v>
      </c>
      <c r="D2068" s="412">
        <f t="shared" si="32"/>
        <v>67.690596296296292</v>
      </c>
      <c r="E2068" s="398" t="s">
        <v>5902</v>
      </c>
      <c r="G2068" s="412">
        <v>63.65</v>
      </c>
    </row>
    <row r="2069" spans="1:14" ht="14.25">
      <c r="A2069" s="410" t="s">
        <v>5301</v>
      </c>
      <c r="B2069" s="411" t="s">
        <v>8329</v>
      </c>
      <c r="C2069" s="410" t="s">
        <v>14</v>
      </c>
      <c r="D2069" s="412">
        <f t="shared" si="32"/>
        <v>26.257357777777777</v>
      </c>
      <c r="E2069" s="398" t="s">
        <v>5902</v>
      </c>
      <c r="G2069" s="412">
        <v>24.69</v>
      </c>
    </row>
    <row r="2070" spans="1:14" ht="14.25">
      <c r="A2070" s="410" t="s">
        <v>5302</v>
      </c>
      <c r="B2070" s="411" t="s">
        <v>8330</v>
      </c>
      <c r="C2070" s="410" t="s">
        <v>14</v>
      </c>
      <c r="D2070" s="412">
        <f t="shared" si="32"/>
        <v>5.0196325925925924</v>
      </c>
      <c r="E2070" s="398" t="s">
        <v>5902</v>
      </c>
      <c r="G2070" s="412">
        <v>4.72</v>
      </c>
    </row>
    <row r="2071" spans="1:14" ht="14.25">
      <c r="A2071" s="410" t="s">
        <v>5303</v>
      </c>
      <c r="B2071" s="411" t="s">
        <v>8331</v>
      </c>
      <c r="C2071" s="410" t="s">
        <v>14</v>
      </c>
      <c r="D2071" s="412">
        <f t="shared" si="32"/>
        <v>10.773067407407408</v>
      </c>
      <c r="E2071" s="398" t="s">
        <v>5902</v>
      </c>
      <c r="G2071" s="412">
        <v>10.130000000000001</v>
      </c>
    </row>
    <row r="2072" spans="1:14" ht="14.25">
      <c r="A2072" s="410" t="s">
        <v>5304</v>
      </c>
      <c r="B2072" s="411" t="s">
        <v>8332</v>
      </c>
      <c r="C2072" s="410" t="s">
        <v>14</v>
      </c>
      <c r="D2072" s="412">
        <f t="shared" si="32"/>
        <v>34.435530370370373</v>
      </c>
      <c r="E2072" s="398" t="s">
        <v>5902</v>
      </c>
      <c r="G2072" s="412">
        <v>32.380000000000003</v>
      </c>
    </row>
    <row r="2073" spans="1:14" ht="14.25">
      <c r="A2073" s="413" t="s">
        <v>5323</v>
      </c>
      <c r="B2073" s="408" t="s">
        <v>5324</v>
      </c>
      <c r="C2073" s="414" t="s">
        <v>5320</v>
      </c>
      <c r="D2073" s="415">
        <f>G2073*1.00383544*1.4357</f>
        <v>12642.465548392343</v>
      </c>
      <c r="E2073" s="398" t="s">
        <v>5481</v>
      </c>
      <c r="G2073" s="416">
        <v>8772.14</v>
      </c>
      <c r="H2073" s="417" t="s">
        <v>8333</v>
      </c>
      <c r="I2073" s="417"/>
      <c r="J2073" s="417"/>
      <c r="K2073" s="417"/>
      <c r="L2073" s="417"/>
      <c r="M2073" s="417"/>
      <c r="N2073" s="417"/>
    </row>
    <row r="2074" spans="1:14" ht="14.25">
      <c r="A2074" s="413" t="s">
        <v>5325</v>
      </c>
      <c r="B2074" s="408" t="s">
        <v>5326</v>
      </c>
      <c r="C2074" s="414" t="s">
        <v>5320</v>
      </c>
      <c r="D2074" s="415">
        <f t="shared" ref="D2074:D2137" si="33">G2074* 1.00383544*1.4357</f>
        <v>16492.086752678446</v>
      </c>
      <c r="E2074" s="398" t="s">
        <v>5481</v>
      </c>
      <c r="G2074" s="416">
        <v>11443.25</v>
      </c>
      <c r="H2074" s="417" t="s">
        <v>8334</v>
      </c>
      <c r="I2074" s="417"/>
      <c r="J2074" s="417"/>
      <c r="K2074" s="417"/>
      <c r="L2074" s="417"/>
      <c r="M2074" s="417"/>
      <c r="N2074" s="417"/>
    </row>
    <row r="2075" spans="1:14" ht="14.25">
      <c r="A2075" s="413" t="s">
        <v>5327</v>
      </c>
      <c r="B2075" s="408" t="s">
        <v>5328</v>
      </c>
      <c r="C2075" s="414" t="s">
        <v>5320</v>
      </c>
      <c r="D2075" s="415">
        <f t="shared" si="33"/>
        <v>26344.145844245508</v>
      </c>
      <c r="E2075" s="398" t="s">
        <v>5481</v>
      </c>
      <c r="G2075" s="416">
        <v>18279.23</v>
      </c>
    </row>
    <row r="2076" spans="1:14" ht="14.25">
      <c r="A2076" s="413" t="s">
        <v>5329</v>
      </c>
      <c r="B2076" s="408" t="s">
        <v>5330</v>
      </c>
      <c r="C2076" s="414" t="s">
        <v>5320</v>
      </c>
      <c r="D2076" s="415">
        <f t="shared" si="33"/>
        <v>10973.346604757713</v>
      </c>
      <c r="E2076" s="398" t="s">
        <v>5481</v>
      </c>
      <c r="G2076" s="416">
        <v>7614</v>
      </c>
    </row>
    <row r="2077" spans="1:14" ht="14.25">
      <c r="A2077" s="413" t="s">
        <v>5331</v>
      </c>
      <c r="B2077" s="408" t="s">
        <v>5332</v>
      </c>
      <c r="C2077" s="414" t="s">
        <v>5320</v>
      </c>
      <c r="D2077" s="415">
        <f t="shared" si="33"/>
        <v>14274.67519250664</v>
      </c>
      <c r="E2077" s="398" t="s">
        <v>5481</v>
      </c>
      <c r="G2077" s="416">
        <v>9904.67</v>
      </c>
    </row>
    <row r="2078" spans="1:14" ht="14.25">
      <c r="A2078" s="413" t="s">
        <v>5333</v>
      </c>
      <c r="B2078" s="408" t="s">
        <v>5334</v>
      </c>
      <c r="C2078" s="414" t="s">
        <v>5320</v>
      </c>
      <c r="D2078" s="415">
        <f t="shared" si="33"/>
        <v>23966.198287448544</v>
      </c>
      <c r="E2078" s="398" t="s">
        <v>5481</v>
      </c>
      <c r="G2078" s="416">
        <v>16629.259999999998</v>
      </c>
    </row>
    <row r="2079" spans="1:14" ht="14.25">
      <c r="A2079" s="413" t="s">
        <v>5335</v>
      </c>
      <c r="B2079" s="408" t="s">
        <v>5336</v>
      </c>
      <c r="C2079" s="414" t="s">
        <v>5320</v>
      </c>
      <c r="D2079" s="415">
        <f t="shared" si="33"/>
        <v>24146.507637819079</v>
      </c>
      <c r="E2079" s="398" t="s">
        <v>5481</v>
      </c>
      <c r="G2079" s="416">
        <v>16754.37</v>
      </c>
    </row>
    <row r="2080" spans="1:14" ht="14.25">
      <c r="A2080" s="413" t="s">
        <v>5337</v>
      </c>
      <c r="B2080" s="408" t="s">
        <v>5338</v>
      </c>
      <c r="C2080" s="414" t="s">
        <v>5320</v>
      </c>
      <c r="D2080" s="415">
        <f t="shared" si="33"/>
        <v>26831.201594846752</v>
      </c>
      <c r="E2080" s="398" t="s">
        <v>5481</v>
      </c>
      <c r="G2080" s="416">
        <v>18617.18</v>
      </c>
    </row>
    <row r="2081" spans="1:7" ht="14.25">
      <c r="A2081" s="413" t="s">
        <v>5339</v>
      </c>
      <c r="B2081" s="408" t="s">
        <v>5340</v>
      </c>
      <c r="C2081" s="414" t="s">
        <v>5320</v>
      </c>
      <c r="D2081" s="415">
        <f t="shared" si="33"/>
        <v>34009.750492145919</v>
      </c>
      <c r="E2081" s="398" t="s">
        <v>5481</v>
      </c>
      <c r="G2081" s="416">
        <v>23598.11</v>
      </c>
    </row>
    <row r="2082" spans="1:7" ht="14.25">
      <c r="A2082" s="413" t="s">
        <v>5341</v>
      </c>
      <c r="B2082" s="408" t="s">
        <v>5342</v>
      </c>
      <c r="C2082" s="414" t="s">
        <v>5320</v>
      </c>
      <c r="D2082" s="415">
        <f t="shared" si="33"/>
        <v>8355.2075658030226</v>
      </c>
      <c r="E2082" s="398" t="s">
        <v>5481</v>
      </c>
      <c r="G2082" s="416">
        <v>5797.37</v>
      </c>
    </row>
    <row r="2083" spans="1:7" ht="14.25">
      <c r="A2083" s="413" t="s">
        <v>5343</v>
      </c>
      <c r="B2083" s="408" t="s">
        <v>5344</v>
      </c>
      <c r="C2083" s="414" t="s">
        <v>5320</v>
      </c>
      <c r="D2083" s="415">
        <f t="shared" si="33"/>
        <v>10672.047965252767</v>
      </c>
      <c r="E2083" s="398" t="s">
        <v>5481</v>
      </c>
      <c r="G2083" s="416">
        <v>7404.94</v>
      </c>
    </row>
    <row r="2084" spans="1:7" ht="14.25">
      <c r="A2084" s="413" t="s">
        <v>5345</v>
      </c>
      <c r="B2084" s="408" t="s">
        <v>5346</v>
      </c>
      <c r="C2084" s="414" t="s">
        <v>5320</v>
      </c>
      <c r="D2084" s="415">
        <f t="shared" si="33"/>
        <v>18545.791661834435</v>
      </c>
      <c r="E2084" s="398" t="s">
        <v>5481</v>
      </c>
      <c r="G2084" s="416">
        <v>12868.24</v>
      </c>
    </row>
    <row r="2085" spans="1:7" ht="14.25">
      <c r="A2085" s="413" t="s">
        <v>5347</v>
      </c>
      <c r="B2085" s="408" t="s">
        <v>5348</v>
      </c>
      <c r="C2085" s="414" t="s">
        <v>5320</v>
      </c>
      <c r="D2085" s="415">
        <f t="shared" si="33"/>
        <v>4403.8227676422248</v>
      </c>
      <c r="E2085" s="398" t="s">
        <v>5481</v>
      </c>
      <c r="G2085" s="416">
        <v>3055.65</v>
      </c>
    </row>
    <row r="2086" spans="1:7" ht="14.25">
      <c r="A2086" s="413" t="s">
        <v>5349</v>
      </c>
      <c r="B2086" s="408" t="s">
        <v>5350</v>
      </c>
      <c r="C2086" s="414" t="s">
        <v>5320</v>
      </c>
      <c r="D2086" s="415">
        <f t="shared" si="33"/>
        <v>5091.2062274713808</v>
      </c>
      <c r="E2086" s="398" t="s">
        <v>5481</v>
      </c>
      <c r="G2086" s="416">
        <v>3532.6</v>
      </c>
    </row>
    <row r="2087" spans="1:7" ht="14.25">
      <c r="A2087" s="413" t="s">
        <v>5351</v>
      </c>
      <c r="B2087" s="408" t="s">
        <v>5352</v>
      </c>
      <c r="C2087" s="414" t="s">
        <v>5320</v>
      </c>
      <c r="D2087" s="415">
        <f t="shared" si="33"/>
        <v>4797.7765756814324</v>
      </c>
      <c r="E2087" s="398" t="s">
        <v>5481</v>
      </c>
      <c r="G2087" s="416">
        <v>3329</v>
      </c>
    </row>
    <row r="2088" spans="1:7" ht="14.25">
      <c r="A2088" s="413" t="s">
        <v>5353</v>
      </c>
      <c r="B2088" s="408" t="s">
        <v>5354</v>
      </c>
      <c r="C2088" s="414" t="s">
        <v>5320</v>
      </c>
      <c r="D2088" s="415">
        <f t="shared" si="33"/>
        <v>4145.8756208968171</v>
      </c>
      <c r="E2088" s="398" t="s">
        <v>5481</v>
      </c>
      <c r="G2088" s="416">
        <v>2876.67</v>
      </c>
    </row>
    <row r="2089" spans="1:7" ht="14.25">
      <c r="A2089" s="413" t="s">
        <v>5355</v>
      </c>
      <c r="B2089" s="408" t="s">
        <v>5356</v>
      </c>
      <c r="C2089" s="414" t="s">
        <v>5320</v>
      </c>
      <c r="D2089" s="415">
        <f t="shared" si="33"/>
        <v>8545.8359550086061</v>
      </c>
      <c r="E2089" s="398" t="s">
        <v>5481</v>
      </c>
      <c r="G2089" s="416">
        <v>5929.64</v>
      </c>
    </row>
    <row r="2090" spans="1:7" ht="14.25">
      <c r="A2090" s="413" t="s">
        <v>5357</v>
      </c>
      <c r="B2090" s="408" t="s">
        <v>5358</v>
      </c>
      <c r="C2090" s="414" t="s">
        <v>5320</v>
      </c>
      <c r="D2090" s="415">
        <f t="shared" si="33"/>
        <v>10935.659053705123</v>
      </c>
      <c r="E2090" s="398" t="s">
        <v>5481</v>
      </c>
      <c r="G2090" s="416">
        <v>7587.85</v>
      </c>
    </row>
    <row r="2091" spans="1:7" ht="14.25">
      <c r="A2091" s="413" t="s">
        <v>5359</v>
      </c>
      <c r="B2091" s="408" t="s">
        <v>5360</v>
      </c>
      <c r="C2091" s="414" t="s">
        <v>5320</v>
      </c>
      <c r="D2091" s="415">
        <f t="shared" si="33"/>
        <v>16857.000248912314</v>
      </c>
      <c r="E2091" s="398" t="s">
        <v>5481</v>
      </c>
      <c r="G2091" s="416">
        <v>11696.45</v>
      </c>
    </row>
    <row r="2092" spans="1:7" ht="14.25">
      <c r="A2092" s="413" t="s">
        <v>5361</v>
      </c>
      <c r="B2092" s="408" t="s">
        <v>5362</v>
      </c>
      <c r="C2092" s="414" t="s">
        <v>5320</v>
      </c>
      <c r="D2092" s="415">
        <f t="shared" si="33"/>
        <v>9867.5664739504628</v>
      </c>
      <c r="E2092" s="398" t="s">
        <v>5481</v>
      </c>
      <c r="G2092" s="416">
        <v>6846.74</v>
      </c>
    </row>
    <row r="2093" spans="1:7" ht="14.25">
      <c r="A2093" s="413" t="s">
        <v>5363</v>
      </c>
      <c r="B2093" s="408" t="s">
        <v>5364</v>
      </c>
      <c r="C2093" s="414" t="s">
        <v>5320</v>
      </c>
      <c r="D2093" s="415">
        <f t="shared" si="33"/>
        <v>11631.675340716114</v>
      </c>
      <c r="E2093" s="398" t="s">
        <v>5481</v>
      </c>
      <c r="G2093" s="416">
        <v>8070.79</v>
      </c>
    </row>
    <row r="2094" spans="1:7" ht="14.25">
      <c r="A2094" s="413" t="s">
        <v>5365</v>
      </c>
      <c r="B2094" s="408" t="s">
        <v>5366</v>
      </c>
      <c r="C2094" s="414" t="s">
        <v>5320</v>
      </c>
      <c r="D2094" s="415">
        <f t="shared" si="33"/>
        <v>15152.744689803028</v>
      </c>
      <c r="E2094" s="398" t="s">
        <v>5481</v>
      </c>
      <c r="G2094" s="416">
        <v>10513.93</v>
      </c>
    </row>
    <row r="2095" spans="1:7" ht="14.25">
      <c r="A2095" s="413" t="s">
        <v>5367</v>
      </c>
      <c r="B2095" s="408" t="s">
        <v>5368</v>
      </c>
      <c r="C2095" s="414" t="s">
        <v>5320</v>
      </c>
      <c r="D2095" s="415">
        <f t="shared" si="33"/>
        <v>28454.720763517566</v>
      </c>
      <c r="E2095" s="398" t="s">
        <v>5481</v>
      </c>
      <c r="G2095" s="416">
        <v>19743.68</v>
      </c>
    </row>
    <row r="2096" spans="1:7" ht="14.25">
      <c r="A2096" s="413" t="s">
        <v>5369</v>
      </c>
      <c r="B2096" s="408" t="s">
        <v>5370</v>
      </c>
      <c r="C2096" s="414" t="s">
        <v>5320</v>
      </c>
      <c r="D2096" s="415">
        <f t="shared" si="33"/>
        <v>42403.812986299905</v>
      </c>
      <c r="E2096" s="398" t="s">
        <v>5481</v>
      </c>
      <c r="G2096" s="416">
        <v>29422.44</v>
      </c>
    </row>
    <row r="2097" spans="1:7" ht="14.25">
      <c r="A2097" s="413" t="s">
        <v>5371</v>
      </c>
      <c r="B2097" s="408" t="s">
        <v>5372</v>
      </c>
      <c r="C2097" s="414" t="s">
        <v>5320</v>
      </c>
      <c r="D2097" s="415">
        <f t="shared" si="33"/>
        <v>13469.098384233015</v>
      </c>
      <c r="E2097" s="398" t="s">
        <v>5481</v>
      </c>
      <c r="G2097" s="416">
        <v>9345.7099999999991</v>
      </c>
    </row>
    <row r="2098" spans="1:7" ht="14.25">
      <c r="A2098" s="413" t="s">
        <v>5373</v>
      </c>
      <c r="B2098" s="408" t="s">
        <v>5374</v>
      </c>
      <c r="C2098" s="414" t="s">
        <v>5320</v>
      </c>
      <c r="D2098" s="415">
        <f t="shared" si="33"/>
        <v>17602.62286507168</v>
      </c>
      <c r="E2098" s="398" t="s">
        <v>5481</v>
      </c>
      <c r="G2098" s="416">
        <v>12213.81</v>
      </c>
    </row>
    <row r="2099" spans="1:7" ht="14.25">
      <c r="A2099" s="413" t="s">
        <v>5375</v>
      </c>
      <c r="B2099" s="408" t="s">
        <v>5376</v>
      </c>
      <c r="C2099" s="414" t="s">
        <v>5320</v>
      </c>
      <c r="D2099" s="415">
        <f t="shared" si="33"/>
        <v>30812.376132214322</v>
      </c>
      <c r="E2099" s="398" t="s">
        <v>5481</v>
      </c>
      <c r="G2099" s="416">
        <v>21379.57</v>
      </c>
    </row>
    <row r="2100" spans="1:7" ht="14.25">
      <c r="A2100" s="413" t="s">
        <v>5377</v>
      </c>
      <c r="B2100" s="408" t="s">
        <v>5378</v>
      </c>
      <c r="C2100" s="414" t="s">
        <v>5320</v>
      </c>
      <c r="D2100" s="415">
        <f t="shared" si="33"/>
        <v>24128.867269754694</v>
      </c>
      <c r="E2100" s="398" t="s">
        <v>5481</v>
      </c>
      <c r="G2100" s="416">
        <v>16742.13</v>
      </c>
    </row>
    <row r="2101" spans="1:7" ht="14.25">
      <c r="A2101" s="413" t="s">
        <v>5379</v>
      </c>
      <c r="B2101" s="408" t="s">
        <v>5380</v>
      </c>
      <c r="C2101" s="414" t="s">
        <v>5320</v>
      </c>
      <c r="D2101" s="415">
        <f t="shared" si="33"/>
        <v>25182.619844424335</v>
      </c>
      <c r="E2101" s="398" t="s">
        <v>5481</v>
      </c>
      <c r="G2101" s="416">
        <v>17473.29</v>
      </c>
    </row>
    <row r="2102" spans="1:7" ht="14.25">
      <c r="A2102" s="413" t="s">
        <v>5381</v>
      </c>
      <c r="B2102" s="408" t="s">
        <v>5382</v>
      </c>
      <c r="C2102" s="414" t="s">
        <v>5320</v>
      </c>
      <c r="D2102" s="415">
        <f t="shared" si="33"/>
        <v>29556.681696990618</v>
      </c>
      <c r="E2102" s="398" t="s">
        <v>5481</v>
      </c>
      <c r="G2102" s="416">
        <v>20508.29</v>
      </c>
    </row>
    <row r="2103" spans="1:7" ht="14.25">
      <c r="A2103" s="413" t="s">
        <v>5383</v>
      </c>
      <c r="B2103" s="408" t="s">
        <v>5384</v>
      </c>
      <c r="C2103" s="414" t="s">
        <v>5320</v>
      </c>
      <c r="D2103" s="415">
        <f t="shared" si="33"/>
        <v>24098.890173697568</v>
      </c>
      <c r="E2103" s="398" t="s">
        <v>5481</v>
      </c>
      <c r="G2103" s="416">
        <v>16721.330000000002</v>
      </c>
    </row>
    <row r="2104" spans="1:7" ht="14.25">
      <c r="A2104" s="413" t="s">
        <v>5385</v>
      </c>
      <c r="B2104" s="408" t="s">
        <v>5386</v>
      </c>
      <c r="C2104" s="414" t="s">
        <v>5320</v>
      </c>
      <c r="D2104" s="415">
        <f t="shared" si="33"/>
        <v>27355.296353557049</v>
      </c>
      <c r="E2104" s="398" t="s">
        <v>5481</v>
      </c>
      <c r="G2104" s="416">
        <v>18980.830000000002</v>
      </c>
    </row>
    <row r="2105" spans="1:7" ht="14.25">
      <c r="A2105" s="413" t="s">
        <v>5387</v>
      </c>
      <c r="B2105" s="408" t="s">
        <v>5388</v>
      </c>
      <c r="C2105" s="414" t="s">
        <v>5320</v>
      </c>
      <c r="D2105" s="415">
        <f t="shared" si="33"/>
        <v>35840.83222688151</v>
      </c>
      <c r="E2105" s="398" t="s">
        <v>5481</v>
      </c>
      <c r="G2105" s="416">
        <v>24868.63</v>
      </c>
    </row>
    <row r="2106" spans="1:7" ht="14.25">
      <c r="A2106" s="413" t="s">
        <v>5389</v>
      </c>
      <c r="B2106" s="408" t="s">
        <v>5390</v>
      </c>
      <c r="C2106" s="414" t="s">
        <v>5320</v>
      </c>
      <c r="D2106" s="415">
        <f t="shared" si="33"/>
        <v>24158.844365811819</v>
      </c>
      <c r="E2106" s="398" t="s">
        <v>5481</v>
      </c>
      <c r="G2106" s="416">
        <v>16762.93</v>
      </c>
    </row>
    <row r="2107" spans="1:7" ht="14.25">
      <c r="A2107" s="413" t="s">
        <v>5391</v>
      </c>
      <c r="B2107" s="408" t="s">
        <v>5392</v>
      </c>
      <c r="C2107" s="414" t="s">
        <v>5320</v>
      </c>
      <c r="D2107" s="415">
        <f t="shared" si="33"/>
        <v>26004.857000314325</v>
      </c>
      <c r="E2107" s="398" t="s">
        <v>5481</v>
      </c>
      <c r="G2107" s="416">
        <v>18043.810000000001</v>
      </c>
    </row>
    <row r="2108" spans="1:7" ht="14.25">
      <c r="A2108" s="413" t="s">
        <v>5393</v>
      </c>
      <c r="B2108" s="408" t="s">
        <v>5394</v>
      </c>
      <c r="C2108" s="414" t="s">
        <v>5320</v>
      </c>
      <c r="D2108" s="415">
        <f t="shared" si="33"/>
        <v>31805.857449330644</v>
      </c>
      <c r="E2108" s="398" t="s">
        <v>5481</v>
      </c>
      <c r="G2108" s="416">
        <v>22068.91</v>
      </c>
    </row>
    <row r="2109" spans="1:7" ht="14.25">
      <c r="A2109" s="413" t="s">
        <v>5395</v>
      </c>
      <c r="B2109" s="408" t="s">
        <v>5396</v>
      </c>
      <c r="C2109" s="414" t="s">
        <v>5320</v>
      </c>
      <c r="D2109" s="415">
        <f t="shared" si="33"/>
        <v>49284.133014026906</v>
      </c>
      <c r="E2109" s="398" t="s">
        <v>5481</v>
      </c>
      <c r="G2109" s="416">
        <v>34196.44</v>
      </c>
    </row>
    <row r="2110" spans="1:7" ht="14.25">
      <c r="A2110" s="413" t="s">
        <v>5397</v>
      </c>
      <c r="B2110" s="408" t="s">
        <v>5398</v>
      </c>
      <c r="C2110" s="414" t="s">
        <v>5320</v>
      </c>
      <c r="D2110" s="415">
        <f t="shared" si="33"/>
        <v>41252.015130631888</v>
      </c>
      <c r="E2110" s="398" t="s">
        <v>5481</v>
      </c>
      <c r="G2110" s="416">
        <v>28623.25</v>
      </c>
    </row>
    <row r="2111" spans="1:7" ht="14.25">
      <c r="A2111" s="413" t="s">
        <v>5399</v>
      </c>
      <c r="B2111" s="408" t="s">
        <v>5400</v>
      </c>
      <c r="C2111" s="414" t="s">
        <v>5320</v>
      </c>
      <c r="D2111" s="415">
        <f t="shared" si="33"/>
        <v>24819.277263320386</v>
      </c>
      <c r="E2111" s="398" t="s">
        <v>5481</v>
      </c>
      <c r="G2111" s="416">
        <v>17221.18</v>
      </c>
    </row>
    <row r="2112" spans="1:7" ht="14.25">
      <c r="A2112" s="413" t="s">
        <v>5401</v>
      </c>
      <c r="B2112" s="408" t="s">
        <v>5402</v>
      </c>
      <c r="C2112" s="414" t="s">
        <v>5320</v>
      </c>
      <c r="D2112" s="415">
        <f t="shared" si="33"/>
        <v>28733.882470549557</v>
      </c>
      <c r="E2112" s="398" t="s">
        <v>5481</v>
      </c>
      <c r="G2112" s="416">
        <v>19937.38</v>
      </c>
    </row>
    <row r="2113" spans="1:7" ht="14.25">
      <c r="A2113" s="413" t="s">
        <v>5403</v>
      </c>
      <c r="B2113" s="408" t="s">
        <v>5404</v>
      </c>
      <c r="C2113" s="414" t="s">
        <v>5320</v>
      </c>
      <c r="D2113" s="415">
        <f t="shared" si="33"/>
        <v>42123.080364138004</v>
      </c>
      <c r="E2113" s="398" t="s">
        <v>5481</v>
      </c>
      <c r="G2113" s="416">
        <v>29227.65</v>
      </c>
    </row>
    <row r="2114" spans="1:7" ht="14.25">
      <c r="A2114" s="413" t="s">
        <v>5405</v>
      </c>
      <c r="B2114" s="408" t="s">
        <v>5406</v>
      </c>
      <c r="C2114" s="414" t="s">
        <v>5320</v>
      </c>
      <c r="D2114" s="415">
        <f t="shared" si="33"/>
        <v>24155.529590767041</v>
      </c>
      <c r="E2114" s="398" t="s">
        <v>5481</v>
      </c>
      <c r="G2114" s="416">
        <v>16760.63</v>
      </c>
    </row>
    <row r="2115" spans="1:7" ht="14.25">
      <c r="A2115" s="413" t="s">
        <v>5407</v>
      </c>
      <c r="B2115" s="408" t="s">
        <v>5408</v>
      </c>
      <c r="C2115" s="414" t="s">
        <v>5320</v>
      </c>
      <c r="D2115" s="415">
        <f t="shared" si="33"/>
        <v>27380.272462916178</v>
      </c>
      <c r="E2115" s="398" t="s">
        <v>5481</v>
      </c>
      <c r="G2115" s="416">
        <v>18998.16</v>
      </c>
    </row>
    <row r="2116" spans="1:7" ht="14.25">
      <c r="A2116" s="413" t="s">
        <v>5409</v>
      </c>
      <c r="B2116" s="408" t="s">
        <v>5410</v>
      </c>
      <c r="C2116" s="414" t="s">
        <v>5320</v>
      </c>
      <c r="D2116" s="415">
        <f t="shared" si="33"/>
        <v>35327.849170603928</v>
      </c>
      <c r="E2116" s="398" t="s">
        <v>5481</v>
      </c>
      <c r="G2116" s="416">
        <v>24512.69</v>
      </c>
    </row>
    <row r="2117" spans="1:7" ht="14.25">
      <c r="A2117" s="413" t="s">
        <v>5411</v>
      </c>
      <c r="B2117" s="408" t="s">
        <v>5412</v>
      </c>
      <c r="C2117" s="414" t="s">
        <v>5320</v>
      </c>
      <c r="D2117" s="415">
        <f t="shared" si="33"/>
        <v>24819.277263320386</v>
      </c>
      <c r="E2117" s="398" t="s">
        <v>5481</v>
      </c>
      <c r="G2117" s="416">
        <v>17221.18</v>
      </c>
    </row>
    <row r="2118" spans="1:7" ht="14.25">
      <c r="A2118" s="413" t="s">
        <v>5413</v>
      </c>
      <c r="B2118" s="408" t="s">
        <v>5414</v>
      </c>
      <c r="C2118" s="414" t="s">
        <v>5320</v>
      </c>
      <c r="D2118" s="415">
        <f t="shared" si="33"/>
        <v>28733.882470549557</v>
      </c>
      <c r="E2118" s="398" t="s">
        <v>5481</v>
      </c>
      <c r="G2118" s="416">
        <v>19937.38</v>
      </c>
    </row>
    <row r="2119" spans="1:7" ht="14.25">
      <c r="A2119" s="413" t="s">
        <v>5415</v>
      </c>
      <c r="B2119" s="408" t="s">
        <v>5416</v>
      </c>
      <c r="C2119" s="414" t="s">
        <v>5320</v>
      </c>
      <c r="D2119" s="415">
        <f t="shared" si="33"/>
        <v>42123.080364138004</v>
      </c>
      <c r="E2119" s="398" t="s">
        <v>5481</v>
      </c>
      <c r="G2119" s="416">
        <v>29227.65</v>
      </c>
    </row>
    <row r="2120" spans="1:7" ht="14.25">
      <c r="A2120" s="413" t="s">
        <v>5417</v>
      </c>
      <c r="B2120" s="408" t="s">
        <v>5418</v>
      </c>
      <c r="C2120" s="414" t="s">
        <v>5320</v>
      </c>
      <c r="D2120" s="415">
        <f t="shared" si="33"/>
        <v>24080.082428334801</v>
      </c>
      <c r="E2120" s="398" t="s">
        <v>5481</v>
      </c>
      <c r="G2120" s="416">
        <v>16708.28</v>
      </c>
    </row>
    <row r="2121" spans="1:7" ht="14.25">
      <c r="A2121" s="413" t="s">
        <v>5419</v>
      </c>
      <c r="B2121" s="408" t="s">
        <v>5420</v>
      </c>
      <c r="C2121" s="414" t="s">
        <v>5320</v>
      </c>
      <c r="D2121" s="415">
        <f t="shared" si="33"/>
        <v>27971.887748082063</v>
      </c>
      <c r="E2121" s="398" t="s">
        <v>5481</v>
      </c>
      <c r="G2121" s="416">
        <v>19408.66</v>
      </c>
    </row>
    <row r="2122" spans="1:7" ht="14.25">
      <c r="A2122" s="413" t="s">
        <v>5321</v>
      </c>
      <c r="B2122" s="408" t="s">
        <v>5322</v>
      </c>
      <c r="C2122" s="414" t="s">
        <v>5320</v>
      </c>
      <c r="D2122" s="415">
        <f t="shared" si="33"/>
        <v>36915.093170632535</v>
      </c>
      <c r="E2122" s="398" t="s">
        <v>5481</v>
      </c>
      <c r="G2122" s="416">
        <v>25614.02</v>
      </c>
    </row>
    <row r="2123" spans="1:7" ht="14.25">
      <c r="A2123" s="413" t="s">
        <v>5421</v>
      </c>
      <c r="B2123" s="408" t="s">
        <v>5422</v>
      </c>
      <c r="C2123" s="414" t="s">
        <v>5320</v>
      </c>
      <c r="D2123" s="415">
        <f t="shared" si="33"/>
        <v>9512.1072926269208</v>
      </c>
      <c r="E2123" s="398" t="s">
        <v>5481</v>
      </c>
      <c r="G2123" s="416">
        <v>6600.1</v>
      </c>
    </row>
    <row r="2124" spans="1:7" ht="14.25">
      <c r="A2124" s="413" t="s">
        <v>5423</v>
      </c>
      <c r="B2124" s="408" t="s">
        <v>5424</v>
      </c>
      <c r="C2124" s="414" t="s">
        <v>5320</v>
      </c>
      <c r="D2124" s="415">
        <f t="shared" si="33"/>
        <v>12267.521254631671</v>
      </c>
      <c r="E2124" s="398" t="s">
        <v>5481</v>
      </c>
      <c r="G2124" s="416">
        <v>8511.98</v>
      </c>
    </row>
    <row r="2125" spans="1:7" ht="14.25">
      <c r="A2125" s="413" t="s">
        <v>5425</v>
      </c>
      <c r="B2125" s="408" t="s">
        <v>5426</v>
      </c>
      <c r="C2125" s="414" t="s">
        <v>5320</v>
      </c>
      <c r="D2125" s="415">
        <f t="shared" si="33"/>
        <v>21308.570189264756</v>
      </c>
      <c r="E2125" s="398" t="s">
        <v>5481</v>
      </c>
      <c r="G2125" s="416">
        <v>14785.23</v>
      </c>
    </row>
    <row r="2126" spans="1:7" ht="14.25">
      <c r="A2126" s="413" t="s">
        <v>5427</v>
      </c>
      <c r="B2126" s="408" t="s">
        <v>5428</v>
      </c>
      <c r="C2126" s="414" t="s">
        <v>5320</v>
      </c>
      <c r="D2126" s="415">
        <f t="shared" si="33"/>
        <v>8028.3995705186971</v>
      </c>
      <c r="E2126" s="398" t="s">
        <v>5481</v>
      </c>
      <c r="G2126" s="416">
        <v>5570.61</v>
      </c>
    </row>
    <row r="2127" spans="1:7" ht="14.25">
      <c r="A2127" s="413" t="s">
        <v>5429</v>
      </c>
      <c r="B2127" s="408" t="s">
        <v>5430</v>
      </c>
      <c r="C2127" s="414" t="s">
        <v>5320</v>
      </c>
      <c r="D2127" s="415">
        <f t="shared" si="33"/>
        <v>10234.944433369792</v>
      </c>
      <c r="E2127" s="398" t="s">
        <v>5481</v>
      </c>
      <c r="G2127" s="416">
        <v>7101.65</v>
      </c>
    </row>
    <row r="2128" spans="1:7" ht="14.25">
      <c r="A2128" s="413" t="s">
        <v>5431</v>
      </c>
      <c r="B2128" s="408" t="s">
        <v>5432</v>
      </c>
      <c r="C2128" s="414" t="s">
        <v>5320</v>
      </c>
      <c r="D2128" s="415">
        <f t="shared" si="33"/>
        <v>19468.596210169919</v>
      </c>
      <c r="E2128" s="398" t="s">
        <v>5481</v>
      </c>
      <c r="G2128" s="416">
        <v>13508.54</v>
      </c>
    </row>
    <row r="2129" spans="1:7" ht="14.25">
      <c r="A2129" s="413" t="s">
        <v>5433</v>
      </c>
      <c r="B2129" s="408" t="s">
        <v>5434</v>
      </c>
      <c r="C2129" s="414" t="s">
        <v>5320</v>
      </c>
      <c r="D2129" s="415">
        <f t="shared" si="33"/>
        <v>5918.2570132090041</v>
      </c>
      <c r="E2129" s="398" t="s">
        <v>5481</v>
      </c>
      <c r="G2129" s="416">
        <v>4106.46</v>
      </c>
    </row>
    <row r="2130" spans="1:7" ht="14.25">
      <c r="A2130" s="413" t="s">
        <v>5435</v>
      </c>
      <c r="B2130" s="408" t="s">
        <v>5436</v>
      </c>
      <c r="C2130" s="414" t="s">
        <v>5320</v>
      </c>
      <c r="D2130" s="415">
        <f t="shared" si="33"/>
        <v>24048.952367044712</v>
      </c>
      <c r="E2130" s="398" t="s">
        <v>5481</v>
      </c>
      <c r="G2130" s="416">
        <v>16686.68</v>
      </c>
    </row>
    <row r="2131" spans="1:7" ht="14.25">
      <c r="A2131" s="413" t="s">
        <v>5437</v>
      </c>
      <c r="B2131" s="408" t="s">
        <v>5438</v>
      </c>
      <c r="C2131" s="414" t="s">
        <v>5320</v>
      </c>
      <c r="D2131" s="415">
        <f t="shared" si="33"/>
        <v>10876.065163226172</v>
      </c>
      <c r="E2131" s="398" t="s">
        <v>5481</v>
      </c>
      <c r="G2131" s="416">
        <v>7546.5</v>
      </c>
    </row>
    <row r="2132" spans="1:7" ht="14.25">
      <c r="A2132" s="413" t="s">
        <v>5439</v>
      </c>
      <c r="B2132" s="408" t="s">
        <v>5440</v>
      </c>
      <c r="C2132" s="414" t="s">
        <v>5320</v>
      </c>
      <c r="D2132" s="415">
        <f t="shared" si="33"/>
        <v>14137.27056086787</v>
      </c>
      <c r="E2132" s="398" t="s">
        <v>5481</v>
      </c>
      <c r="G2132" s="416">
        <v>9809.33</v>
      </c>
    </row>
    <row r="2133" spans="1:7" ht="14.25">
      <c r="A2133" s="413" t="s">
        <v>5441</v>
      </c>
      <c r="B2133" s="408" t="s">
        <v>5442</v>
      </c>
      <c r="C2133" s="414" t="s">
        <v>5320</v>
      </c>
      <c r="D2133" s="415">
        <f t="shared" si="33"/>
        <v>24192.727131595617</v>
      </c>
      <c r="E2133" s="398" t="s">
        <v>5481</v>
      </c>
      <c r="G2133" s="416">
        <v>16786.439999999999</v>
      </c>
    </row>
    <row r="2134" spans="1:7" ht="14.25">
      <c r="A2134" s="413" t="s">
        <v>5443</v>
      </c>
      <c r="B2134" s="408" t="s">
        <v>5444</v>
      </c>
      <c r="C2134" s="414" t="s">
        <v>5320</v>
      </c>
      <c r="D2134" s="415">
        <f t="shared" si="33"/>
        <v>5928.3454589974608</v>
      </c>
      <c r="E2134" s="398" t="s">
        <v>5481</v>
      </c>
      <c r="G2134" s="416">
        <v>4113.46</v>
      </c>
    </row>
    <row r="2135" spans="1:7" ht="14.25">
      <c r="A2135" s="413" t="s">
        <v>5445</v>
      </c>
      <c r="B2135" s="408" t="s">
        <v>5446</v>
      </c>
      <c r="C2135" s="414" t="s">
        <v>5320</v>
      </c>
      <c r="D2135" s="415">
        <f t="shared" si="33"/>
        <v>5550.8358175934363</v>
      </c>
      <c r="E2135" s="398" t="s">
        <v>5481</v>
      </c>
      <c r="G2135" s="416">
        <v>3851.52</v>
      </c>
    </row>
    <row r="2136" spans="1:7" ht="14.25">
      <c r="A2136" s="413" t="s">
        <v>5447</v>
      </c>
      <c r="B2136" s="408" t="s">
        <v>5448</v>
      </c>
      <c r="C2136" s="414" t="s">
        <v>5320</v>
      </c>
      <c r="D2136" s="415">
        <f t="shared" si="33"/>
        <v>10001.324853039976</v>
      </c>
      <c r="E2136" s="398" t="s">
        <v>5481</v>
      </c>
      <c r="G2136" s="416">
        <v>6939.55</v>
      </c>
    </row>
    <row r="2137" spans="1:7" ht="14.25">
      <c r="A2137" s="413" t="s">
        <v>5449</v>
      </c>
      <c r="B2137" s="408" t="s">
        <v>5450</v>
      </c>
      <c r="C2137" s="414" t="s">
        <v>5320</v>
      </c>
      <c r="D2137" s="415">
        <f t="shared" si="33"/>
        <v>12943.216529411631</v>
      </c>
      <c r="E2137" s="398" t="s">
        <v>5481</v>
      </c>
      <c r="G2137" s="416">
        <v>8980.82</v>
      </c>
    </row>
    <row r="2138" spans="1:7" ht="14.25">
      <c r="A2138" s="413" t="s">
        <v>5451</v>
      </c>
      <c r="B2138" s="408" t="s">
        <v>5452</v>
      </c>
      <c r="C2138" s="414" t="s">
        <v>5320</v>
      </c>
      <c r="D2138" s="415">
        <f t="shared" ref="D2138:D2155" si="34">G2138* 1.00383544*1.4357</f>
        <v>18825.68838420244</v>
      </c>
      <c r="E2138" s="398" t="s">
        <v>5481</v>
      </c>
      <c r="G2138" s="416">
        <v>13062.45</v>
      </c>
    </row>
    <row r="2139" spans="1:7" ht="14.25">
      <c r="A2139" s="413" t="s">
        <v>5453</v>
      </c>
      <c r="B2139" s="408" t="s">
        <v>5454</v>
      </c>
      <c r="C2139" s="414" t="s">
        <v>5320</v>
      </c>
      <c r="D2139" s="415">
        <f t="shared" si="34"/>
        <v>8948.3505299025874</v>
      </c>
      <c r="E2139" s="398" t="s">
        <v>5481</v>
      </c>
      <c r="G2139" s="416">
        <v>6208.93</v>
      </c>
    </row>
    <row r="2140" spans="1:7" ht="14.25">
      <c r="A2140" s="413" t="s">
        <v>5455</v>
      </c>
      <c r="B2140" s="408" t="s">
        <v>5456</v>
      </c>
      <c r="C2140" s="414" t="s">
        <v>5320</v>
      </c>
      <c r="D2140" s="415">
        <f t="shared" si="34"/>
        <v>11488.606767370398</v>
      </c>
      <c r="E2140" s="398" t="s">
        <v>5481</v>
      </c>
      <c r="G2140" s="416">
        <v>7971.52</v>
      </c>
    </row>
    <row r="2141" spans="1:7" ht="14.25">
      <c r="A2141" s="413" t="s">
        <v>5457</v>
      </c>
      <c r="B2141" s="408" t="s">
        <v>5458</v>
      </c>
      <c r="C2141" s="414" t="s">
        <v>5320</v>
      </c>
      <c r="D2141" s="415">
        <f t="shared" si="34"/>
        <v>17703.723503937421</v>
      </c>
      <c r="E2141" s="398" t="s">
        <v>5481</v>
      </c>
      <c r="G2141" s="416">
        <v>12283.96</v>
      </c>
    </row>
    <row r="2142" spans="1:7" ht="14.25">
      <c r="A2142" s="413" t="s">
        <v>5459</v>
      </c>
      <c r="B2142" s="408" t="s">
        <v>5460</v>
      </c>
      <c r="C2142" s="414" t="s">
        <v>5320</v>
      </c>
      <c r="D2142" s="415">
        <f t="shared" si="34"/>
        <v>9780.7337798426797</v>
      </c>
      <c r="E2142" s="398" t="s">
        <v>5481</v>
      </c>
      <c r="G2142" s="416">
        <v>6786.49</v>
      </c>
    </row>
    <row r="2143" spans="1:7" ht="14.25">
      <c r="A2143" s="413" t="s">
        <v>5461</v>
      </c>
      <c r="B2143" s="408" t="s">
        <v>5462</v>
      </c>
      <c r="C2143" s="414" t="s">
        <v>5320</v>
      </c>
      <c r="D2143" s="415">
        <f t="shared" si="34"/>
        <v>12640.130793795588</v>
      </c>
      <c r="E2143" s="398" t="s">
        <v>5481</v>
      </c>
      <c r="G2143" s="416">
        <v>8770.52</v>
      </c>
    </row>
    <row r="2144" spans="1:7" ht="14.25">
      <c r="A2144" s="413" t="s">
        <v>5463</v>
      </c>
      <c r="B2144" s="408" t="s">
        <v>5464</v>
      </c>
      <c r="C2144" s="414" t="s">
        <v>5320</v>
      </c>
      <c r="D2144" s="415">
        <f t="shared" si="34"/>
        <v>21395.431707503365</v>
      </c>
      <c r="E2144" s="398" t="s">
        <v>5481</v>
      </c>
      <c r="G2144" s="416">
        <v>14845.5</v>
      </c>
    </row>
    <row r="2145" spans="1:7" ht="14.25">
      <c r="A2145" s="413" t="s">
        <v>5465</v>
      </c>
      <c r="B2145" s="408" t="s">
        <v>5466</v>
      </c>
      <c r="C2145" s="414" t="s">
        <v>5320</v>
      </c>
      <c r="D2145" s="415">
        <f t="shared" si="34"/>
        <v>6231.805908314217</v>
      </c>
      <c r="E2145" s="398" t="s">
        <v>5481</v>
      </c>
      <c r="G2145" s="416">
        <v>4324.0200000000004</v>
      </c>
    </row>
    <row r="2146" spans="1:7" ht="14.25">
      <c r="A2146" s="413" t="s">
        <v>5467</v>
      </c>
      <c r="B2146" s="408" t="s">
        <v>5468</v>
      </c>
      <c r="C2146" s="414" t="s">
        <v>5320</v>
      </c>
      <c r="D2146" s="415">
        <f t="shared" si="34"/>
        <v>5289.4297751491295</v>
      </c>
      <c r="E2146" s="398" t="s">
        <v>5481</v>
      </c>
      <c r="G2146" s="416">
        <v>3670.14</v>
      </c>
    </row>
    <row r="2147" spans="1:7" ht="14.25">
      <c r="A2147" s="413" t="s">
        <v>5469</v>
      </c>
      <c r="B2147" s="408" t="s">
        <v>5470</v>
      </c>
      <c r="C2147" s="414" t="s">
        <v>5320</v>
      </c>
      <c r="D2147" s="415">
        <f t="shared" si="34"/>
        <v>7048.912368917503</v>
      </c>
      <c r="E2147" s="398" t="s">
        <v>5481</v>
      </c>
      <c r="G2147" s="416">
        <v>4890.9799999999996</v>
      </c>
    </row>
    <row r="2148" spans="1:7" ht="14.25">
      <c r="A2148" s="413" t="s">
        <v>5471</v>
      </c>
      <c r="B2148" s="408" t="s">
        <v>5472</v>
      </c>
      <c r="C2148" s="414" t="s">
        <v>5320</v>
      </c>
      <c r="D2148" s="415">
        <f t="shared" si="34"/>
        <v>8442.9049838355295</v>
      </c>
      <c r="E2148" s="398" t="s">
        <v>5481</v>
      </c>
      <c r="G2148" s="416">
        <v>5858.22</v>
      </c>
    </row>
    <row r="2149" spans="1:7" ht="14.25">
      <c r="A2149" s="413" t="s">
        <v>5473</v>
      </c>
      <c r="B2149" s="408" t="s">
        <v>5474</v>
      </c>
      <c r="C2149" s="414" t="s">
        <v>5320</v>
      </c>
      <c r="D2149" s="415">
        <f t="shared" si="34"/>
        <v>10900.940388127423</v>
      </c>
      <c r="E2149" s="398" t="s">
        <v>5481</v>
      </c>
      <c r="G2149" s="416">
        <v>7563.76</v>
      </c>
    </row>
    <row r="2150" spans="1:7" ht="14.25">
      <c r="A2150" s="413" t="s">
        <v>5475</v>
      </c>
      <c r="B2150" s="408" t="s">
        <v>5476</v>
      </c>
      <c r="C2150" s="414" t="s">
        <v>5320</v>
      </c>
      <c r="D2150" s="415">
        <f t="shared" si="34"/>
        <v>6754.1568071096444</v>
      </c>
      <c r="E2150" s="398" t="s">
        <v>5481</v>
      </c>
      <c r="G2150" s="416">
        <v>4686.46</v>
      </c>
    </row>
    <row r="2151" spans="1:7" ht="14.25">
      <c r="A2151" s="413" t="s">
        <v>5477</v>
      </c>
      <c r="B2151" s="408" t="s">
        <v>5478</v>
      </c>
      <c r="C2151" s="414" t="s">
        <v>5320</v>
      </c>
      <c r="D2151" s="415">
        <f t="shared" si="34"/>
        <v>9240.1804424317961</v>
      </c>
      <c r="E2151" s="398" t="s">
        <v>5481</v>
      </c>
      <c r="G2151" s="416">
        <v>6411.42</v>
      </c>
    </row>
    <row r="2152" spans="1:7" ht="14.25">
      <c r="A2152" s="413" t="s">
        <v>5479</v>
      </c>
      <c r="B2152" s="408" t="s">
        <v>5480</v>
      </c>
      <c r="C2152" s="414" t="s">
        <v>5320</v>
      </c>
      <c r="D2152" s="415">
        <f t="shared" si="34"/>
        <v>6152.8710260522548</v>
      </c>
      <c r="E2152" s="398" t="s">
        <v>5481</v>
      </c>
      <c r="G2152" s="416">
        <v>4269.25</v>
      </c>
    </row>
    <row r="2153" spans="1:7" ht="14.25">
      <c r="A2153" s="413" t="s">
        <v>5482</v>
      </c>
      <c r="B2153" s="408" t="s">
        <v>5483</v>
      </c>
      <c r="C2153" s="414" t="s">
        <v>5617</v>
      </c>
      <c r="D2153" s="415">
        <f t="shared" si="34"/>
        <v>124.05238729730127</v>
      </c>
      <c r="E2153" s="398" t="s">
        <v>5488</v>
      </c>
      <c r="G2153" s="416">
        <f>(((23.89*66)+(3.32*116.49))/182.49)*8</f>
        <v>86.075370705244111</v>
      </c>
    </row>
    <row r="2154" spans="1:7" ht="14.25">
      <c r="A2154" s="413" t="s">
        <v>5484</v>
      </c>
      <c r="B2154" s="408" t="s">
        <v>5485</v>
      </c>
      <c r="C2154" s="414" t="s">
        <v>5617</v>
      </c>
      <c r="D2154" s="415">
        <f t="shared" si="34"/>
        <v>282.03948114940857</v>
      </c>
      <c r="E2154" s="398" t="s">
        <v>5489</v>
      </c>
      <c r="G2154" s="416">
        <f>(((46.14*66)+(12.18*116.49))/182.49)*8</f>
        <v>195.69678119349004</v>
      </c>
    </row>
    <row r="2155" spans="1:7" ht="14.25">
      <c r="A2155" s="413" t="s">
        <v>5486</v>
      </c>
      <c r="B2155" s="408" t="s">
        <v>5487</v>
      </c>
      <c r="C2155" s="414" t="s">
        <v>5617</v>
      </c>
      <c r="D2155" s="415">
        <f t="shared" si="34"/>
        <v>444.59611189318389</v>
      </c>
      <c r="E2155" s="398" t="s">
        <v>5490</v>
      </c>
      <c r="G2155" s="416">
        <f>(((52.03*66)+(30.93*116.49))/182.49)*8</f>
        <v>308.48882459312836</v>
      </c>
    </row>
    <row r="2156" spans="1:7" ht="14.25">
      <c r="A2156" s="413" t="s">
        <v>5645</v>
      </c>
      <c r="B2156" s="408" t="s">
        <v>5646</v>
      </c>
      <c r="C2156" s="414" t="s">
        <v>5617</v>
      </c>
      <c r="D2156" s="418">
        <f>INDEX(Plan4!$K$1:$K$27,MATCH(RIGHT('TPU 06_20'!A2156,3),Plan4!$H$1:$H$27,0))</f>
        <v>200.6</v>
      </c>
      <c r="E2156" s="398" t="s">
        <v>5698</v>
      </c>
    </row>
    <row r="2157" spans="1:7" ht="14.25">
      <c r="A2157" s="413" t="s">
        <v>5647</v>
      </c>
      <c r="B2157" s="408" t="s">
        <v>5648</v>
      </c>
      <c r="C2157" s="414" t="s">
        <v>5617</v>
      </c>
      <c r="D2157" s="418">
        <f>INDEX(Plan4!$K$1:$K$27,MATCH(RIGHT('TPU 06_20'!A2157,3),Plan4!$H$1:$H$27,0))</f>
        <v>200.6</v>
      </c>
      <c r="E2157" s="398" t="s">
        <v>5698</v>
      </c>
    </row>
    <row r="2158" spans="1:7" ht="14.25">
      <c r="A2158" s="413" t="s">
        <v>5649</v>
      </c>
      <c r="B2158" s="408" t="s">
        <v>5650</v>
      </c>
      <c r="C2158" s="414" t="s">
        <v>5617</v>
      </c>
      <c r="D2158" s="418">
        <f>INDEX(Plan4!$K$1:$K$27,MATCH(RIGHT('TPU 06_20'!A2158,3),Plan4!$H$1:$H$27,0))</f>
        <v>200.6</v>
      </c>
      <c r="E2158" s="398" t="s">
        <v>5698</v>
      </c>
    </row>
    <row r="2159" spans="1:7" ht="14.25">
      <c r="A2159" s="413" t="s">
        <v>5651</v>
      </c>
      <c r="B2159" s="408" t="s">
        <v>5652</v>
      </c>
      <c r="C2159" s="414" t="s">
        <v>5617</v>
      </c>
      <c r="D2159" s="418">
        <f>INDEX(Plan4!$K$1:$K$27,MATCH(RIGHT('TPU 06_20'!A2159,3),Plan4!$H$1:$H$27,0))</f>
        <v>194.7</v>
      </c>
      <c r="E2159" s="398" t="s">
        <v>5698</v>
      </c>
    </row>
    <row r="2160" spans="1:7" ht="14.25">
      <c r="A2160" s="413" t="s">
        <v>5653</v>
      </c>
      <c r="B2160" s="408" t="s">
        <v>5654</v>
      </c>
      <c r="C2160" s="414" t="s">
        <v>5617</v>
      </c>
      <c r="D2160" s="418">
        <f>INDEX(Plan4!$K$1:$K$27,MATCH(RIGHT('TPU 06_20'!A2160,3),Plan4!$H$1:$H$27,0))</f>
        <v>194.7</v>
      </c>
      <c r="E2160" s="398" t="s">
        <v>5698</v>
      </c>
    </row>
    <row r="2161" spans="1:5" ht="14.25">
      <c r="A2161" s="413" t="s">
        <v>5655</v>
      </c>
      <c r="B2161" s="408" t="s">
        <v>5656</v>
      </c>
      <c r="C2161" s="414" t="s">
        <v>5617</v>
      </c>
      <c r="D2161" s="418">
        <f>INDEX(Plan4!$K$1:$K$27,MATCH(RIGHT('TPU 06_20'!A2161,3),Plan4!$H$1:$H$27,0))</f>
        <v>194.7</v>
      </c>
      <c r="E2161" s="398" t="s">
        <v>5698</v>
      </c>
    </row>
    <row r="2162" spans="1:5" ht="14.25">
      <c r="A2162" s="413" t="s">
        <v>5657</v>
      </c>
      <c r="B2162" s="408" t="s">
        <v>5658</v>
      </c>
      <c r="C2162" s="414" t="s">
        <v>5617</v>
      </c>
      <c r="D2162" s="418">
        <f>INDEX(Plan4!$K$1:$K$27,MATCH(RIGHT('TPU 06_20'!A2162,3),Plan4!$H$1:$H$27,0))</f>
        <v>194.7</v>
      </c>
      <c r="E2162" s="398" t="s">
        <v>5698</v>
      </c>
    </row>
    <row r="2163" spans="1:5" ht="14.25">
      <c r="A2163" s="413" t="s">
        <v>5659</v>
      </c>
      <c r="B2163" s="408" t="s">
        <v>5660</v>
      </c>
      <c r="C2163" s="414" t="s">
        <v>5617</v>
      </c>
      <c r="D2163" s="418">
        <f>INDEX(Plan4!$K$1:$K$27,MATCH(RIGHT('TPU 06_20'!A2163,3),Plan4!$H$1:$H$27,0))</f>
        <v>194.7</v>
      </c>
      <c r="E2163" s="398" t="s">
        <v>5698</v>
      </c>
    </row>
    <row r="2164" spans="1:5" ht="14.25">
      <c r="A2164" s="413" t="s">
        <v>5699</v>
      </c>
      <c r="B2164" s="408" t="s">
        <v>5661</v>
      </c>
      <c r="C2164" s="414" t="s">
        <v>5617</v>
      </c>
      <c r="D2164" s="418">
        <f>INDEX(Plan4!$K$1:$K$27,MATCH(RIGHT('TPU 06_20'!A2164,3),Plan4!$H$1:$H$27,0))</f>
        <v>194.7</v>
      </c>
      <c r="E2164" s="398" t="s">
        <v>5698</v>
      </c>
    </row>
    <row r="2165" spans="1:5" ht="14.25">
      <c r="A2165" s="413" t="s">
        <v>5662</v>
      </c>
      <c r="B2165" s="408" t="s">
        <v>5663</v>
      </c>
      <c r="C2165" s="414" t="s">
        <v>5617</v>
      </c>
      <c r="D2165" s="418">
        <f>INDEX(Plan4!$K$1:$K$27,MATCH(RIGHT('TPU 06_20'!A2165,3),Plan4!$H$1:$H$27,0))</f>
        <v>188.8</v>
      </c>
      <c r="E2165" s="398" t="s">
        <v>5698</v>
      </c>
    </row>
    <row r="2166" spans="1:5" ht="14.25">
      <c r="A2166" s="413" t="s">
        <v>5664</v>
      </c>
      <c r="B2166" s="408" t="s">
        <v>5665</v>
      </c>
      <c r="C2166" s="414" t="s">
        <v>5617</v>
      </c>
      <c r="D2166" s="418">
        <f>INDEX(Plan4!$K$1:$K$27,MATCH(RIGHT('TPU 06_20'!A2166,3),Plan4!$H$1:$H$27,0))</f>
        <v>188.8</v>
      </c>
      <c r="E2166" s="398" t="s">
        <v>5698</v>
      </c>
    </row>
    <row r="2167" spans="1:5" ht="14.25">
      <c r="A2167" s="413" t="s">
        <v>5666</v>
      </c>
      <c r="B2167" s="408" t="s">
        <v>5667</v>
      </c>
      <c r="C2167" s="414" t="s">
        <v>5617</v>
      </c>
      <c r="D2167" s="418">
        <f>INDEX(Plan4!$K$1:$K$27,MATCH(RIGHT('TPU 06_20'!A2167,3),Plan4!$H$1:$H$27,0))</f>
        <v>188.8</v>
      </c>
      <c r="E2167" s="398" t="s">
        <v>5698</v>
      </c>
    </row>
    <row r="2168" spans="1:5" ht="14.25">
      <c r="A2168" s="413" t="s">
        <v>5668</v>
      </c>
      <c r="B2168" s="408" t="s">
        <v>5669</v>
      </c>
      <c r="C2168" s="414" t="s">
        <v>5617</v>
      </c>
      <c r="D2168" s="418">
        <f>INDEX(Plan4!$K$1:$K$27,MATCH(RIGHT('TPU 06_20'!A2168,3),Plan4!$H$1:$H$27,0))</f>
        <v>188.8</v>
      </c>
      <c r="E2168" s="398" t="s">
        <v>5698</v>
      </c>
    </row>
    <row r="2169" spans="1:5" ht="14.25">
      <c r="A2169" s="413" t="s">
        <v>5670</v>
      </c>
      <c r="B2169" s="408" t="s">
        <v>5671</v>
      </c>
      <c r="C2169" s="414" t="s">
        <v>5617</v>
      </c>
      <c r="D2169" s="418">
        <f>INDEX(Plan4!$K$1:$K$27,MATCH(RIGHT('TPU 06_20'!A2169,3),Plan4!$H$1:$H$27,0))</f>
        <v>188.8</v>
      </c>
      <c r="E2169" s="398" t="s">
        <v>5698</v>
      </c>
    </row>
    <row r="2170" spans="1:5" ht="14.25">
      <c r="A2170" s="413" t="s">
        <v>5672</v>
      </c>
      <c r="B2170" s="408" t="s">
        <v>5673</v>
      </c>
      <c r="C2170" s="414" t="s">
        <v>5617</v>
      </c>
      <c r="D2170" s="418">
        <f>INDEX(Plan4!$K$1:$K$27,MATCH(RIGHT('TPU 06_20'!A2170,3),Plan4!$H$1:$H$27,0))</f>
        <v>188.8</v>
      </c>
      <c r="E2170" s="398" t="s">
        <v>5698</v>
      </c>
    </row>
    <row r="2171" spans="1:5" ht="14.25">
      <c r="A2171" s="413" t="s">
        <v>5674</v>
      </c>
      <c r="B2171" s="408" t="s">
        <v>5675</v>
      </c>
      <c r="C2171" s="414" t="s">
        <v>5617</v>
      </c>
      <c r="D2171" s="418">
        <f>INDEX(Plan4!$K$1:$K$27,MATCH(RIGHT('TPU 06_20'!A2171,3),Plan4!$H$1:$H$27,0))</f>
        <v>188.8</v>
      </c>
      <c r="E2171" s="398" t="s">
        <v>5698</v>
      </c>
    </row>
    <row r="2172" spans="1:5" ht="14.25">
      <c r="A2172" s="413" t="s">
        <v>5676</v>
      </c>
      <c r="B2172" s="408" t="s">
        <v>5677</v>
      </c>
      <c r="C2172" s="414" t="s">
        <v>5617</v>
      </c>
      <c r="D2172" s="418">
        <f>INDEX(Plan4!$K$1:$K$27,MATCH(RIGHT('TPU 06_20'!A2172,3),Plan4!$H$1:$H$27,0))</f>
        <v>188.8</v>
      </c>
      <c r="E2172" s="398" t="s">
        <v>5698</v>
      </c>
    </row>
    <row r="2173" spans="1:5" ht="14.25">
      <c r="A2173" s="413" t="s">
        <v>5678</v>
      </c>
      <c r="B2173" s="408" t="s">
        <v>5679</v>
      </c>
      <c r="C2173" s="414" t="s">
        <v>5617</v>
      </c>
      <c r="D2173" s="418">
        <f>INDEX(Plan4!$K$1:$K$27,MATCH(RIGHT('TPU 06_20'!A2173,3),Plan4!$H$1:$H$27,0))</f>
        <v>188.8</v>
      </c>
      <c r="E2173" s="398" t="s">
        <v>5698</v>
      </c>
    </row>
    <row r="2174" spans="1:5" ht="14.25">
      <c r="A2174" s="413" t="s">
        <v>5680</v>
      </c>
      <c r="B2174" s="408" t="s">
        <v>5681</v>
      </c>
      <c r="C2174" s="414" t="s">
        <v>5617</v>
      </c>
      <c r="D2174" s="418">
        <f>INDEX(Plan4!$K$1:$K$27,MATCH(RIGHT('TPU 06_20'!A2174,3),Plan4!$H$1:$H$27,0))</f>
        <v>188.8</v>
      </c>
      <c r="E2174" s="398" t="s">
        <v>5698</v>
      </c>
    </row>
    <row r="2175" spans="1:5" ht="14.25">
      <c r="A2175" s="413" t="s">
        <v>5682</v>
      </c>
      <c r="B2175" s="408" t="s">
        <v>5683</v>
      </c>
      <c r="C2175" s="414" t="s">
        <v>5617</v>
      </c>
      <c r="D2175" s="418">
        <f>INDEX(Plan4!$K$1:$K$27,MATCH(RIGHT('TPU 06_20'!A2175,3),Plan4!$H$1:$H$27,0))</f>
        <v>188.8</v>
      </c>
      <c r="E2175" s="398" t="s">
        <v>5698</v>
      </c>
    </row>
    <row r="2176" spans="1:5" ht="14.25">
      <c r="A2176" s="413" t="s">
        <v>5684</v>
      </c>
      <c r="B2176" s="408" t="s">
        <v>5685</v>
      </c>
      <c r="C2176" s="414" t="s">
        <v>5617</v>
      </c>
      <c r="D2176" s="418">
        <f>INDEX(Plan4!$K$1:$K$27,MATCH(RIGHT('TPU 06_20'!A2176,3),Plan4!$H$1:$H$27,0))</f>
        <v>188.8</v>
      </c>
      <c r="E2176" s="398" t="s">
        <v>5698</v>
      </c>
    </row>
    <row r="2177" spans="1:5" ht="14.25">
      <c r="A2177" s="413" t="s">
        <v>5686</v>
      </c>
      <c r="B2177" s="408" t="s">
        <v>5687</v>
      </c>
      <c r="C2177" s="414" t="s">
        <v>5617</v>
      </c>
      <c r="D2177" s="418">
        <f>INDEX(Plan4!$K$1:$K$27,MATCH(RIGHT('TPU 06_20'!A2177,3),Plan4!$H$1:$H$27,0))</f>
        <v>188.8</v>
      </c>
      <c r="E2177" s="398" t="s">
        <v>5698</v>
      </c>
    </row>
    <row r="2178" spans="1:5" ht="14.25">
      <c r="A2178" s="413" t="s">
        <v>5688</v>
      </c>
      <c r="B2178" s="408" t="s">
        <v>5689</v>
      </c>
      <c r="C2178" s="414" t="s">
        <v>5617</v>
      </c>
      <c r="D2178" s="418">
        <f>INDEX(Plan4!$K$1:$K$27,MATCH(RIGHT('TPU 06_20'!A2178,3),Plan4!$H$1:$H$27,0))</f>
        <v>188.8</v>
      </c>
      <c r="E2178" s="398" t="s">
        <v>5698</v>
      </c>
    </row>
    <row r="2179" spans="1:5" ht="14.25">
      <c r="A2179" s="413" t="s">
        <v>5690</v>
      </c>
      <c r="B2179" s="408" t="s">
        <v>5691</v>
      </c>
      <c r="C2179" s="414" t="s">
        <v>5617</v>
      </c>
      <c r="D2179" s="418">
        <f>INDEX(Plan4!$K$1:$K$27,MATCH(RIGHT('TPU 06_20'!A2179,3),Plan4!$H$1:$H$27,0))</f>
        <v>188.8</v>
      </c>
      <c r="E2179" s="398" t="s">
        <v>5698</v>
      </c>
    </row>
    <row r="2180" spans="1:5" ht="14.25">
      <c r="A2180" s="413" t="s">
        <v>5692</v>
      </c>
      <c r="B2180" s="408" t="s">
        <v>5693</v>
      </c>
      <c r="C2180" s="414" t="s">
        <v>5617</v>
      </c>
      <c r="D2180" s="418">
        <f>INDEX(Plan4!$K$1:$K$27,MATCH(RIGHT('TPU 06_20'!A2180,3),Plan4!$H$1:$H$27,0))</f>
        <v>188.8</v>
      </c>
      <c r="E2180" s="398" t="s">
        <v>5698</v>
      </c>
    </row>
    <row r="2181" spans="1:5" ht="14.25">
      <c r="A2181" s="413" t="s">
        <v>5694</v>
      </c>
      <c r="B2181" s="408" t="s">
        <v>5695</v>
      </c>
      <c r="C2181" s="414" t="s">
        <v>5617</v>
      </c>
      <c r="D2181" s="418">
        <f>INDEX(Plan4!$K$1:$K$27,MATCH(RIGHT('TPU 06_20'!A2181,3),Plan4!$H$1:$H$27,0))</f>
        <v>188.8</v>
      </c>
      <c r="E2181" s="398" t="s">
        <v>5698</v>
      </c>
    </row>
    <row r="2182" spans="1:5" ht="14.25">
      <c r="A2182" s="413" t="s">
        <v>5696</v>
      </c>
      <c r="B2182" s="408" t="s">
        <v>5697</v>
      </c>
      <c r="C2182" s="414" t="s">
        <v>5617</v>
      </c>
      <c r="D2182" s="418">
        <f>INDEX(Plan4!$K$1:$K$27,MATCH(RIGHT('TPU 06_20'!A2182,3),Plan4!$H$1:$H$27,0))</f>
        <v>188.8</v>
      </c>
      <c r="E2182" s="398" t="s">
        <v>5698</v>
      </c>
    </row>
    <row r="2183" spans="1:5" ht="14.25">
      <c r="A2183" s="413" t="s">
        <v>5700</v>
      </c>
      <c r="B2183" s="408" t="s">
        <v>5728</v>
      </c>
      <c r="C2183" s="414" t="s">
        <v>5727</v>
      </c>
      <c r="D2183" s="418">
        <f>Passagens!H58</f>
        <v>335.5</v>
      </c>
      <c r="E2183" s="398" t="s">
        <v>5755</v>
      </c>
    </row>
    <row r="2184" spans="1:5" ht="14.25">
      <c r="A2184" s="413" t="s">
        <v>5701</v>
      </c>
      <c r="B2184" s="408" t="s">
        <v>5729</v>
      </c>
      <c r="C2184" s="414" t="s">
        <v>5727</v>
      </c>
      <c r="D2184" s="418"/>
      <c r="E2184" s="398" t="s">
        <v>5755</v>
      </c>
    </row>
    <row r="2185" spans="1:5" ht="14.25">
      <c r="A2185" s="413" t="s">
        <v>5702</v>
      </c>
      <c r="B2185" s="408" t="s">
        <v>5730</v>
      </c>
      <c r="C2185" s="414" t="s">
        <v>5727</v>
      </c>
      <c r="D2185" s="418"/>
      <c r="E2185" s="398" t="s">
        <v>5755</v>
      </c>
    </row>
    <row r="2186" spans="1:5" ht="14.25">
      <c r="A2186" s="413" t="s">
        <v>5703</v>
      </c>
      <c r="B2186" s="408" t="s">
        <v>5731</v>
      </c>
      <c r="C2186" s="414" t="s">
        <v>5727</v>
      </c>
      <c r="D2186" s="418">
        <f>Passagens!H58</f>
        <v>335.5</v>
      </c>
      <c r="E2186" s="398" t="s">
        <v>5755</v>
      </c>
    </row>
    <row r="2187" spans="1:5" ht="14.25">
      <c r="A2187" s="413" t="s">
        <v>5704</v>
      </c>
      <c r="B2187" s="408" t="s">
        <v>5732</v>
      </c>
      <c r="C2187" s="414" t="s">
        <v>5727</v>
      </c>
      <c r="D2187" s="418"/>
      <c r="E2187" s="398" t="s">
        <v>5755</v>
      </c>
    </row>
    <row r="2188" spans="1:5" ht="14.25">
      <c r="A2188" s="413" t="s">
        <v>5705</v>
      </c>
      <c r="B2188" s="408" t="s">
        <v>5733</v>
      </c>
      <c r="C2188" s="414" t="s">
        <v>5727</v>
      </c>
      <c r="D2188" s="418"/>
      <c r="E2188" s="398" t="s">
        <v>5755</v>
      </c>
    </row>
    <row r="2189" spans="1:5" ht="14.25">
      <c r="A2189" s="413" t="s">
        <v>5706</v>
      </c>
      <c r="B2189" s="408" t="s">
        <v>5734</v>
      </c>
      <c r="C2189" s="414" t="s">
        <v>5727</v>
      </c>
      <c r="D2189" s="418"/>
      <c r="E2189" s="398" t="s">
        <v>5755</v>
      </c>
    </row>
    <row r="2190" spans="1:5" ht="14.25">
      <c r="A2190" s="413" t="s">
        <v>5707</v>
      </c>
      <c r="B2190" s="408" t="s">
        <v>5735</v>
      </c>
      <c r="C2190" s="414" t="s">
        <v>5727</v>
      </c>
      <c r="D2190" s="418"/>
      <c r="E2190" s="398" t="s">
        <v>5755</v>
      </c>
    </row>
    <row r="2191" spans="1:5" ht="14.25">
      <c r="A2191" s="413" t="s">
        <v>5708</v>
      </c>
      <c r="B2191" s="408" t="s">
        <v>5736</v>
      </c>
      <c r="C2191" s="414" t="s">
        <v>5727</v>
      </c>
      <c r="D2191" s="418"/>
      <c r="E2191" s="398" t="s">
        <v>5755</v>
      </c>
    </row>
    <row r="2192" spans="1:5" ht="14.25">
      <c r="A2192" s="413" t="s">
        <v>5709</v>
      </c>
      <c r="B2192" s="408" t="s">
        <v>5737</v>
      </c>
      <c r="C2192" s="414" t="s">
        <v>5727</v>
      </c>
      <c r="D2192" s="418"/>
      <c r="E2192" s="398" t="s">
        <v>5755</v>
      </c>
    </row>
    <row r="2193" spans="1:5" ht="14.25">
      <c r="A2193" s="413" t="s">
        <v>5710</v>
      </c>
      <c r="B2193" s="408" t="s">
        <v>5738</v>
      </c>
      <c r="C2193" s="414" t="s">
        <v>5727</v>
      </c>
      <c r="D2193" s="418"/>
      <c r="E2193" s="398" t="s">
        <v>5755</v>
      </c>
    </row>
    <row r="2194" spans="1:5" ht="14.25">
      <c r="A2194" s="413" t="s">
        <v>5711</v>
      </c>
      <c r="B2194" s="408" t="s">
        <v>5739</v>
      </c>
      <c r="C2194" s="414" t="s">
        <v>5727</v>
      </c>
      <c r="D2194" s="418"/>
      <c r="E2194" s="398" t="s">
        <v>5755</v>
      </c>
    </row>
    <row r="2195" spans="1:5" ht="14.25">
      <c r="A2195" s="413" t="s">
        <v>5712</v>
      </c>
      <c r="B2195" s="408" t="s">
        <v>5740</v>
      </c>
      <c r="C2195" s="414" t="s">
        <v>5727</v>
      </c>
      <c r="D2195" s="418"/>
      <c r="E2195" s="398" t="s">
        <v>5755</v>
      </c>
    </row>
    <row r="2196" spans="1:5" ht="14.25">
      <c r="A2196" s="413" t="s">
        <v>5713</v>
      </c>
      <c r="B2196" s="408" t="s">
        <v>5741</v>
      </c>
      <c r="C2196" s="414" t="s">
        <v>5727</v>
      </c>
      <c r="D2196" s="418"/>
      <c r="E2196" s="398" t="s">
        <v>5755</v>
      </c>
    </row>
    <row r="2197" spans="1:5" ht="14.25">
      <c r="A2197" s="413" t="s">
        <v>5714</v>
      </c>
      <c r="B2197" s="408" t="s">
        <v>5742</v>
      </c>
      <c r="C2197" s="414" t="s">
        <v>5727</v>
      </c>
      <c r="D2197" s="418">
        <f>Passagens!H23</f>
        <v>677</v>
      </c>
      <c r="E2197" s="398" t="s">
        <v>5755</v>
      </c>
    </row>
    <row r="2198" spans="1:5" ht="14.25">
      <c r="A2198" s="413" t="s">
        <v>5715</v>
      </c>
      <c r="B2198" s="408" t="s">
        <v>5743</v>
      </c>
      <c r="C2198" s="414" t="s">
        <v>5727</v>
      </c>
      <c r="D2198" s="418">
        <f>Passagens!E4</f>
        <v>362.5</v>
      </c>
      <c r="E2198" s="398" t="s">
        <v>5755</v>
      </c>
    </row>
    <row r="2199" spans="1:5" ht="14.25">
      <c r="A2199" s="413" t="s">
        <v>5716</v>
      </c>
      <c r="B2199" s="408" t="s">
        <v>5744</v>
      </c>
      <c r="C2199" s="414" t="s">
        <v>5727</v>
      </c>
      <c r="D2199" s="418"/>
      <c r="E2199" s="398" t="s">
        <v>5755</v>
      </c>
    </row>
    <row r="2200" spans="1:5" ht="14.25">
      <c r="A2200" s="413" t="s">
        <v>5717</v>
      </c>
      <c r="B2200" s="408" t="s">
        <v>5745</v>
      </c>
      <c r="C2200" s="414" t="s">
        <v>5727</v>
      </c>
      <c r="D2200" s="418">
        <f>Passagens!E5</f>
        <v>554</v>
      </c>
      <c r="E2200" s="398" t="s">
        <v>5755</v>
      </c>
    </row>
    <row r="2201" spans="1:5" ht="14.25">
      <c r="A2201" s="413" t="s">
        <v>5718</v>
      </c>
      <c r="B2201" s="408" t="s">
        <v>5746</v>
      </c>
      <c r="C2201" s="414" t="s">
        <v>5727</v>
      </c>
      <c r="D2201" s="418"/>
      <c r="E2201" s="398" t="s">
        <v>5755</v>
      </c>
    </row>
    <row r="2202" spans="1:5" ht="14.25">
      <c r="A2202" s="413" t="s">
        <v>5719</v>
      </c>
      <c r="B2202" s="408" t="s">
        <v>5747</v>
      </c>
      <c r="C2202" s="414" t="s">
        <v>5727</v>
      </c>
      <c r="D2202" s="418"/>
      <c r="E2202" s="398" t="s">
        <v>5755</v>
      </c>
    </row>
    <row r="2203" spans="1:5" ht="14.25">
      <c r="A2203" s="413" t="s">
        <v>5720</v>
      </c>
      <c r="B2203" s="408" t="s">
        <v>5748</v>
      </c>
      <c r="C2203" s="414" t="s">
        <v>5727</v>
      </c>
      <c r="D2203" s="418">
        <f>Passagens!H23</f>
        <v>677</v>
      </c>
      <c r="E2203" s="398" t="s">
        <v>5755</v>
      </c>
    </row>
    <row r="2204" spans="1:5" ht="14.25">
      <c r="A2204" s="413" t="s">
        <v>5721</v>
      </c>
      <c r="B2204" s="408" t="s">
        <v>5749</v>
      </c>
      <c r="C2204" s="414" t="s">
        <v>5727</v>
      </c>
      <c r="D2204" s="418"/>
      <c r="E2204" s="398" t="s">
        <v>5755</v>
      </c>
    </row>
    <row r="2205" spans="1:5" ht="14.25">
      <c r="A2205" s="413" t="s">
        <v>5722</v>
      </c>
      <c r="B2205" s="408" t="s">
        <v>5750</v>
      </c>
      <c r="C2205" s="414" t="s">
        <v>5727</v>
      </c>
      <c r="D2205" s="418"/>
      <c r="E2205" s="398" t="s">
        <v>5755</v>
      </c>
    </row>
    <row r="2206" spans="1:5" ht="14.25">
      <c r="A2206" s="413" t="s">
        <v>5723</v>
      </c>
      <c r="B2206" s="408" t="s">
        <v>5751</v>
      </c>
      <c r="C2206" s="414" t="s">
        <v>5727</v>
      </c>
      <c r="D2206" s="418"/>
      <c r="E2206" s="398" t="s">
        <v>5755</v>
      </c>
    </row>
    <row r="2207" spans="1:5" ht="14.25">
      <c r="A2207" s="413" t="s">
        <v>5724</v>
      </c>
      <c r="B2207" s="408" t="s">
        <v>5752</v>
      </c>
      <c r="C2207" s="414" t="s">
        <v>5727</v>
      </c>
      <c r="D2207" s="418"/>
      <c r="E2207" s="398" t="s">
        <v>5755</v>
      </c>
    </row>
    <row r="2208" spans="1:5" ht="14.25">
      <c r="A2208" s="413" t="s">
        <v>5725</v>
      </c>
      <c r="B2208" s="408" t="s">
        <v>5753</v>
      </c>
      <c r="C2208" s="414" t="s">
        <v>5727</v>
      </c>
      <c r="D2208" s="418"/>
      <c r="E2208" s="398" t="s">
        <v>5755</v>
      </c>
    </row>
    <row r="2209" spans="1:5" ht="14.25">
      <c r="A2209" s="413" t="s">
        <v>5726</v>
      </c>
      <c r="B2209" s="408" t="s">
        <v>5754</v>
      </c>
      <c r="C2209" s="414" t="s">
        <v>5727</v>
      </c>
      <c r="D2209" s="418"/>
      <c r="E2209" s="398" t="s">
        <v>5755</v>
      </c>
    </row>
    <row r="2210" spans="1:5" ht="14.25">
      <c r="A2210" s="413" t="s">
        <v>5756</v>
      </c>
      <c r="B2210" s="408" t="s">
        <v>5761</v>
      </c>
      <c r="C2210" s="414" t="s">
        <v>5727</v>
      </c>
      <c r="D2210" s="418">
        <f>Passagens!E6</f>
        <v>504.75</v>
      </c>
      <c r="E2210" s="398" t="s">
        <v>5755</v>
      </c>
    </row>
    <row r="2211" spans="1:5" ht="14.25">
      <c r="A2211" s="413" t="s">
        <v>5757</v>
      </c>
      <c r="B2211" s="408" t="s">
        <v>5762</v>
      </c>
      <c r="C2211" s="414" t="s">
        <v>5727</v>
      </c>
      <c r="D2211" s="418">
        <f>Passagens!H23</f>
        <v>677</v>
      </c>
      <c r="E2211" s="398" t="s">
        <v>5755</v>
      </c>
    </row>
    <row r="2212" spans="1:5" ht="14.25">
      <c r="A2212" s="413" t="s">
        <v>5758</v>
      </c>
      <c r="B2212" s="408" t="s">
        <v>5763</v>
      </c>
      <c r="C2212" s="414" t="s">
        <v>5727</v>
      </c>
      <c r="D2212" s="418">
        <f>Passagens!H39</f>
        <v>610.5</v>
      </c>
      <c r="E2212" s="398" t="s">
        <v>5755</v>
      </c>
    </row>
    <row r="2213" spans="1:5" ht="14.25">
      <c r="A2213" s="413" t="s">
        <v>5759</v>
      </c>
      <c r="B2213" s="408" t="s">
        <v>5764</v>
      </c>
      <c r="C2213" s="414" t="s">
        <v>5727</v>
      </c>
      <c r="D2213" s="418">
        <f>Passagens!H58</f>
        <v>335.5</v>
      </c>
      <c r="E2213" s="398" t="s">
        <v>5755</v>
      </c>
    </row>
    <row r="2214" spans="1:5" ht="14.25">
      <c r="A2214" s="413" t="s">
        <v>5760</v>
      </c>
      <c r="B2214" s="408" t="s">
        <v>5764</v>
      </c>
      <c r="C2214" s="414" t="s">
        <v>5727</v>
      </c>
      <c r="D2214" s="418">
        <f>Passagens!G93</f>
        <v>335.5</v>
      </c>
      <c r="E2214" s="398" t="s">
        <v>5755</v>
      </c>
    </row>
    <row r="2215" spans="1:5" ht="14.25">
      <c r="A2215" s="407"/>
      <c r="B2215" s="408"/>
      <c r="C2215" s="407"/>
      <c r="D2215" s="419"/>
    </row>
    <row r="2216" spans="1:5" ht="15">
      <c r="A2216" s="420" t="s">
        <v>5766</v>
      </c>
      <c r="B2216" s="421"/>
      <c r="C2216" s="421"/>
      <c r="D2216" s="421"/>
      <c r="E2216" s="421"/>
    </row>
    <row r="2217" spans="1:5" ht="14.25">
      <c r="A2217" s="414" t="s">
        <v>5767</v>
      </c>
      <c r="B2217" s="421" t="s">
        <v>5790</v>
      </c>
      <c r="C2217" s="414" t="s">
        <v>5768</v>
      </c>
      <c r="D2217" s="422">
        <v>26.93</v>
      </c>
      <c r="E2217" s="423" t="s">
        <v>5769</v>
      </c>
    </row>
    <row r="2218" spans="1:5" ht="14.25">
      <c r="A2218" s="414" t="s">
        <v>5770</v>
      </c>
      <c r="B2218" s="421" t="s">
        <v>5771</v>
      </c>
      <c r="C2218" s="414" t="s">
        <v>5768</v>
      </c>
      <c r="D2218" s="422">
        <v>14.71</v>
      </c>
      <c r="E2218" s="423"/>
    </row>
    <row r="2219" spans="1:5" ht="14.25">
      <c r="A2219" s="414" t="s">
        <v>5772</v>
      </c>
      <c r="B2219" s="421" t="s">
        <v>5791</v>
      </c>
      <c r="C2219" s="414" t="s">
        <v>5773</v>
      </c>
      <c r="D2219" s="422">
        <v>431.28</v>
      </c>
      <c r="E2219" s="423" t="s">
        <v>5774</v>
      </c>
    </row>
    <row r="2220" spans="1:5" ht="14.25">
      <c r="A2220" s="414" t="s">
        <v>5775</v>
      </c>
      <c r="B2220" s="421" t="s">
        <v>5776</v>
      </c>
      <c r="C2220" s="414" t="s">
        <v>5773</v>
      </c>
      <c r="D2220" s="422">
        <v>16.86</v>
      </c>
      <c r="E2220" s="423"/>
    </row>
    <row r="2221" spans="1:5" ht="14.25">
      <c r="A2221" s="414" t="s">
        <v>5777</v>
      </c>
      <c r="B2221" s="421" t="s">
        <v>5778</v>
      </c>
      <c r="C2221" s="414" t="s">
        <v>5779</v>
      </c>
      <c r="D2221" s="422">
        <v>4054.72</v>
      </c>
      <c r="E2221" s="424" t="s">
        <v>5780</v>
      </c>
    </row>
    <row r="2222" spans="1:5" ht="14.25">
      <c r="A2222" s="414" t="s">
        <v>5781</v>
      </c>
      <c r="B2222" s="421" t="s">
        <v>5782</v>
      </c>
      <c r="C2222" s="414" t="s">
        <v>5779</v>
      </c>
      <c r="D2222" s="422">
        <v>3186.22</v>
      </c>
      <c r="E2222" s="424"/>
    </row>
    <row r="2223" spans="1:5" ht="14.25">
      <c r="A2223" s="414" t="s">
        <v>5783</v>
      </c>
      <c r="B2223" s="421" t="s">
        <v>5784</v>
      </c>
      <c r="C2223" s="414" t="s">
        <v>5779</v>
      </c>
      <c r="D2223" s="422">
        <v>2658.98</v>
      </c>
      <c r="E2223" s="424"/>
    </row>
    <row r="2224" spans="1:5" ht="14.25">
      <c r="A2224" s="414" t="s">
        <v>5785</v>
      </c>
      <c r="B2224" s="421" t="s">
        <v>5786</v>
      </c>
      <c r="C2224" s="414" t="s">
        <v>5779</v>
      </c>
      <c r="D2224" s="422">
        <v>1970.46</v>
      </c>
      <c r="E2224" s="424"/>
    </row>
    <row r="2225" spans="1:5" ht="14.25">
      <c r="A2225" s="414" t="s">
        <v>5787</v>
      </c>
      <c r="B2225" s="421" t="s">
        <v>5792</v>
      </c>
      <c r="C2225" s="414" t="s">
        <v>5773</v>
      </c>
      <c r="D2225" s="422">
        <v>152.78</v>
      </c>
      <c r="E2225" s="425" t="s">
        <v>5788</v>
      </c>
    </row>
    <row r="2226" spans="1:5" ht="14.25">
      <c r="A2226" s="414" t="s">
        <v>5789</v>
      </c>
      <c r="B2226" s="421" t="s">
        <v>5776</v>
      </c>
      <c r="C2226" s="414" t="s">
        <v>5773</v>
      </c>
      <c r="D2226" s="422">
        <v>201</v>
      </c>
      <c r="E2226" s="425"/>
    </row>
    <row r="2227" spans="1:5" ht="14.25">
      <c r="A2227" s="407"/>
      <c r="B2227" s="408"/>
      <c r="C2227" s="407"/>
      <c r="D2227" s="419"/>
    </row>
    <row r="2228" spans="1:5" ht="14.25">
      <c r="A2228" s="407"/>
      <c r="B2228" s="408"/>
      <c r="C2228" s="407"/>
      <c r="D2228" s="419"/>
    </row>
    <row r="2229" spans="1:5" ht="14.25">
      <c r="A2229" s="407"/>
      <c r="B2229" s="408"/>
      <c r="C2229" s="407"/>
      <c r="D2229" s="419"/>
    </row>
    <row r="2230" spans="1:5" ht="14.25">
      <c r="A2230" s="407"/>
      <c r="B2230" s="408"/>
      <c r="C2230" s="407"/>
      <c r="D2230" s="419"/>
    </row>
    <row r="2231" spans="1:5" ht="14.25">
      <c r="A2231" s="407"/>
      <c r="B2231" s="408"/>
      <c r="C2231" s="407"/>
      <c r="D2231" s="419"/>
    </row>
    <row r="2232" spans="1:5" ht="14.25">
      <c r="A2232" s="407"/>
      <c r="B2232" s="408"/>
      <c r="C2232" s="407"/>
      <c r="D2232" s="419"/>
    </row>
    <row r="2233" spans="1:5" ht="14.25">
      <c r="A2233" s="407"/>
      <c r="B2233" s="408"/>
      <c r="C2233" s="407"/>
      <c r="D2233" s="419"/>
    </row>
    <row r="2234" spans="1:5" ht="14.25">
      <c r="A2234" s="407"/>
      <c r="B2234" s="408"/>
      <c r="C2234" s="407"/>
      <c r="D2234" s="419"/>
    </row>
    <row r="2235" spans="1:5" ht="14.25">
      <c r="A2235" s="407"/>
      <c r="B2235" s="408"/>
      <c r="C2235" s="407"/>
      <c r="D2235" s="419"/>
    </row>
    <row r="2236" spans="1:5" ht="14.25">
      <c r="A2236" s="407"/>
      <c r="B2236" s="408"/>
      <c r="C2236" s="407"/>
      <c r="D2236" s="419"/>
    </row>
    <row r="2237" spans="1:5" ht="14.25">
      <c r="A2237" s="407"/>
      <c r="B2237" s="408"/>
      <c r="C2237" s="407"/>
      <c r="D2237" s="419"/>
    </row>
    <row r="2238" spans="1:5" ht="14.25">
      <c r="A2238" s="407"/>
      <c r="B2238" s="408"/>
      <c r="C2238" s="407"/>
      <c r="D2238" s="419"/>
    </row>
    <row r="2239" spans="1:5" ht="14.25">
      <c r="A2239" s="407"/>
      <c r="B2239" s="408"/>
      <c r="C2239" s="407"/>
      <c r="D2239" s="419"/>
    </row>
    <row r="2240" spans="1:5" ht="14.25">
      <c r="A2240" s="407"/>
      <c r="B2240" s="408"/>
      <c r="C2240" s="407"/>
      <c r="D2240" s="419"/>
    </row>
    <row r="2241" spans="1:4" ht="14.25">
      <c r="A2241" s="407"/>
      <c r="B2241" s="408"/>
      <c r="C2241" s="407"/>
      <c r="D2241" s="419"/>
    </row>
    <row r="2242" spans="1:4" ht="14.25">
      <c r="A2242" s="407"/>
      <c r="B2242" s="408"/>
      <c r="C2242" s="407"/>
      <c r="D2242" s="419"/>
    </row>
    <row r="2243" spans="1:4" ht="14.25">
      <c r="A2243" s="407"/>
      <c r="B2243" s="408"/>
      <c r="C2243" s="407"/>
      <c r="D2243" s="419"/>
    </row>
    <row r="2244" spans="1:4" ht="14.25">
      <c r="A2244" s="407"/>
      <c r="B2244" s="408"/>
      <c r="C2244" s="407"/>
      <c r="D2244" s="419"/>
    </row>
    <row r="2245" spans="1:4" ht="14.25">
      <c r="A2245" s="407"/>
      <c r="B2245" s="408"/>
      <c r="C2245" s="407"/>
      <c r="D2245" s="419"/>
    </row>
    <row r="2246" spans="1:4" ht="14.25">
      <c r="A2246" s="407"/>
      <c r="B2246" s="408"/>
      <c r="C2246" s="407"/>
      <c r="D2246" s="419"/>
    </row>
    <row r="2247" spans="1:4" ht="14.25">
      <c r="A2247" s="407"/>
      <c r="B2247" s="408"/>
      <c r="C2247" s="407"/>
      <c r="D2247" s="419"/>
    </row>
    <row r="2248" spans="1:4" ht="14.25">
      <c r="A2248" s="407"/>
      <c r="B2248" s="408"/>
      <c r="C2248" s="407"/>
      <c r="D2248" s="419"/>
    </row>
    <row r="2249" spans="1:4" ht="14.25">
      <c r="A2249" s="407"/>
      <c r="B2249" s="408"/>
      <c r="C2249" s="407"/>
      <c r="D2249" s="419"/>
    </row>
    <row r="2250" spans="1:4" ht="14.25">
      <c r="A2250" s="407"/>
      <c r="B2250" s="408"/>
      <c r="C2250" s="407"/>
      <c r="D2250" s="419"/>
    </row>
    <row r="2251" spans="1:4" ht="14.25">
      <c r="A2251" s="407"/>
      <c r="B2251" s="408"/>
      <c r="C2251" s="407"/>
      <c r="D2251" s="419"/>
    </row>
    <row r="2252" spans="1:4" ht="14.25">
      <c r="A2252" s="407"/>
      <c r="B2252" s="408"/>
      <c r="C2252" s="407"/>
      <c r="D2252" s="419"/>
    </row>
    <row r="2253" spans="1:4" ht="14.25">
      <c r="A2253" s="407"/>
      <c r="B2253" s="408"/>
      <c r="C2253" s="407"/>
      <c r="D2253" s="419"/>
    </row>
    <row r="2254" spans="1:4" ht="14.25">
      <c r="A2254" s="407"/>
      <c r="B2254" s="408"/>
      <c r="C2254" s="407"/>
      <c r="D2254" s="419"/>
    </row>
    <row r="2255" spans="1:4" ht="14.25">
      <c r="A2255" s="407"/>
      <c r="B2255" s="408"/>
      <c r="C2255" s="407"/>
      <c r="D2255" s="419"/>
    </row>
    <row r="2256" spans="1:4" ht="14.25">
      <c r="A2256" s="407"/>
      <c r="B2256" s="408"/>
      <c r="C2256" s="407"/>
      <c r="D2256" s="419"/>
    </row>
    <row r="2257" spans="1:4" ht="14.25">
      <c r="A2257" s="407"/>
      <c r="B2257" s="408"/>
      <c r="C2257" s="407"/>
      <c r="D2257" s="419"/>
    </row>
    <row r="2258" spans="1:4" ht="14.25">
      <c r="A2258" s="407"/>
      <c r="B2258" s="408"/>
      <c r="C2258" s="407"/>
      <c r="D2258" s="419"/>
    </row>
    <row r="2259" spans="1:4" ht="14.25">
      <c r="A2259" s="407"/>
      <c r="B2259" s="408"/>
      <c r="C2259" s="407"/>
      <c r="D2259" s="419"/>
    </row>
    <row r="2260" spans="1:4" ht="14.25">
      <c r="A2260" s="407"/>
      <c r="B2260" s="408"/>
      <c r="C2260" s="407"/>
      <c r="D2260" s="419"/>
    </row>
    <row r="2261" spans="1:4" ht="14.25">
      <c r="A2261" s="407"/>
      <c r="B2261" s="408"/>
      <c r="C2261" s="407"/>
      <c r="D2261" s="419"/>
    </row>
    <row r="2262" spans="1:4" ht="14.25">
      <c r="A2262" s="407"/>
      <c r="B2262" s="408"/>
      <c r="C2262" s="407"/>
      <c r="D2262" s="419"/>
    </row>
    <row r="2263" spans="1:4" ht="14.25">
      <c r="A2263" s="407"/>
      <c r="B2263" s="408"/>
      <c r="C2263" s="407"/>
      <c r="D2263" s="419"/>
    </row>
    <row r="2264" spans="1:4" ht="14.25">
      <c r="A2264" s="407"/>
      <c r="B2264" s="408"/>
      <c r="C2264" s="407"/>
      <c r="D2264" s="419"/>
    </row>
    <row r="2265" spans="1:4" ht="14.25">
      <c r="A2265" s="407"/>
      <c r="B2265" s="408"/>
      <c r="C2265" s="407"/>
      <c r="D2265" s="419"/>
    </row>
    <row r="2266" spans="1:4" ht="14.25">
      <c r="A2266" s="407"/>
      <c r="B2266" s="408"/>
      <c r="C2266" s="407"/>
      <c r="D2266" s="419"/>
    </row>
    <row r="2267" spans="1:4" ht="14.25">
      <c r="A2267" s="407"/>
      <c r="B2267" s="408"/>
      <c r="C2267" s="407"/>
      <c r="D2267" s="419"/>
    </row>
    <row r="2268" spans="1:4" ht="14.25">
      <c r="A2268" s="407"/>
      <c r="B2268" s="408"/>
      <c r="C2268" s="407"/>
      <c r="D2268" s="419"/>
    </row>
    <row r="2269" spans="1:4" ht="14.25">
      <c r="A2269" s="407"/>
      <c r="B2269" s="408"/>
      <c r="C2269" s="407"/>
      <c r="D2269" s="419"/>
    </row>
    <row r="2270" spans="1:4" ht="14.25">
      <c r="A2270" s="407"/>
      <c r="B2270" s="408"/>
      <c r="C2270" s="407"/>
      <c r="D2270" s="419"/>
    </row>
    <row r="2271" spans="1:4" ht="14.25">
      <c r="A2271" s="407"/>
      <c r="B2271" s="408"/>
      <c r="C2271" s="407"/>
      <c r="D2271" s="419"/>
    </row>
    <row r="2272" spans="1:4" ht="14.25">
      <c r="A2272" s="407"/>
      <c r="B2272" s="408"/>
      <c r="C2272" s="407"/>
      <c r="D2272" s="419"/>
    </row>
    <row r="2273" spans="1:4" ht="14.25">
      <c r="A2273" s="407"/>
      <c r="B2273" s="408"/>
      <c r="C2273" s="407"/>
      <c r="D2273" s="419"/>
    </row>
    <row r="2274" spans="1:4" ht="14.25">
      <c r="A2274" s="407"/>
      <c r="B2274" s="408"/>
      <c r="C2274" s="407"/>
      <c r="D2274" s="419"/>
    </row>
    <row r="2275" spans="1:4" ht="14.25">
      <c r="A2275" s="407"/>
      <c r="B2275" s="408"/>
      <c r="C2275" s="407"/>
      <c r="D2275" s="419"/>
    </row>
    <row r="2276" spans="1:4" ht="14.25">
      <c r="A2276" s="407"/>
      <c r="B2276" s="408"/>
      <c r="C2276" s="407"/>
      <c r="D2276" s="419"/>
    </row>
    <row r="2277" spans="1:4" ht="14.25">
      <c r="A2277" s="407"/>
      <c r="B2277" s="408"/>
      <c r="C2277" s="407"/>
      <c r="D2277" s="419"/>
    </row>
    <row r="2278" spans="1:4" ht="14.25">
      <c r="A2278" s="407"/>
      <c r="B2278" s="408"/>
      <c r="C2278" s="407"/>
      <c r="D2278" s="419"/>
    </row>
    <row r="2279" spans="1:4" ht="14.25">
      <c r="A2279" s="407"/>
      <c r="B2279" s="408"/>
      <c r="C2279" s="407"/>
      <c r="D2279" s="419"/>
    </row>
    <row r="2280" spans="1:4" ht="14.25">
      <c r="A2280" s="407"/>
      <c r="B2280" s="408"/>
      <c r="C2280" s="407"/>
      <c r="D2280" s="419"/>
    </row>
    <row r="2281" spans="1:4" ht="14.25">
      <c r="A2281" s="407"/>
      <c r="B2281" s="408"/>
      <c r="C2281" s="407"/>
      <c r="D2281" s="419"/>
    </row>
    <row r="2282" spans="1:4" ht="14.25">
      <c r="A2282" s="407"/>
      <c r="B2282" s="408"/>
      <c r="C2282" s="407"/>
      <c r="D2282" s="419"/>
    </row>
    <row r="2283" spans="1:4" ht="14.25">
      <c r="A2283" s="407"/>
      <c r="B2283" s="408"/>
      <c r="C2283" s="407"/>
      <c r="D2283" s="419"/>
    </row>
    <row r="2284" spans="1:4" ht="14.25">
      <c r="A2284" s="407"/>
      <c r="B2284" s="408"/>
      <c r="C2284" s="407"/>
      <c r="D2284" s="419"/>
    </row>
    <row r="2285" spans="1:4" ht="14.25">
      <c r="A2285" s="407"/>
      <c r="B2285" s="408"/>
      <c r="C2285" s="407"/>
      <c r="D2285" s="419"/>
    </row>
    <row r="2286" spans="1:4" ht="14.25">
      <c r="A2286" s="407"/>
      <c r="B2286" s="408"/>
      <c r="C2286" s="407"/>
      <c r="D2286" s="419"/>
    </row>
    <row r="2287" spans="1:4" ht="14.25">
      <c r="A2287" s="407"/>
      <c r="B2287" s="408"/>
      <c r="C2287" s="407"/>
      <c r="D2287" s="419"/>
    </row>
    <row r="2288" spans="1:4" ht="14.25">
      <c r="A2288" s="407"/>
      <c r="B2288" s="408"/>
      <c r="C2288" s="407"/>
      <c r="D2288" s="419"/>
    </row>
    <row r="2289" spans="1:4" ht="14.25">
      <c r="A2289" s="407"/>
      <c r="B2289" s="408"/>
      <c r="C2289" s="407"/>
      <c r="D2289" s="419"/>
    </row>
    <row r="2290" spans="1:4" ht="14.25">
      <c r="A2290" s="407"/>
      <c r="B2290" s="408"/>
      <c r="C2290" s="407"/>
      <c r="D2290" s="419"/>
    </row>
    <row r="2291" spans="1:4" ht="14.25">
      <c r="A2291" s="407"/>
      <c r="B2291" s="408"/>
      <c r="C2291" s="407"/>
      <c r="D2291" s="419"/>
    </row>
    <row r="2292" spans="1:4" ht="14.25">
      <c r="A2292" s="407"/>
      <c r="B2292" s="408"/>
      <c r="C2292" s="407"/>
      <c r="D2292" s="419"/>
    </row>
    <row r="2293" spans="1:4" ht="14.25">
      <c r="A2293" s="407"/>
      <c r="B2293" s="408"/>
      <c r="C2293" s="407"/>
      <c r="D2293" s="419"/>
    </row>
    <row r="2294" spans="1:4" ht="14.25">
      <c r="A2294" s="407"/>
      <c r="B2294" s="408"/>
      <c r="C2294" s="407"/>
      <c r="D2294" s="419"/>
    </row>
    <row r="2295" spans="1:4" ht="14.25">
      <c r="A2295" s="407"/>
      <c r="B2295" s="408"/>
      <c r="C2295" s="407"/>
      <c r="D2295" s="419"/>
    </row>
    <row r="2296" spans="1:4" ht="14.25">
      <c r="A2296" s="407"/>
      <c r="B2296" s="408"/>
      <c r="C2296" s="407"/>
      <c r="D2296" s="419"/>
    </row>
    <row r="2297" spans="1:4" ht="14.25">
      <c r="A2297" s="407"/>
      <c r="B2297" s="408"/>
      <c r="C2297" s="407"/>
      <c r="D2297" s="419"/>
    </row>
    <row r="2298" spans="1:4" ht="14.25">
      <c r="A2298" s="407"/>
      <c r="B2298" s="408"/>
      <c r="C2298" s="407"/>
      <c r="D2298" s="419"/>
    </row>
    <row r="2299" spans="1:4" ht="14.25">
      <c r="A2299" s="407"/>
      <c r="B2299" s="408"/>
      <c r="C2299" s="407"/>
      <c r="D2299" s="419"/>
    </row>
    <row r="2300" spans="1:4" ht="14.25">
      <c r="A2300" s="407"/>
      <c r="B2300" s="408"/>
      <c r="C2300" s="407"/>
      <c r="D2300" s="419"/>
    </row>
    <row r="2301" spans="1:4" ht="14.25">
      <c r="A2301" s="407"/>
      <c r="B2301" s="408"/>
      <c r="C2301" s="407"/>
      <c r="D2301" s="419"/>
    </row>
    <row r="2302" spans="1:4" ht="14.25">
      <c r="A2302" s="407"/>
      <c r="B2302" s="408"/>
      <c r="C2302" s="407"/>
      <c r="D2302" s="419"/>
    </row>
    <row r="2303" spans="1:4" ht="14.25">
      <c r="A2303" s="407"/>
      <c r="B2303" s="408"/>
      <c r="C2303" s="407"/>
      <c r="D2303" s="419"/>
    </row>
    <row r="2304" spans="1:4" ht="14.25">
      <c r="A2304" s="407"/>
      <c r="B2304" s="408"/>
      <c r="C2304" s="407"/>
      <c r="D2304" s="419"/>
    </row>
    <row r="2305" spans="1:4" ht="14.25">
      <c r="A2305" s="407"/>
      <c r="B2305" s="408"/>
      <c r="C2305" s="407"/>
      <c r="D2305" s="419"/>
    </row>
    <row r="2306" spans="1:4" ht="14.25">
      <c r="A2306" s="407"/>
      <c r="B2306" s="408"/>
      <c r="C2306" s="407"/>
      <c r="D2306" s="419"/>
    </row>
    <row r="2307" spans="1:4" ht="14.25">
      <c r="A2307" s="407"/>
      <c r="B2307" s="408"/>
      <c r="C2307" s="407"/>
      <c r="D2307" s="419"/>
    </row>
    <row r="2308" spans="1:4" ht="14.25">
      <c r="A2308" s="407"/>
      <c r="B2308" s="408"/>
      <c r="C2308" s="407"/>
      <c r="D2308" s="419"/>
    </row>
    <row r="2309" spans="1:4" ht="14.25">
      <c r="A2309" s="407"/>
      <c r="B2309" s="408"/>
      <c r="C2309" s="407"/>
      <c r="D2309" s="419"/>
    </row>
    <row r="2310" spans="1:4" ht="14.25">
      <c r="A2310" s="407"/>
      <c r="B2310" s="408"/>
      <c r="C2310" s="407"/>
      <c r="D2310" s="419"/>
    </row>
    <row r="2311" spans="1:4" ht="14.25">
      <c r="A2311" s="407"/>
      <c r="B2311" s="408"/>
      <c r="C2311" s="407"/>
      <c r="D2311" s="419"/>
    </row>
    <row r="2312" spans="1:4" ht="14.25">
      <c r="A2312" s="407"/>
      <c r="B2312" s="408"/>
      <c r="C2312" s="407"/>
      <c r="D2312" s="419"/>
    </row>
    <row r="2313" spans="1:4" ht="14.25">
      <c r="A2313" s="407"/>
      <c r="B2313" s="408"/>
      <c r="C2313" s="407"/>
      <c r="D2313" s="419"/>
    </row>
    <row r="2314" spans="1:4" ht="14.25">
      <c r="A2314" s="407"/>
      <c r="B2314" s="408"/>
      <c r="C2314" s="407"/>
      <c r="D2314" s="419"/>
    </row>
    <row r="2315" spans="1:4" ht="14.25">
      <c r="A2315" s="407"/>
      <c r="B2315" s="408"/>
      <c r="C2315" s="407"/>
      <c r="D2315" s="419"/>
    </row>
    <row r="2316" spans="1:4" ht="14.25">
      <c r="A2316" s="407"/>
      <c r="B2316" s="408"/>
      <c r="C2316" s="407"/>
      <c r="D2316" s="419"/>
    </row>
    <row r="2317" spans="1:4" ht="14.25">
      <c r="A2317" s="407"/>
      <c r="B2317" s="408"/>
      <c r="C2317" s="407"/>
      <c r="D2317" s="419"/>
    </row>
    <row r="2318" spans="1:4" ht="14.25">
      <c r="A2318" s="407"/>
      <c r="B2318" s="408"/>
      <c r="C2318" s="407"/>
      <c r="D2318" s="419"/>
    </row>
    <row r="2319" spans="1:4" ht="14.25">
      <c r="A2319" s="407"/>
      <c r="B2319" s="408"/>
      <c r="C2319" s="407"/>
      <c r="D2319" s="419"/>
    </row>
    <row r="2320" spans="1:4" ht="14.25">
      <c r="A2320" s="407"/>
      <c r="B2320" s="408"/>
      <c r="C2320" s="407"/>
      <c r="D2320" s="419"/>
    </row>
    <row r="2321" spans="1:4" ht="14.25">
      <c r="A2321" s="407"/>
      <c r="B2321" s="408"/>
      <c r="C2321" s="407"/>
      <c r="D2321" s="419"/>
    </row>
    <row r="2322" spans="1:4" ht="14.25">
      <c r="A2322" s="407"/>
      <c r="B2322" s="408"/>
      <c r="C2322" s="407"/>
      <c r="D2322" s="419"/>
    </row>
    <row r="2323" spans="1:4" ht="14.25">
      <c r="A2323" s="407"/>
      <c r="B2323" s="408"/>
      <c r="C2323" s="407"/>
      <c r="D2323" s="419"/>
    </row>
    <row r="2324" spans="1:4" ht="14.25">
      <c r="A2324" s="407"/>
      <c r="B2324" s="408"/>
      <c r="C2324" s="407"/>
      <c r="D2324" s="419"/>
    </row>
    <row r="2325" spans="1:4" ht="14.25">
      <c r="A2325" s="407"/>
      <c r="B2325" s="408"/>
      <c r="C2325" s="407"/>
      <c r="D2325" s="419"/>
    </row>
    <row r="2326" spans="1:4" ht="14.25">
      <c r="A2326" s="407"/>
      <c r="B2326" s="408"/>
      <c r="C2326" s="407"/>
      <c r="D2326" s="419"/>
    </row>
    <row r="2327" spans="1:4" ht="14.25">
      <c r="A2327" s="407"/>
      <c r="B2327" s="408"/>
      <c r="C2327" s="407"/>
      <c r="D2327" s="419"/>
    </row>
    <row r="2328" spans="1:4" ht="14.25">
      <c r="A2328" s="407"/>
      <c r="B2328" s="408"/>
      <c r="C2328" s="407"/>
      <c r="D2328" s="419"/>
    </row>
    <row r="2329" spans="1:4" ht="14.25">
      <c r="A2329" s="407"/>
      <c r="B2329" s="408"/>
      <c r="C2329" s="407"/>
      <c r="D2329" s="419"/>
    </row>
    <row r="2330" spans="1:4" ht="14.25">
      <c r="A2330" s="407"/>
      <c r="B2330" s="408"/>
      <c r="C2330" s="407"/>
      <c r="D2330" s="419"/>
    </row>
    <row r="2331" spans="1:4" ht="14.25">
      <c r="A2331" s="407"/>
      <c r="B2331" s="408"/>
      <c r="C2331" s="407"/>
      <c r="D2331" s="419"/>
    </row>
    <row r="2332" spans="1:4" ht="14.25">
      <c r="A2332" s="407"/>
      <c r="B2332" s="408"/>
      <c r="C2332" s="407"/>
      <c r="D2332" s="419"/>
    </row>
    <row r="2333" spans="1:4" ht="14.25">
      <c r="A2333" s="407"/>
      <c r="B2333" s="408"/>
      <c r="C2333" s="407"/>
      <c r="D2333" s="419"/>
    </row>
    <row r="2334" spans="1:4" ht="14.25">
      <c r="A2334" s="407"/>
      <c r="B2334" s="408"/>
      <c r="C2334" s="407"/>
      <c r="D2334" s="419"/>
    </row>
    <row r="2335" spans="1:4" ht="14.25">
      <c r="A2335" s="407"/>
      <c r="B2335" s="408"/>
      <c r="C2335" s="407"/>
      <c r="D2335" s="419"/>
    </row>
    <row r="2336" spans="1:4" ht="14.25">
      <c r="A2336" s="407"/>
      <c r="B2336" s="408"/>
      <c r="C2336" s="407"/>
      <c r="D2336" s="419"/>
    </row>
    <row r="2337" spans="1:4" ht="14.25">
      <c r="A2337" s="407"/>
      <c r="B2337" s="408"/>
      <c r="C2337" s="407"/>
      <c r="D2337" s="419"/>
    </row>
    <row r="2338" spans="1:4" ht="14.25">
      <c r="A2338" s="407"/>
      <c r="B2338" s="408"/>
      <c r="C2338" s="407"/>
      <c r="D2338" s="419"/>
    </row>
    <row r="2339" spans="1:4" ht="14.25">
      <c r="A2339" s="407"/>
      <c r="B2339" s="408"/>
      <c r="C2339" s="407"/>
      <c r="D2339" s="419"/>
    </row>
    <row r="2340" spans="1:4" ht="14.25">
      <c r="A2340" s="407"/>
      <c r="B2340" s="408"/>
      <c r="C2340" s="407"/>
      <c r="D2340" s="419"/>
    </row>
    <row r="2341" spans="1:4" ht="14.25">
      <c r="A2341" s="407"/>
      <c r="B2341" s="408"/>
      <c r="C2341" s="407"/>
      <c r="D2341" s="419"/>
    </row>
    <row r="2342" spans="1:4" ht="14.25">
      <c r="A2342" s="407"/>
      <c r="B2342" s="408"/>
      <c r="C2342" s="407"/>
      <c r="D2342" s="419"/>
    </row>
    <row r="2343" spans="1:4" ht="14.25">
      <c r="A2343" s="407"/>
      <c r="B2343" s="408"/>
      <c r="C2343" s="407"/>
      <c r="D2343" s="419"/>
    </row>
    <row r="2344" spans="1:4" ht="14.25">
      <c r="A2344" s="407"/>
      <c r="B2344" s="408"/>
      <c r="C2344" s="407"/>
      <c r="D2344" s="419"/>
    </row>
    <row r="2345" spans="1:4" ht="14.25">
      <c r="A2345" s="407"/>
      <c r="B2345" s="408"/>
      <c r="C2345" s="407"/>
      <c r="D2345" s="419"/>
    </row>
    <row r="2346" spans="1:4" ht="14.25">
      <c r="A2346" s="407"/>
      <c r="B2346" s="408"/>
      <c r="C2346" s="407"/>
      <c r="D2346" s="419"/>
    </row>
    <row r="2347" spans="1:4" ht="14.25">
      <c r="A2347" s="407"/>
      <c r="B2347" s="408"/>
      <c r="C2347" s="407"/>
      <c r="D2347" s="419"/>
    </row>
    <row r="2348" spans="1:4" ht="14.25">
      <c r="A2348" s="407"/>
      <c r="B2348" s="408"/>
      <c r="C2348" s="407"/>
      <c r="D2348" s="419"/>
    </row>
    <row r="2349" spans="1:4" ht="14.25">
      <c r="A2349" s="407"/>
      <c r="B2349" s="408"/>
      <c r="C2349" s="407"/>
      <c r="D2349" s="419"/>
    </row>
    <row r="2350" spans="1:4" ht="14.25">
      <c r="A2350" s="407"/>
      <c r="B2350" s="408"/>
      <c r="C2350" s="407"/>
      <c r="D2350" s="419"/>
    </row>
    <row r="2351" spans="1:4" ht="14.25">
      <c r="A2351" s="407"/>
      <c r="B2351" s="408"/>
      <c r="C2351" s="407"/>
      <c r="D2351" s="419"/>
    </row>
    <row r="2352" spans="1:4" ht="14.25">
      <c r="A2352" s="407"/>
      <c r="B2352" s="408"/>
      <c r="C2352" s="407"/>
      <c r="D2352" s="419"/>
    </row>
    <row r="2353" spans="1:4" ht="14.25">
      <c r="A2353" s="407"/>
      <c r="B2353" s="408"/>
      <c r="C2353" s="407"/>
      <c r="D2353" s="419"/>
    </row>
    <row r="2354" spans="1:4" ht="14.25">
      <c r="A2354" s="407"/>
      <c r="B2354" s="408"/>
      <c r="C2354" s="407"/>
      <c r="D2354" s="419"/>
    </row>
    <row r="2355" spans="1:4" ht="14.25">
      <c r="A2355" s="407"/>
      <c r="B2355" s="408"/>
      <c r="C2355" s="407"/>
      <c r="D2355" s="419"/>
    </row>
    <row r="2356" spans="1:4" ht="14.25">
      <c r="A2356" s="407"/>
      <c r="B2356" s="408"/>
      <c r="C2356" s="407"/>
      <c r="D2356" s="419"/>
    </row>
    <row r="2357" spans="1:4" ht="14.25">
      <c r="A2357" s="407"/>
      <c r="B2357" s="408"/>
      <c r="C2357" s="407"/>
      <c r="D2357" s="419"/>
    </row>
    <row r="2358" spans="1:4" ht="14.25">
      <c r="A2358" s="407"/>
      <c r="B2358" s="408"/>
      <c r="C2358" s="407"/>
      <c r="D2358" s="419"/>
    </row>
    <row r="2359" spans="1:4" ht="14.25">
      <c r="A2359" s="407"/>
      <c r="B2359" s="408"/>
      <c r="C2359" s="407"/>
      <c r="D2359" s="419"/>
    </row>
    <row r="2360" spans="1:4" ht="14.25">
      <c r="A2360" s="407"/>
      <c r="B2360" s="408"/>
      <c r="C2360" s="407"/>
      <c r="D2360" s="419"/>
    </row>
    <row r="2361" spans="1:4" ht="14.25">
      <c r="A2361" s="407"/>
      <c r="B2361" s="408"/>
      <c r="C2361" s="407"/>
      <c r="D2361" s="419"/>
    </row>
    <row r="2362" spans="1:4" ht="14.25">
      <c r="A2362" s="407"/>
      <c r="B2362" s="408"/>
      <c r="C2362" s="407"/>
      <c r="D2362" s="419"/>
    </row>
    <row r="2363" spans="1:4" ht="14.25">
      <c r="A2363" s="407"/>
      <c r="B2363" s="408"/>
      <c r="C2363" s="407"/>
      <c r="D2363" s="419"/>
    </row>
    <row r="2364" spans="1:4" ht="14.25">
      <c r="A2364" s="407"/>
      <c r="B2364" s="408"/>
      <c r="C2364" s="407"/>
      <c r="D2364" s="419"/>
    </row>
    <row r="2365" spans="1:4" ht="14.25">
      <c r="A2365" s="407"/>
      <c r="B2365" s="408"/>
      <c r="C2365" s="407"/>
      <c r="D2365" s="419"/>
    </row>
    <row r="2366" spans="1:4" ht="14.25">
      <c r="A2366" s="407"/>
      <c r="B2366" s="408"/>
      <c r="C2366" s="407"/>
      <c r="D2366" s="419"/>
    </row>
    <row r="2367" spans="1:4" ht="14.25">
      <c r="A2367" s="407"/>
      <c r="B2367" s="408"/>
      <c r="C2367" s="407"/>
      <c r="D2367" s="419"/>
    </row>
    <row r="2368" spans="1:4" ht="14.25">
      <c r="A2368" s="407"/>
      <c r="B2368" s="408"/>
      <c r="C2368" s="407"/>
      <c r="D2368" s="419"/>
    </row>
    <row r="2369" spans="1:4" ht="14.25">
      <c r="A2369" s="407"/>
      <c r="B2369" s="408"/>
      <c r="C2369" s="407"/>
      <c r="D2369" s="419"/>
    </row>
    <row r="2370" spans="1:4" ht="14.25">
      <c r="A2370" s="407"/>
      <c r="B2370" s="408"/>
      <c r="C2370" s="407"/>
      <c r="D2370" s="419"/>
    </row>
    <row r="2371" spans="1:4" ht="14.25">
      <c r="A2371" s="407"/>
      <c r="B2371" s="408"/>
      <c r="C2371" s="407"/>
      <c r="D2371" s="419"/>
    </row>
    <row r="2372" spans="1:4" ht="14.25">
      <c r="A2372" s="407"/>
      <c r="B2372" s="408"/>
      <c r="C2372" s="407"/>
      <c r="D2372" s="419"/>
    </row>
    <row r="2373" spans="1:4" ht="14.25">
      <c r="A2373" s="407"/>
      <c r="B2373" s="408"/>
      <c r="C2373" s="407"/>
      <c r="D2373" s="419"/>
    </row>
    <row r="2374" spans="1:4" ht="14.25">
      <c r="A2374" s="407"/>
      <c r="B2374" s="408"/>
      <c r="C2374" s="407"/>
      <c r="D2374" s="419"/>
    </row>
    <row r="2375" spans="1:4" ht="14.25">
      <c r="A2375" s="407"/>
      <c r="B2375" s="408"/>
      <c r="C2375" s="407"/>
      <c r="D2375" s="419"/>
    </row>
    <row r="2376" spans="1:4" ht="14.25">
      <c r="A2376" s="407"/>
      <c r="B2376" s="408"/>
      <c r="C2376" s="407"/>
      <c r="D2376" s="419"/>
    </row>
    <row r="2377" spans="1:4" ht="14.25">
      <c r="A2377" s="407"/>
      <c r="B2377" s="408"/>
      <c r="C2377" s="407"/>
      <c r="D2377" s="419"/>
    </row>
    <row r="2378" spans="1:4" ht="14.25">
      <c r="A2378" s="407"/>
      <c r="B2378" s="408"/>
      <c r="C2378" s="407"/>
      <c r="D2378" s="419"/>
    </row>
    <row r="2379" spans="1:4" ht="14.25">
      <c r="A2379" s="407"/>
      <c r="B2379" s="408"/>
      <c r="C2379" s="407"/>
      <c r="D2379" s="419"/>
    </row>
    <row r="2380" spans="1:4" ht="14.25">
      <c r="A2380" s="407"/>
      <c r="B2380" s="408"/>
      <c r="C2380" s="407"/>
      <c r="D2380" s="419"/>
    </row>
    <row r="2381" spans="1:4" ht="14.25">
      <c r="A2381" s="407"/>
      <c r="B2381" s="408"/>
      <c r="C2381" s="407"/>
      <c r="D2381" s="419"/>
    </row>
    <row r="2382" spans="1:4" ht="14.25">
      <c r="A2382" s="407"/>
      <c r="B2382" s="408"/>
      <c r="C2382" s="407"/>
      <c r="D2382" s="419"/>
    </row>
    <row r="2383" spans="1:4" ht="14.25">
      <c r="A2383" s="407"/>
      <c r="B2383" s="408"/>
      <c r="C2383" s="407"/>
      <c r="D2383" s="419"/>
    </row>
    <row r="2384" spans="1:4" ht="14.25">
      <c r="A2384" s="407"/>
      <c r="B2384" s="408"/>
      <c r="C2384" s="407"/>
      <c r="D2384" s="419"/>
    </row>
    <row r="2385" spans="1:4" ht="14.25">
      <c r="A2385" s="407"/>
      <c r="B2385" s="408"/>
      <c r="C2385" s="407"/>
      <c r="D2385" s="419"/>
    </row>
    <row r="2386" spans="1:4" ht="14.25">
      <c r="A2386" s="407"/>
      <c r="B2386" s="408"/>
      <c r="C2386" s="407"/>
      <c r="D2386" s="419"/>
    </row>
    <row r="2387" spans="1:4" ht="14.25">
      <c r="A2387" s="407"/>
      <c r="B2387" s="408"/>
      <c r="C2387" s="407"/>
      <c r="D2387" s="419"/>
    </row>
    <row r="2388" spans="1:4" ht="14.25">
      <c r="A2388" s="407"/>
      <c r="B2388" s="408"/>
      <c r="C2388" s="407"/>
      <c r="D2388" s="419"/>
    </row>
    <row r="2389" spans="1:4" ht="14.25">
      <c r="A2389" s="407"/>
      <c r="B2389" s="408"/>
      <c r="C2389" s="407"/>
      <c r="D2389" s="419"/>
    </row>
    <row r="2390" spans="1:4" ht="14.25">
      <c r="A2390" s="407"/>
      <c r="B2390" s="408"/>
      <c r="C2390" s="407"/>
      <c r="D2390" s="419"/>
    </row>
    <row r="2391" spans="1:4" ht="14.25">
      <c r="A2391" s="407"/>
      <c r="B2391" s="408"/>
      <c r="C2391" s="407"/>
      <c r="D2391" s="419"/>
    </row>
    <row r="2392" spans="1:4" ht="14.25">
      <c r="A2392" s="407"/>
      <c r="B2392" s="408"/>
      <c r="C2392" s="407"/>
      <c r="D2392" s="419"/>
    </row>
    <row r="2393" spans="1:4" ht="14.25">
      <c r="A2393" s="407"/>
      <c r="B2393" s="408"/>
      <c r="C2393" s="407"/>
      <c r="D2393" s="419"/>
    </row>
    <row r="2394" spans="1:4" ht="14.25">
      <c r="A2394" s="407"/>
      <c r="B2394" s="408"/>
      <c r="C2394" s="407"/>
      <c r="D2394" s="419"/>
    </row>
    <row r="2395" spans="1:4" ht="14.25">
      <c r="A2395" s="407"/>
      <c r="B2395" s="408"/>
      <c r="C2395" s="407"/>
      <c r="D2395" s="419"/>
    </row>
    <row r="2396" spans="1:4" ht="14.25">
      <c r="A2396" s="407"/>
      <c r="B2396" s="408"/>
      <c r="C2396" s="407"/>
      <c r="D2396" s="419"/>
    </row>
    <row r="2397" spans="1:4" ht="14.25">
      <c r="A2397" s="407"/>
      <c r="B2397" s="408"/>
      <c r="C2397" s="407"/>
      <c r="D2397" s="419"/>
    </row>
    <row r="2398" spans="1:4" ht="14.25">
      <c r="A2398" s="407"/>
      <c r="B2398" s="408"/>
      <c r="C2398" s="407"/>
      <c r="D2398" s="419"/>
    </row>
    <row r="2399" spans="1:4" ht="14.25">
      <c r="A2399" s="407"/>
      <c r="B2399" s="408"/>
      <c r="C2399" s="407"/>
      <c r="D2399" s="419"/>
    </row>
    <row r="2400" spans="1:4" ht="14.25">
      <c r="A2400" s="407"/>
      <c r="B2400" s="408"/>
      <c r="C2400" s="407"/>
      <c r="D2400" s="419"/>
    </row>
    <row r="2401" spans="1:4" ht="14.25">
      <c r="A2401" s="407"/>
      <c r="B2401" s="408"/>
      <c r="C2401" s="407"/>
      <c r="D2401" s="419"/>
    </row>
    <row r="2402" spans="1:4" ht="14.25">
      <c r="A2402" s="407"/>
      <c r="B2402" s="408"/>
      <c r="C2402" s="407"/>
      <c r="D2402" s="419"/>
    </row>
    <row r="2403" spans="1:4" ht="14.25">
      <c r="A2403" s="407"/>
      <c r="B2403" s="408"/>
      <c r="C2403" s="407"/>
      <c r="D2403" s="419"/>
    </row>
    <row r="2404" spans="1:4" ht="14.25">
      <c r="A2404" s="407"/>
      <c r="B2404" s="408"/>
      <c r="C2404" s="407"/>
      <c r="D2404" s="419"/>
    </row>
    <row r="2405" spans="1:4" ht="14.25">
      <c r="A2405" s="407"/>
      <c r="B2405" s="408"/>
      <c r="C2405" s="407"/>
      <c r="D2405" s="419"/>
    </row>
    <row r="2406" spans="1:4" ht="14.25">
      <c r="A2406" s="407"/>
      <c r="B2406" s="408"/>
      <c r="C2406" s="407"/>
      <c r="D2406" s="419"/>
    </row>
    <row r="2407" spans="1:4" ht="14.25">
      <c r="A2407" s="407"/>
      <c r="B2407" s="408"/>
      <c r="C2407" s="407"/>
      <c r="D2407" s="419"/>
    </row>
    <row r="2408" spans="1:4" ht="14.25">
      <c r="A2408" s="407"/>
      <c r="B2408" s="408"/>
      <c r="C2408" s="407"/>
      <c r="D2408" s="419"/>
    </row>
    <row r="2409" spans="1:4" ht="14.25">
      <c r="A2409" s="407"/>
      <c r="B2409" s="408"/>
      <c r="C2409" s="407"/>
      <c r="D2409" s="419"/>
    </row>
    <row r="2410" spans="1:4" ht="14.25">
      <c r="A2410" s="407"/>
      <c r="B2410" s="408"/>
      <c r="C2410" s="407"/>
      <c r="D2410" s="419"/>
    </row>
    <row r="2411" spans="1:4" ht="14.25">
      <c r="A2411" s="407"/>
      <c r="B2411" s="408"/>
      <c r="C2411" s="407"/>
      <c r="D2411" s="419"/>
    </row>
    <row r="2412" spans="1:4" ht="14.25">
      <c r="A2412" s="407"/>
      <c r="B2412" s="408"/>
      <c r="C2412" s="407"/>
      <c r="D2412" s="419"/>
    </row>
    <row r="2413" spans="1:4" ht="14.25">
      <c r="A2413" s="407"/>
      <c r="B2413" s="408"/>
      <c r="C2413" s="407"/>
      <c r="D2413" s="419"/>
    </row>
    <row r="2414" spans="1:4" ht="14.25">
      <c r="A2414" s="407"/>
      <c r="B2414" s="408"/>
      <c r="C2414" s="407"/>
      <c r="D2414" s="419"/>
    </row>
    <row r="2415" spans="1:4" ht="14.25">
      <c r="A2415" s="407"/>
      <c r="B2415" s="408"/>
      <c r="C2415" s="407"/>
      <c r="D2415" s="419"/>
    </row>
    <row r="2416" spans="1:4" ht="14.25">
      <c r="A2416" s="407"/>
      <c r="B2416" s="408"/>
      <c r="C2416" s="407"/>
      <c r="D2416" s="419"/>
    </row>
    <row r="2417" spans="1:4" ht="14.25">
      <c r="A2417" s="407"/>
      <c r="B2417" s="408"/>
      <c r="C2417" s="407"/>
      <c r="D2417" s="419"/>
    </row>
    <row r="2418" spans="1:4" ht="14.25">
      <c r="A2418" s="407"/>
      <c r="B2418" s="408"/>
      <c r="C2418" s="407"/>
      <c r="D2418" s="419"/>
    </row>
    <row r="2419" spans="1:4" ht="14.25">
      <c r="A2419" s="407"/>
      <c r="B2419" s="408"/>
      <c r="C2419" s="407"/>
      <c r="D2419" s="419"/>
    </row>
    <row r="2420" spans="1:4" ht="14.25">
      <c r="A2420" s="407"/>
      <c r="B2420" s="408"/>
      <c r="C2420" s="407"/>
      <c r="D2420" s="419"/>
    </row>
    <row r="2421" spans="1:4" ht="14.25">
      <c r="A2421" s="407"/>
      <c r="B2421" s="408"/>
      <c r="C2421" s="407"/>
      <c r="D2421" s="419"/>
    </row>
    <row r="2422" spans="1:4" ht="14.25">
      <c r="A2422" s="407"/>
      <c r="B2422" s="408"/>
      <c r="C2422" s="407"/>
      <c r="D2422" s="419"/>
    </row>
    <row r="2423" spans="1:4" ht="14.25">
      <c r="A2423" s="407"/>
      <c r="B2423" s="408"/>
      <c r="C2423" s="407"/>
      <c r="D2423" s="419"/>
    </row>
    <row r="2424" spans="1:4" ht="14.25">
      <c r="A2424" s="407"/>
      <c r="B2424" s="408"/>
      <c r="C2424" s="407"/>
      <c r="D2424" s="419"/>
    </row>
    <row r="2425" spans="1:4" ht="14.25">
      <c r="A2425" s="407"/>
      <c r="B2425" s="408"/>
      <c r="C2425" s="407"/>
      <c r="D2425" s="419"/>
    </row>
    <row r="2426" spans="1:4" ht="14.25">
      <c r="A2426" s="407"/>
      <c r="B2426" s="408"/>
      <c r="C2426" s="407"/>
      <c r="D2426" s="419"/>
    </row>
    <row r="2427" spans="1:4" ht="14.25">
      <c r="A2427" s="407"/>
      <c r="B2427" s="408"/>
      <c r="C2427" s="407"/>
      <c r="D2427" s="419"/>
    </row>
    <row r="2428" spans="1:4" ht="14.25">
      <c r="A2428" s="407"/>
      <c r="B2428" s="408"/>
      <c r="C2428" s="407"/>
      <c r="D2428" s="419"/>
    </row>
    <row r="2429" spans="1:4" ht="14.25">
      <c r="A2429" s="407"/>
      <c r="B2429" s="408"/>
      <c r="C2429" s="407"/>
      <c r="D2429" s="419"/>
    </row>
    <row r="2430" spans="1:4" ht="14.25">
      <c r="A2430" s="407"/>
      <c r="B2430" s="408"/>
      <c r="C2430" s="407"/>
      <c r="D2430" s="419"/>
    </row>
    <row r="2431" spans="1:4" ht="14.25">
      <c r="A2431" s="407"/>
      <c r="B2431" s="408"/>
      <c r="C2431" s="407"/>
      <c r="D2431" s="419"/>
    </row>
    <row r="2432" spans="1:4" ht="14.25">
      <c r="A2432" s="407"/>
      <c r="B2432" s="408"/>
      <c r="C2432" s="407"/>
      <c r="D2432" s="419"/>
    </row>
    <row r="2433" spans="1:4" ht="14.25">
      <c r="A2433" s="407"/>
      <c r="B2433" s="408"/>
      <c r="C2433" s="407"/>
      <c r="D2433" s="419"/>
    </row>
    <row r="2434" spans="1:4" ht="14.25">
      <c r="A2434" s="407"/>
      <c r="B2434" s="408"/>
      <c r="C2434" s="407"/>
      <c r="D2434" s="419"/>
    </row>
    <row r="2435" spans="1:4" ht="14.25">
      <c r="A2435" s="407"/>
      <c r="B2435" s="408"/>
      <c r="C2435" s="407"/>
      <c r="D2435" s="419"/>
    </row>
    <row r="2436" spans="1:4" ht="14.25">
      <c r="A2436" s="407"/>
      <c r="B2436" s="408"/>
      <c r="C2436" s="407"/>
      <c r="D2436" s="419"/>
    </row>
    <row r="2437" spans="1:4" ht="14.25">
      <c r="A2437" s="407"/>
      <c r="B2437" s="408"/>
      <c r="C2437" s="407"/>
      <c r="D2437" s="419"/>
    </row>
    <row r="2438" spans="1:4" ht="14.25">
      <c r="A2438" s="407"/>
      <c r="B2438" s="408"/>
      <c r="C2438" s="407"/>
      <c r="D2438" s="419"/>
    </row>
    <row r="2439" spans="1:4" ht="14.25">
      <c r="A2439" s="407"/>
      <c r="B2439" s="408"/>
      <c r="C2439" s="407"/>
      <c r="D2439" s="419"/>
    </row>
    <row r="2440" spans="1:4" ht="14.25"/>
  </sheetData>
  <mergeCells count="10">
    <mergeCell ref="E2217:E2218"/>
    <mergeCell ref="E2219:E2220"/>
    <mergeCell ref="E2221:E2224"/>
    <mergeCell ref="E2225:E2226"/>
    <mergeCell ref="A1:D1"/>
    <mergeCell ref="A2:D2"/>
    <mergeCell ref="A4:D4"/>
    <mergeCell ref="A5:D5"/>
    <mergeCell ref="A6:C6"/>
    <mergeCell ref="C3:F3"/>
  </mergeCells>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2">
    <tabColor theme="8" tint="0.39997558519241921"/>
  </sheetPr>
  <dimension ref="A1:BF109"/>
  <sheetViews>
    <sheetView showGridLines="0" workbookViewId="0">
      <selection activeCell="A9" sqref="A9"/>
    </sheetView>
  </sheetViews>
  <sheetFormatPr defaultRowHeight="12.75"/>
  <cols>
    <col min="1" max="1" width="75.7109375" customWidth="1"/>
    <col min="2" max="2" width="22.28515625" style="27" customWidth="1"/>
    <col min="3" max="3" width="29.42578125" style="27" customWidth="1"/>
    <col min="4" max="4" width="23.140625" style="27" customWidth="1"/>
    <col min="5" max="5" width="19.140625" style="27" customWidth="1"/>
    <col min="6" max="6" width="10.7109375" style="27" customWidth="1"/>
    <col min="7" max="7" width="8.42578125" style="27" customWidth="1"/>
    <col min="8" max="8" width="9.85546875" style="27" customWidth="1"/>
    <col min="9" max="10" width="5.7109375" style="27" customWidth="1"/>
    <col min="12" max="12" width="16" customWidth="1"/>
  </cols>
  <sheetData>
    <row r="1" spans="1:58" ht="36" customHeight="1">
      <c r="B1" s="111" t="s">
        <v>5593</v>
      </c>
      <c r="C1" s="111" t="s">
        <v>5594</v>
      </c>
      <c r="G1" s="116"/>
      <c r="H1" s="117"/>
      <c r="I1" s="117"/>
      <c r="J1" s="117"/>
      <c r="M1" s="28" t="s">
        <v>5585</v>
      </c>
      <c r="AB1" s="119" t="s">
        <v>5604</v>
      </c>
      <c r="AP1" s="124" t="s">
        <v>5603</v>
      </c>
      <c r="BF1" s="119" t="s">
        <v>5605</v>
      </c>
    </row>
    <row r="2" spans="1:58" ht="20.100000000000001" customHeight="1" thickBot="1">
      <c r="A2" s="105" t="s">
        <v>5564</v>
      </c>
      <c r="B2" s="112"/>
      <c r="C2" s="112">
        <v>900</v>
      </c>
      <c r="D2" s="108" t="s">
        <v>5599</v>
      </c>
      <c r="E2" s="109">
        <f>C2/300</f>
        <v>3</v>
      </c>
      <c r="F2" s="109"/>
      <c r="G2" s="110" t="s">
        <v>5595</v>
      </c>
      <c r="H2" s="110" t="s">
        <v>5586</v>
      </c>
      <c r="I2" s="110" t="s">
        <v>5596</v>
      </c>
      <c r="J2" s="110" t="s">
        <v>5598</v>
      </c>
      <c r="M2" s="106" t="s">
        <v>5584</v>
      </c>
    </row>
    <row r="3" spans="1:58" ht="20.100000000000001" customHeight="1">
      <c r="A3" s="107" t="s">
        <v>5565</v>
      </c>
      <c r="B3" s="113"/>
      <c r="C3" s="113">
        <v>344.40000000000003</v>
      </c>
      <c r="E3" s="109" t="s">
        <v>5609</v>
      </c>
      <c r="F3" s="107"/>
      <c r="G3" s="30" t="s">
        <v>5589</v>
      </c>
      <c r="H3" s="115">
        <v>688</v>
      </c>
      <c r="I3" s="30" t="s">
        <v>5587</v>
      </c>
      <c r="J3" s="30" t="s">
        <v>5587</v>
      </c>
      <c r="K3" s="106"/>
    </row>
    <row r="4" spans="1:58" ht="20.100000000000001" customHeight="1">
      <c r="A4" s="107" t="s">
        <v>5566</v>
      </c>
      <c r="B4" s="113"/>
      <c r="C4" s="113">
        <v>256.5</v>
      </c>
      <c r="D4" s="109" t="s">
        <v>5611</v>
      </c>
      <c r="E4" s="120">
        <f>AVERAGE(H4,H7,H10,H13)</f>
        <v>362.5</v>
      </c>
      <c r="F4" s="107" t="s">
        <v>5584</v>
      </c>
      <c r="G4" s="30" t="s">
        <v>5589</v>
      </c>
      <c r="H4" s="115">
        <v>324</v>
      </c>
      <c r="I4" s="30" t="s">
        <v>5584</v>
      </c>
      <c r="J4" s="30" t="s">
        <v>5584</v>
      </c>
      <c r="K4" s="106"/>
    </row>
    <row r="5" spans="1:58" ht="20.100000000000001" customHeight="1">
      <c r="A5" s="107" t="s">
        <v>5567</v>
      </c>
      <c r="B5" s="113"/>
      <c r="C5" s="113">
        <v>299.09999999999997</v>
      </c>
      <c r="D5" s="109" t="s">
        <v>5611</v>
      </c>
      <c r="E5" s="120">
        <f>AVERAGE(H3,H6,H9,H12)</f>
        <v>554</v>
      </c>
      <c r="F5" s="107" t="s">
        <v>5606</v>
      </c>
      <c r="G5" s="30" t="s">
        <v>5589</v>
      </c>
      <c r="H5" s="115">
        <v>499</v>
      </c>
      <c r="I5" s="30" t="s">
        <v>5584</v>
      </c>
      <c r="J5" s="30" t="s">
        <v>5587</v>
      </c>
      <c r="K5" s="106"/>
    </row>
    <row r="6" spans="1:58" ht="20.100000000000001" customHeight="1">
      <c r="A6" s="107"/>
      <c r="B6" s="113"/>
      <c r="C6" s="113"/>
      <c r="D6" s="109" t="s">
        <v>5611</v>
      </c>
      <c r="E6" s="120">
        <f>AVERAGE(H5,H8,H11,H14)</f>
        <v>504.75</v>
      </c>
      <c r="F6" s="107" t="s">
        <v>5607</v>
      </c>
      <c r="G6" s="30" t="s">
        <v>5590</v>
      </c>
      <c r="H6" s="127">
        <v>668</v>
      </c>
      <c r="I6" s="30" t="s">
        <v>5587</v>
      </c>
      <c r="J6" s="30" t="s">
        <v>5587</v>
      </c>
      <c r="K6" s="106"/>
    </row>
    <row r="7" spans="1:58" ht="20.100000000000001" customHeight="1">
      <c r="A7" s="107"/>
      <c r="B7" s="113"/>
      <c r="C7" s="113"/>
      <c r="D7" s="107"/>
      <c r="F7" s="107"/>
      <c r="G7" s="30" t="s">
        <v>5590</v>
      </c>
      <c r="H7" s="115">
        <v>395</v>
      </c>
      <c r="I7" s="30" t="s">
        <v>5584</v>
      </c>
      <c r="J7" s="30" t="s">
        <v>5584</v>
      </c>
      <c r="K7" s="106"/>
      <c r="Z7" s="122"/>
    </row>
    <row r="8" spans="1:58" ht="20.100000000000001" customHeight="1">
      <c r="A8" s="107"/>
      <c r="B8" s="113"/>
      <c r="C8" s="113"/>
      <c r="D8" s="128" t="s">
        <v>5612</v>
      </c>
      <c r="E8" s="133" t="s">
        <v>5509</v>
      </c>
      <c r="F8" s="107"/>
      <c r="G8" s="30" t="s">
        <v>5590</v>
      </c>
      <c r="H8" s="115">
        <v>565</v>
      </c>
      <c r="I8" s="30" t="s">
        <v>5584</v>
      </c>
      <c r="J8" s="30" t="s">
        <v>5587</v>
      </c>
      <c r="K8" s="106"/>
    </row>
    <row r="9" spans="1:58" ht="20.100000000000001" customHeight="1">
      <c r="A9" s="107"/>
      <c r="B9" s="113"/>
      <c r="C9" s="113"/>
      <c r="D9" s="134" t="s">
        <v>5613</v>
      </c>
      <c r="E9" s="30">
        <v>3</v>
      </c>
      <c r="F9" s="107"/>
      <c r="G9" s="30" t="s">
        <v>5591</v>
      </c>
      <c r="H9" s="125">
        <v>655</v>
      </c>
      <c r="I9" s="30" t="s">
        <v>5587</v>
      </c>
      <c r="J9" s="30" t="s">
        <v>5587</v>
      </c>
      <c r="K9" s="106"/>
    </row>
    <row r="10" spans="1:58" ht="20.100000000000001" customHeight="1">
      <c r="A10" s="107"/>
      <c r="B10" s="113"/>
      <c r="C10" s="113"/>
      <c r="D10" s="134" t="s">
        <v>5614</v>
      </c>
      <c r="E10" s="30">
        <v>2</v>
      </c>
      <c r="F10" s="108"/>
      <c r="G10" s="30" t="s">
        <v>5591</v>
      </c>
      <c r="H10" s="118">
        <v>448</v>
      </c>
      <c r="I10" s="30" t="s">
        <v>5584</v>
      </c>
      <c r="J10" s="30" t="s">
        <v>5584</v>
      </c>
      <c r="K10" s="106"/>
    </row>
    <row r="11" spans="1:58" ht="20.100000000000001" customHeight="1">
      <c r="A11" s="107"/>
      <c r="B11" s="113"/>
      <c r="C11" s="113"/>
      <c r="D11" s="133" t="s">
        <v>5524</v>
      </c>
      <c r="E11" s="110">
        <f>SUM(E9:E10)</f>
        <v>5</v>
      </c>
      <c r="F11" s="107"/>
      <c r="G11" s="30" t="s">
        <v>5591</v>
      </c>
      <c r="H11" s="115">
        <v>560</v>
      </c>
      <c r="I11" s="30" t="s">
        <v>5584</v>
      </c>
      <c r="J11" s="30" t="s">
        <v>5587</v>
      </c>
      <c r="K11" s="106"/>
    </row>
    <row r="12" spans="1:58" ht="20.100000000000001" customHeight="1" thickBot="1">
      <c r="A12" s="107"/>
      <c r="B12" s="113"/>
      <c r="C12" s="113"/>
      <c r="D12" s="107"/>
      <c r="E12" s="107"/>
      <c r="F12" s="108"/>
      <c r="G12" s="30" t="s">
        <v>5592</v>
      </c>
      <c r="H12" s="125">
        <v>205</v>
      </c>
      <c r="I12" s="30" t="s">
        <v>5587</v>
      </c>
      <c r="J12" s="30" t="s">
        <v>5587</v>
      </c>
      <c r="K12" s="105"/>
    </row>
    <row r="13" spans="1:58" ht="20.100000000000001" customHeight="1">
      <c r="A13" s="107"/>
      <c r="B13" s="113"/>
      <c r="C13" s="113"/>
      <c r="D13" s="107"/>
      <c r="E13" s="107"/>
      <c r="F13" s="107"/>
      <c r="G13" s="30" t="s">
        <v>5592</v>
      </c>
      <c r="H13" s="118">
        <v>283</v>
      </c>
      <c r="I13" s="30" t="s">
        <v>5584</v>
      </c>
      <c r="J13" s="30" t="s">
        <v>5584</v>
      </c>
      <c r="K13" s="106"/>
      <c r="L13" s="27" t="s">
        <v>5597</v>
      </c>
      <c r="AB13" s="119" t="s">
        <v>5601</v>
      </c>
      <c r="AP13" s="119" t="s">
        <v>5602</v>
      </c>
      <c r="BF13" s="119" t="s">
        <v>5600</v>
      </c>
    </row>
    <row r="14" spans="1:58" ht="20.100000000000001" customHeight="1">
      <c r="A14" s="107"/>
      <c r="B14" s="113"/>
      <c r="C14" s="113"/>
      <c r="D14" s="107"/>
      <c r="E14" s="107"/>
      <c r="F14" s="107"/>
      <c r="G14" s="30" t="s">
        <v>5592</v>
      </c>
      <c r="H14" s="115">
        <v>395</v>
      </c>
      <c r="I14" s="30" t="s">
        <v>5584</v>
      </c>
      <c r="J14" s="30" t="s">
        <v>5587</v>
      </c>
      <c r="K14" s="106"/>
    </row>
    <row r="15" spans="1:58" ht="20.100000000000001" customHeight="1">
      <c r="A15" s="107"/>
      <c r="B15" s="113"/>
      <c r="C15" s="113"/>
      <c r="D15" s="107"/>
      <c r="E15" s="107"/>
      <c r="F15" s="107"/>
      <c r="G15" s="121"/>
      <c r="H15" s="107"/>
      <c r="I15" s="107"/>
      <c r="J15" s="107"/>
      <c r="K15" s="106"/>
    </row>
    <row r="16" spans="1:58" ht="15">
      <c r="A16" s="107"/>
      <c r="B16" s="113"/>
      <c r="C16" s="113"/>
      <c r="D16" s="107"/>
      <c r="E16" s="107"/>
      <c r="F16" s="107"/>
      <c r="G16" s="121"/>
    </row>
    <row r="17" spans="1:10" ht="15">
      <c r="A17" s="107"/>
      <c r="B17" s="113"/>
      <c r="C17" s="113"/>
      <c r="D17" s="107"/>
      <c r="E17" s="107"/>
      <c r="F17" s="107"/>
      <c r="G17" s="121"/>
    </row>
    <row r="18" spans="1:10" s="27" customFormat="1" ht="15">
      <c r="A18" s="107"/>
      <c r="B18" s="113"/>
      <c r="C18" s="113"/>
      <c r="D18" s="107"/>
      <c r="E18" s="107"/>
      <c r="F18" s="107"/>
      <c r="G18" s="110" t="s">
        <v>5595</v>
      </c>
      <c r="H18" s="110" t="s">
        <v>5586</v>
      </c>
      <c r="I18" s="110" t="s">
        <v>5596</v>
      </c>
      <c r="J18" s="110" t="s">
        <v>5598</v>
      </c>
    </row>
    <row r="19" spans="1:10" ht="15">
      <c r="A19" s="107"/>
      <c r="B19" s="113"/>
      <c r="C19" s="113"/>
      <c r="D19" s="107"/>
      <c r="E19" s="107"/>
      <c r="F19" s="107"/>
      <c r="G19" s="30" t="s">
        <v>5589</v>
      </c>
      <c r="H19" s="115">
        <v>585</v>
      </c>
      <c r="I19" s="30" t="s">
        <v>5588</v>
      </c>
      <c r="J19" s="30" t="s">
        <v>5615</v>
      </c>
    </row>
    <row r="20" spans="1:10" ht="15.75" thickBot="1">
      <c r="A20" s="105" t="s">
        <v>5568</v>
      </c>
      <c r="B20" s="112">
        <v>20.9</v>
      </c>
      <c r="C20" s="112">
        <v>421.9</v>
      </c>
      <c r="D20" s="108">
        <f>SUM(D21:D23)</f>
        <v>1.4123333333333334</v>
      </c>
      <c r="E20" s="108">
        <v>2</v>
      </c>
      <c r="F20" s="108"/>
      <c r="G20" s="30" t="s">
        <v>5590</v>
      </c>
      <c r="H20" s="127">
        <v>772</v>
      </c>
      <c r="I20" s="30" t="s">
        <v>5588</v>
      </c>
      <c r="J20" s="30" t="s">
        <v>5615</v>
      </c>
    </row>
    <row r="21" spans="1:10" ht="15">
      <c r="A21" s="107" t="s">
        <v>5569</v>
      </c>
      <c r="B21" s="113">
        <v>18.5</v>
      </c>
      <c r="C21" s="113">
        <v>208.8</v>
      </c>
      <c r="D21" s="107">
        <f>C21/300</f>
        <v>0.69600000000000006</v>
      </c>
      <c r="E21" s="107"/>
      <c r="F21" s="107"/>
      <c r="G21" s="30" t="s">
        <v>5591</v>
      </c>
      <c r="H21" s="115">
        <v>644</v>
      </c>
      <c r="I21" s="30" t="s">
        <v>5588</v>
      </c>
      <c r="J21" s="30" t="s">
        <v>5615</v>
      </c>
    </row>
    <row r="22" spans="1:10" ht="15">
      <c r="A22" s="107" t="s">
        <v>5570</v>
      </c>
      <c r="B22" s="113">
        <v>2.4</v>
      </c>
      <c r="C22" s="113">
        <f>213.1-40</f>
        <v>173.1</v>
      </c>
      <c r="D22" s="107">
        <f>C22/300</f>
        <v>0.57699999999999996</v>
      </c>
      <c r="E22" s="108"/>
      <c r="F22" s="107"/>
      <c r="G22" s="30" t="s">
        <v>5592</v>
      </c>
      <c r="H22" s="126">
        <v>707</v>
      </c>
      <c r="I22" s="30" t="s">
        <v>5588</v>
      </c>
      <c r="J22" s="30" t="s">
        <v>5615</v>
      </c>
    </row>
    <row r="23" spans="1:10" ht="15">
      <c r="A23" s="107" t="s">
        <v>5571</v>
      </c>
      <c r="B23" s="114"/>
      <c r="C23" s="123">
        <f>B20*2</f>
        <v>41.8</v>
      </c>
      <c r="D23" s="107">
        <f>C23/300</f>
        <v>0.13933333333333334</v>
      </c>
      <c r="E23" s="107"/>
      <c r="F23" s="107"/>
      <c r="G23" s="128" t="s">
        <v>5608</v>
      </c>
      <c r="H23" s="129">
        <f>AVERAGE(H22,H21,H20,H19)</f>
        <v>677</v>
      </c>
      <c r="I23"/>
      <c r="J23"/>
    </row>
    <row r="24" spans="1:10" ht="15">
      <c r="A24" s="107"/>
      <c r="B24" s="114"/>
      <c r="C24" s="123"/>
      <c r="D24" s="107"/>
      <c r="F24" s="107"/>
    </row>
    <row r="25" spans="1:10" ht="15">
      <c r="A25" s="107"/>
      <c r="B25" s="114"/>
      <c r="C25" s="123"/>
      <c r="D25" s="128" t="s">
        <v>5612</v>
      </c>
      <c r="E25" s="133" t="s">
        <v>5509</v>
      </c>
      <c r="F25" s="107"/>
    </row>
    <row r="26" spans="1:10" ht="15">
      <c r="A26" s="107"/>
      <c r="B26" s="114"/>
      <c r="C26" s="123"/>
      <c r="D26" s="134" t="s">
        <v>5613</v>
      </c>
      <c r="E26" s="30">
        <v>3</v>
      </c>
      <c r="F26" s="108"/>
      <c r="G26"/>
      <c r="H26"/>
      <c r="I26"/>
      <c r="J26"/>
    </row>
    <row r="27" spans="1:10" ht="15">
      <c r="A27" s="107"/>
      <c r="B27" s="114"/>
      <c r="C27" s="123"/>
      <c r="D27" s="134" t="s">
        <v>5614</v>
      </c>
      <c r="E27" s="30"/>
      <c r="F27" s="107"/>
      <c r="G27" s="107"/>
    </row>
    <row r="28" spans="1:10" ht="15">
      <c r="A28" s="107"/>
      <c r="B28" s="114"/>
      <c r="C28" s="123"/>
      <c r="D28" s="133" t="s">
        <v>5524</v>
      </c>
      <c r="E28" s="110">
        <f>SUM(E26:E27)</f>
        <v>3</v>
      </c>
      <c r="F28" s="107"/>
      <c r="G28" s="107"/>
    </row>
    <row r="29" spans="1:10" ht="15">
      <c r="A29" s="107"/>
      <c r="B29" s="114"/>
      <c r="C29" s="123"/>
      <c r="D29" s="107"/>
      <c r="E29" s="107"/>
      <c r="F29" s="107"/>
      <c r="G29" s="107"/>
    </row>
    <row r="30" spans="1:10" ht="15">
      <c r="A30" s="107"/>
      <c r="B30" s="114"/>
      <c r="C30" s="123"/>
      <c r="D30" s="107"/>
      <c r="E30" s="107"/>
      <c r="F30" s="107"/>
    </row>
    <row r="31" spans="1:10" ht="15">
      <c r="A31" s="107"/>
      <c r="B31" s="114"/>
      <c r="C31" s="123"/>
      <c r="D31" s="107"/>
      <c r="E31" s="107"/>
      <c r="F31" s="107"/>
    </row>
    <row r="32" spans="1:10" ht="15">
      <c r="A32" s="107"/>
      <c r="B32" s="114"/>
      <c r="C32" s="123"/>
      <c r="D32" s="107"/>
      <c r="E32" s="107"/>
      <c r="F32" s="107"/>
    </row>
    <row r="33" spans="1:10" ht="15">
      <c r="A33" s="107"/>
      <c r="B33" s="114"/>
      <c r="C33" s="123"/>
      <c r="D33" s="107"/>
      <c r="E33" s="107"/>
      <c r="F33" s="107"/>
    </row>
    <row r="34" spans="1:10" ht="15.75" thickBot="1">
      <c r="A34" s="105" t="s">
        <v>5572</v>
      </c>
      <c r="B34" s="112">
        <v>28.799999999999997</v>
      </c>
      <c r="C34" s="112">
        <v>817.10000000000025</v>
      </c>
      <c r="D34" s="108">
        <f>(C35-B35)/300+(B35*2)/300</f>
        <v>2.8196666666666679</v>
      </c>
      <c r="E34" s="107"/>
      <c r="F34" s="108"/>
      <c r="G34" s="110" t="s">
        <v>5595</v>
      </c>
      <c r="H34" s="110" t="s">
        <v>5586</v>
      </c>
      <c r="I34" s="110" t="s">
        <v>5596</v>
      </c>
      <c r="J34" s="110" t="s">
        <v>5598</v>
      </c>
    </row>
    <row r="35" spans="1:10" ht="15">
      <c r="A35" s="107" t="s">
        <v>5573</v>
      </c>
      <c r="B35" s="113">
        <v>28.799999999999997</v>
      </c>
      <c r="C35" s="113">
        <v>817.10000000000025</v>
      </c>
      <c r="E35" s="108"/>
      <c r="F35" s="107"/>
      <c r="G35" s="30" t="s">
        <v>5589</v>
      </c>
      <c r="H35" s="115">
        <v>441</v>
      </c>
      <c r="I35" s="30" t="s">
        <v>5584</v>
      </c>
      <c r="J35" s="30" t="s">
        <v>5590</v>
      </c>
    </row>
    <row r="36" spans="1:10" ht="15">
      <c r="A36" s="107"/>
      <c r="B36" s="113"/>
      <c r="C36" s="113"/>
      <c r="D36" s="108"/>
      <c r="E36" s="108"/>
      <c r="F36" s="107"/>
      <c r="G36" s="30" t="s">
        <v>5590</v>
      </c>
      <c r="H36" s="127">
        <v>628</v>
      </c>
      <c r="I36" s="30" t="s">
        <v>5584</v>
      </c>
      <c r="J36" s="30" t="s">
        <v>5590</v>
      </c>
    </row>
    <row r="37" spans="1:10" ht="15">
      <c r="A37" s="107"/>
      <c r="B37" s="113"/>
      <c r="C37" s="113"/>
      <c r="D37" s="108"/>
      <c r="E37" s="108"/>
      <c r="F37" s="107"/>
      <c r="G37" s="30" t="s">
        <v>5591</v>
      </c>
      <c r="H37" s="115">
        <v>525</v>
      </c>
      <c r="I37" s="30" t="s">
        <v>5584</v>
      </c>
      <c r="J37" s="30" t="s">
        <v>5590</v>
      </c>
    </row>
    <row r="38" spans="1:10" ht="15">
      <c r="A38" s="107"/>
      <c r="B38" s="113"/>
      <c r="C38" s="113"/>
      <c r="D38" s="108"/>
      <c r="E38" s="108"/>
      <c r="F38" s="107"/>
      <c r="G38" s="30" t="s">
        <v>5592</v>
      </c>
      <c r="H38" s="126">
        <v>848</v>
      </c>
      <c r="I38" s="30" t="s">
        <v>5584</v>
      </c>
      <c r="J38" s="30" t="s">
        <v>5590</v>
      </c>
    </row>
    <row r="39" spans="1:10" ht="15">
      <c r="A39" s="107"/>
      <c r="B39" s="113"/>
      <c r="C39" s="113"/>
      <c r="D39" s="108"/>
      <c r="E39" s="108"/>
      <c r="F39" s="107"/>
      <c r="G39" s="128" t="s">
        <v>5608</v>
      </c>
      <c r="H39" s="129">
        <f>AVERAGE(H38,H37,H36,H35)</f>
        <v>610.5</v>
      </c>
      <c r="I39" s="30" t="s">
        <v>5610</v>
      </c>
      <c r="J39" s="30"/>
    </row>
    <row r="40" spans="1:10" ht="15">
      <c r="A40" s="107"/>
      <c r="B40" s="113"/>
      <c r="C40" s="113"/>
      <c r="D40" s="108"/>
      <c r="E40" s="108"/>
      <c r="F40" s="107"/>
      <c r="I40" s="130"/>
      <c r="J40" s="130"/>
    </row>
    <row r="41" spans="1:10" ht="15">
      <c r="A41" s="107"/>
      <c r="B41" s="113"/>
      <c r="C41" s="113"/>
      <c r="D41" s="108"/>
      <c r="E41" s="108"/>
      <c r="F41" s="107"/>
    </row>
    <row r="42" spans="1:10" ht="15">
      <c r="A42" s="107"/>
      <c r="B42" s="113"/>
      <c r="C42" s="113"/>
      <c r="D42" s="108"/>
      <c r="E42" s="108"/>
      <c r="F42" s="107"/>
    </row>
    <row r="43" spans="1:10" ht="15">
      <c r="A43" s="107"/>
      <c r="B43" s="113"/>
      <c r="C43" s="113"/>
      <c r="D43" s="108"/>
      <c r="E43" s="108"/>
      <c r="F43" s="107"/>
    </row>
    <row r="44" spans="1:10" ht="15">
      <c r="A44" s="107"/>
      <c r="B44" s="113"/>
      <c r="C44" s="113"/>
      <c r="D44" s="108"/>
      <c r="E44" s="108"/>
      <c r="F44" s="107"/>
    </row>
    <row r="45" spans="1:10" ht="15">
      <c r="A45" s="107"/>
      <c r="B45" s="113"/>
      <c r="C45" s="113"/>
      <c r="D45" s="108"/>
      <c r="E45" s="108"/>
      <c r="F45" s="107"/>
    </row>
    <row r="46" spans="1:10" ht="15">
      <c r="A46" s="107"/>
      <c r="B46" s="113"/>
      <c r="C46" s="113"/>
      <c r="D46" s="108"/>
      <c r="E46" s="108"/>
      <c r="F46" s="107"/>
    </row>
    <row r="47" spans="1:10" ht="15">
      <c r="A47" s="107"/>
      <c r="B47" s="113"/>
      <c r="C47" s="113"/>
      <c r="D47" s="108"/>
      <c r="E47" s="108"/>
      <c r="F47" s="107"/>
    </row>
    <row r="48" spans="1:10" s="29" customFormat="1" ht="15">
      <c r="A48" s="107"/>
      <c r="B48" s="113"/>
      <c r="C48" s="113"/>
      <c r="D48" s="108"/>
      <c r="E48" s="108"/>
      <c r="F48" s="107"/>
    </row>
    <row r="49" spans="1:10" s="29" customFormat="1" ht="15">
      <c r="A49" s="107"/>
      <c r="B49" s="113"/>
      <c r="C49" s="113"/>
      <c r="D49" s="108"/>
      <c r="E49" s="108"/>
      <c r="F49" s="107"/>
    </row>
    <row r="50" spans="1:10" ht="15">
      <c r="A50" s="107"/>
      <c r="B50" s="113"/>
      <c r="C50" s="113"/>
      <c r="D50" s="108"/>
      <c r="E50" s="108"/>
      <c r="F50" s="107"/>
    </row>
    <row r="51" spans="1:10" ht="15.75" thickBot="1">
      <c r="A51" s="105" t="s">
        <v>5574</v>
      </c>
      <c r="B51" s="112">
        <v>510.4</v>
      </c>
      <c r="C51" s="112">
        <v>691.69999999999993</v>
      </c>
      <c r="D51" s="107">
        <f>((B51*2)/300)+C51/300</f>
        <v>5.708333333333333</v>
      </c>
      <c r="E51" s="107"/>
      <c r="G51" s="110" t="s">
        <v>5595</v>
      </c>
      <c r="H51" s="110" t="s">
        <v>5586</v>
      </c>
      <c r="I51" s="110" t="s">
        <v>5596</v>
      </c>
      <c r="J51" s="110" t="s">
        <v>5598</v>
      </c>
    </row>
    <row r="52" spans="1:10" ht="15.75" thickBot="1">
      <c r="A52" s="107" t="s">
        <v>5575</v>
      </c>
      <c r="B52" s="113">
        <v>31.299999999999997</v>
      </c>
      <c r="C52" s="113"/>
      <c r="D52" s="131">
        <f>((C51+B51)*2)/300</f>
        <v>8.0139999999999993</v>
      </c>
      <c r="G52" s="30" t="s">
        <v>5589</v>
      </c>
      <c r="H52" s="115">
        <v>311</v>
      </c>
      <c r="I52" s="30" t="s">
        <v>5592</v>
      </c>
      <c r="J52" s="30"/>
    </row>
    <row r="53" spans="1:10" ht="15">
      <c r="A53" s="107" t="s">
        <v>5576</v>
      </c>
      <c r="B53" s="113">
        <v>139.4</v>
      </c>
      <c r="C53" s="113"/>
      <c r="D53" s="107"/>
      <c r="G53" s="30" t="s">
        <v>5590</v>
      </c>
      <c r="H53" s="127">
        <v>340</v>
      </c>
      <c r="I53" s="30" t="s">
        <v>5592</v>
      </c>
      <c r="J53" s="30"/>
    </row>
    <row r="54" spans="1:10" ht="15">
      <c r="A54" s="107" t="s">
        <v>5577</v>
      </c>
      <c r="B54" s="113">
        <v>213.2</v>
      </c>
      <c r="C54" s="113"/>
      <c r="D54" s="107"/>
      <c r="G54" s="30" t="s">
        <v>5591</v>
      </c>
      <c r="H54" s="115">
        <v>416</v>
      </c>
      <c r="I54" s="30" t="s">
        <v>5592</v>
      </c>
      <c r="J54" s="30"/>
    </row>
    <row r="55" spans="1:10" ht="15">
      <c r="A55" s="107" t="s">
        <v>5578</v>
      </c>
      <c r="B55" s="113">
        <v>4.0999999999999996</v>
      </c>
      <c r="C55" s="113">
        <v>235.79999999999998</v>
      </c>
      <c r="D55" s="107"/>
      <c r="G55" s="30" t="s">
        <v>5589</v>
      </c>
      <c r="H55" s="115">
        <v>285</v>
      </c>
      <c r="I55" s="30" t="s">
        <v>5610</v>
      </c>
      <c r="J55" s="30"/>
    </row>
    <row r="56" spans="1:10" ht="15">
      <c r="A56" s="107" t="s">
        <v>5579</v>
      </c>
      <c r="B56" s="113">
        <v>122.4</v>
      </c>
      <c r="C56" s="113">
        <v>455.9</v>
      </c>
      <c r="D56" s="107"/>
      <c r="G56" s="30" t="s">
        <v>5590</v>
      </c>
      <c r="H56" s="115">
        <v>409</v>
      </c>
      <c r="I56" s="30" t="s">
        <v>5610</v>
      </c>
      <c r="J56" s="30"/>
    </row>
    <row r="57" spans="1:10" ht="15">
      <c r="A57" s="107"/>
      <c r="B57" s="113"/>
      <c r="C57" s="113"/>
      <c r="D57" s="107"/>
      <c r="G57" s="30" t="s">
        <v>5591</v>
      </c>
      <c r="H57" s="126">
        <v>252</v>
      </c>
      <c r="I57" s="30" t="s">
        <v>5610</v>
      </c>
      <c r="J57" s="30"/>
    </row>
    <row r="58" spans="1:10" ht="15">
      <c r="A58" s="107"/>
      <c r="B58" s="113"/>
      <c r="C58" s="113"/>
      <c r="D58" s="107"/>
      <c r="G58" s="128" t="s">
        <v>5608</v>
      </c>
      <c r="H58" s="129">
        <f>AVERAGE(H57,H54,H53,H52,H56,H55)</f>
        <v>335.5</v>
      </c>
      <c r="I58" s="29"/>
      <c r="J58" s="29"/>
    </row>
    <row r="59" spans="1:10" ht="15">
      <c r="A59" s="107"/>
      <c r="B59" s="113"/>
      <c r="C59" s="113"/>
      <c r="D59" s="107"/>
    </row>
    <row r="60" spans="1:10" ht="15">
      <c r="A60" s="107"/>
      <c r="B60" s="113"/>
      <c r="C60" s="113"/>
      <c r="D60" s="107"/>
    </row>
    <row r="61" spans="1:10" ht="15">
      <c r="A61" s="107"/>
      <c r="B61" s="113"/>
      <c r="C61" s="113"/>
      <c r="D61" s="107"/>
    </row>
    <row r="62" spans="1:10" ht="15">
      <c r="A62" s="107"/>
      <c r="B62" s="113"/>
      <c r="C62" s="113"/>
      <c r="D62" s="107"/>
    </row>
    <row r="66" spans="1:5">
      <c r="E66" s="29"/>
    </row>
    <row r="67" spans="1:5">
      <c r="E67" s="29"/>
    </row>
    <row r="68" spans="1:5">
      <c r="E68" s="29"/>
    </row>
    <row r="69" spans="1:5">
      <c r="E69" s="29"/>
    </row>
    <row r="70" spans="1:5">
      <c r="E70" s="29"/>
    </row>
    <row r="71" spans="1:5">
      <c r="E71" s="29"/>
    </row>
    <row r="72" spans="1:5">
      <c r="E72" s="29"/>
    </row>
    <row r="73" spans="1:5">
      <c r="E73" s="29"/>
    </row>
    <row r="74" spans="1:5" ht="15">
      <c r="A74" s="107"/>
      <c r="B74" s="113"/>
      <c r="C74" s="113"/>
      <c r="D74" s="107"/>
      <c r="E74" s="29"/>
    </row>
    <row r="75" spans="1:5" ht="15">
      <c r="A75" s="107"/>
      <c r="B75" s="113"/>
      <c r="C75" s="113"/>
      <c r="D75" s="107"/>
      <c r="E75" s="29"/>
    </row>
    <row r="76" spans="1:5" ht="15">
      <c r="A76" s="107"/>
      <c r="B76" s="113"/>
      <c r="C76" s="113"/>
      <c r="D76" s="107"/>
      <c r="E76" s="29"/>
    </row>
    <row r="77" spans="1:5" ht="15">
      <c r="A77" s="107"/>
      <c r="B77" s="113"/>
      <c r="C77" s="113"/>
      <c r="D77" s="107"/>
      <c r="E77" s="29"/>
    </row>
    <row r="78" spans="1:5" ht="15">
      <c r="A78" s="107"/>
      <c r="B78" s="113"/>
      <c r="C78" s="113"/>
      <c r="D78" s="107"/>
      <c r="E78" s="29"/>
    </row>
    <row r="79" spans="1:5" ht="15">
      <c r="A79" s="107"/>
      <c r="B79" s="113"/>
      <c r="C79" s="113"/>
      <c r="D79" s="107"/>
      <c r="E79" s="29"/>
    </row>
    <row r="80" spans="1:5" ht="15">
      <c r="A80" s="107"/>
      <c r="B80" s="113"/>
      <c r="C80" s="113"/>
      <c r="D80" s="107"/>
      <c r="E80" s="29"/>
    </row>
    <row r="81" spans="1:9" ht="15">
      <c r="A81" s="107"/>
      <c r="B81" s="113"/>
      <c r="C81" s="113"/>
      <c r="D81" s="107"/>
    </row>
    <row r="82" spans="1:9" ht="15">
      <c r="A82" s="107"/>
      <c r="B82" s="113"/>
      <c r="C82" s="113"/>
      <c r="D82" s="107"/>
    </row>
    <row r="83" spans="1:9" ht="15">
      <c r="A83" s="107"/>
      <c r="B83" s="113"/>
      <c r="C83" s="113"/>
      <c r="D83" s="107"/>
    </row>
    <row r="84" spans="1:9" ht="15">
      <c r="A84" s="107"/>
      <c r="B84" s="113"/>
      <c r="C84" s="113"/>
      <c r="D84" s="107"/>
    </row>
    <row r="85" spans="1:9" ht="15">
      <c r="A85" s="107"/>
      <c r="B85" s="113"/>
      <c r="C85" s="113"/>
      <c r="D85" s="107"/>
    </row>
    <row r="86" spans="1:9" ht="15.75" thickBot="1">
      <c r="A86" s="105" t="s">
        <v>5580</v>
      </c>
      <c r="B86" s="112">
        <v>117.5</v>
      </c>
      <c r="C86" s="112">
        <v>556.9</v>
      </c>
      <c r="D86" s="107">
        <f>B86*2+C86</f>
        <v>791.9</v>
      </c>
      <c r="F86" s="110" t="s">
        <v>5595</v>
      </c>
      <c r="G86" s="110" t="s">
        <v>5586</v>
      </c>
      <c r="H86" s="110" t="s">
        <v>5596</v>
      </c>
      <c r="I86" s="110" t="s">
        <v>5598</v>
      </c>
    </row>
    <row r="87" spans="1:9" ht="15">
      <c r="A87" s="107" t="s">
        <v>5581</v>
      </c>
      <c r="B87" s="113">
        <v>8.4</v>
      </c>
      <c r="C87" s="113"/>
      <c r="D87" s="108">
        <f>D86/300</f>
        <v>2.6396666666666664</v>
      </c>
      <c r="F87" s="30" t="s">
        <v>5589</v>
      </c>
      <c r="G87" s="115">
        <v>311</v>
      </c>
      <c r="H87" s="30" t="s">
        <v>5592</v>
      </c>
      <c r="I87" s="30"/>
    </row>
    <row r="88" spans="1:9" ht="15">
      <c r="A88" s="107" t="s">
        <v>5582</v>
      </c>
      <c r="B88" s="113">
        <v>24.1</v>
      </c>
      <c r="C88" s="113">
        <v>133.19999999999999</v>
      </c>
      <c r="D88" s="107"/>
      <c r="F88" s="30" t="s">
        <v>5590</v>
      </c>
      <c r="G88" s="127">
        <v>340</v>
      </c>
      <c r="H88" s="30" t="s">
        <v>5592</v>
      </c>
      <c r="I88" s="30"/>
    </row>
    <row r="89" spans="1:9" ht="15">
      <c r="A89" s="107" t="s">
        <v>5583</v>
      </c>
      <c r="B89" s="113">
        <v>85</v>
      </c>
      <c r="C89" s="113">
        <v>423.7</v>
      </c>
      <c r="D89" s="107"/>
      <c r="F89" s="30" t="s">
        <v>5591</v>
      </c>
      <c r="G89" s="115">
        <v>416</v>
      </c>
      <c r="H89" s="30" t="s">
        <v>5592</v>
      </c>
      <c r="I89" s="30"/>
    </row>
    <row r="90" spans="1:9" ht="15">
      <c r="D90" s="107"/>
      <c r="F90" s="30" t="s">
        <v>5589</v>
      </c>
      <c r="G90" s="115">
        <v>285</v>
      </c>
      <c r="H90" s="30" t="s">
        <v>5610</v>
      </c>
      <c r="I90" s="30"/>
    </row>
    <row r="91" spans="1:9" ht="15">
      <c r="F91" s="30" t="s">
        <v>5590</v>
      </c>
      <c r="G91" s="115">
        <v>409</v>
      </c>
      <c r="H91" s="30" t="s">
        <v>5610</v>
      </c>
      <c r="I91" s="30"/>
    </row>
    <row r="92" spans="1:9" ht="15">
      <c r="F92" s="30" t="s">
        <v>5591</v>
      </c>
      <c r="G92" s="126">
        <v>252</v>
      </c>
      <c r="H92" s="30" t="s">
        <v>5610</v>
      </c>
      <c r="I92" s="30"/>
    </row>
    <row r="93" spans="1:9" ht="15">
      <c r="F93" s="128" t="s">
        <v>5608</v>
      </c>
      <c r="G93" s="129">
        <f>AVERAGE(G92,G89,G88,G87,G91,G90)</f>
        <v>335.5</v>
      </c>
      <c r="H93" s="29"/>
      <c r="I93" s="29"/>
    </row>
    <row r="100" spans="6:7" ht="15">
      <c r="F100" s="379"/>
      <c r="G100" s="380"/>
    </row>
    <row r="101" spans="6:7" ht="15">
      <c r="F101" s="379"/>
      <c r="G101" s="380"/>
    </row>
    <row r="102" spans="6:7" ht="15">
      <c r="F102" s="379"/>
      <c r="G102" s="380"/>
    </row>
    <row r="103" spans="6:7" ht="15">
      <c r="F103" s="379"/>
      <c r="G103" s="380"/>
    </row>
    <row r="104" spans="6:7" ht="13.5" thickBot="1">
      <c r="F104" s="296"/>
      <c r="G104" s="295"/>
    </row>
    <row r="105" spans="6:7" ht="15">
      <c r="F105" s="377"/>
      <c r="G105" s="378"/>
    </row>
    <row r="106" spans="6:7" ht="15">
      <c r="F106" s="379"/>
      <c r="G106" s="380"/>
    </row>
    <row r="107" spans="6:7" ht="15">
      <c r="F107" s="379"/>
      <c r="G107" s="380"/>
    </row>
    <row r="108" spans="6:7" ht="15">
      <c r="F108" s="379"/>
      <c r="G108" s="380"/>
    </row>
    <row r="109" spans="6:7" ht="15">
      <c r="F109" s="379"/>
      <c r="G109" s="380"/>
    </row>
  </sheetData>
  <mergeCells count="9">
    <mergeCell ref="F103:G103"/>
    <mergeCell ref="F100:G100"/>
    <mergeCell ref="F101:G101"/>
    <mergeCell ref="F102:G102"/>
    <mergeCell ref="F105:G105"/>
    <mergeCell ref="F106:G106"/>
    <mergeCell ref="F107:G107"/>
    <mergeCell ref="F108:G108"/>
    <mergeCell ref="F109:G109"/>
  </mergeCells>
  <pageMargins left="0.511811024" right="0.511811024" top="0.78740157499999996" bottom="0.78740157499999996" header="0.31496062000000002" footer="0.31496062000000002"/>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3">
    <tabColor theme="8" tint="0.39997558519241921"/>
  </sheetPr>
  <dimension ref="A1:K55"/>
  <sheetViews>
    <sheetView workbookViewId="0"/>
  </sheetViews>
  <sheetFormatPr defaultRowHeight="12.75"/>
  <cols>
    <col min="9" max="9" width="13.85546875" bestFit="1" customWidth="1"/>
    <col min="11" max="11" width="9.42578125" bestFit="1" customWidth="1"/>
  </cols>
  <sheetData>
    <row r="1" spans="1:11">
      <c r="A1" t="s">
        <v>5593</v>
      </c>
      <c r="B1" t="s">
        <v>5594</v>
      </c>
      <c r="H1" t="s">
        <v>5620</v>
      </c>
      <c r="I1" t="s">
        <v>5518</v>
      </c>
      <c r="J1">
        <f t="shared" ref="J1:J27" si="0">IF(ISNA(MATCH($I1,$B$37:$B$54,0))=FALSE,$B$36,IF(ISNA(MATCH($I1,$C$37:$C$54,0))=FALSE,$C$36,IF(ISNA(MATCH($I1,$D$37:$D$54,0))=FALSE,$D$36,$E$36)))</f>
        <v>224.2</v>
      </c>
      <c r="K1" s="153">
        <f>AVERAGE(J1,$E$36)</f>
        <v>200.6</v>
      </c>
    </row>
    <row r="2" spans="1:11">
      <c r="B2">
        <v>900</v>
      </c>
      <c r="H2" s="29" t="s">
        <v>5621</v>
      </c>
      <c r="I2" s="28" t="s">
        <v>5618</v>
      </c>
      <c r="J2" s="29">
        <f t="shared" si="0"/>
        <v>224.2</v>
      </c>
      <c r="K2" s="153">
        <f t="shared" ref="K2:K27" si="1">AVERAGE(J2,$E$36)</f>
        <v>200.6</v>
      </c>
    </row>
    <row r="3" spans="1:11">
      <c r="B3">
        <v>344.40000000000003</v>
      </c>
      <c r="H3" s="29" t="s">
        <v>5622</v>
      </c>
      <c r="I3" t="s">
        <v>5543</v>
      </c>
      <c r="J3" s="29">
        <f t="shared" si="0"/>
        <v>224.2</v>
      </c>
      <c r="K3" s="153">
        <f t="shared" si="1"/>
        <v>200.6</v>
      </c>
    </row>
    <row r="4" spans="1:11">
      <c r="B4">
        <v>256.5</v>
      </c>
      <c r="H4" s="29" t="s">
        <v>5623</v>
      </c>
      <c r="I4" s="28" t="s">
        <v>5619</v>
      </c>
      <c r="J4" s="29">
        <f t="shared" si="0"/>
        <v>212.4</v>
      </c>
      <c r="K4" s="153">
        <f t="shared" si="1"/>
        <v>194.7</v>
      </c>
    </row>
    <row r="5" spans="1:11">
      <c r="B5">
        <v>299.09999999999997</v>
      </c>
      <c r="H5" s="29" t="s">
        <v>5624</v>
      </c>
      <c r="I5" t="s">
        <v>5541</v>
      </c>
      <c r="J5" s="29">
        <f t="shared" si="0"/>
        <v>212.4</v>
      </c>
      <c r="K5" s="153">
        <f t="shared" si="1"/>
        <v>194.7</v>
      </c>
    </row>
    <row r="6" spans="1:11">
      <c r="A6">
        <v>20.9</v>
      </c>
      <c r="B6">
        <v>421.9</v>
      </c>
      <c r="H6" s="29" t="s">
        <v>5625</v>
      </c>
      <c r="I6" t="s">
        <v>5544</v>
      </c>
      <c r="J6" s="29">
        <f t="shared" si="0"/>
        <v>212.4</v>
      </c>
      <c r="K6" s="153">
        <f t="shared" si="1"/>
        <v>194.7</v>
      </c>
    </row>
    <row r="7" spans="1:11">
      <c r="A7">
        <v>18.5</v>
      </c>
      <c r="B7">
        <v>208.8</v>
      </c>
      <c r="H7" s="29" t="s">
        <v>5626</v>
      </c>
      <c r="I7" t="s">
        <v>5545</v>
      </c>
      <c r="J7" s="29">
        <f t="shared" si="0"/>
        <v>212.4</v>
      </c>
      <c r="K7" s="153">
        <f t="shared" si="1"/>
        <v>194.7</v>
      </c>
    </row>
    <row r="8" spans="1:11">
      <c r="A8">
        <v>2.4</v>
      </c>
      <c r="B8">
        <v>213.09999999999997</v>
      </c>
      <c r="H8" s="29" t="s">
        <v>5627</v>
      </c>
      <c r="I8" t="s">
        <v>5547</v>
      </c>
      <c r="J8" s="29">
        <f t="shared" si="0"/>
        <v>212.4</v>
      </c>
      <c r="K8" s="153">
        <f t="shared" si="1"/>
        <v>194.7</v>
      </c>
    </row>
    <row r="9" spans="1:11">
      <c r="H9" s="28" t="s">
        <v>5589</v>
      </c>
      <c r="I9" t="s">
        <v>5521</v>
      </c>
      <c r="J9" s="29">
        <f t="shared" si="0"/>
        <v>212.4</v>
      </c>
      <c r="K9" s="153">
        <f t="shared" si="1"/>
        <v>194.7</v>
      </c>
    </row>
    <row r="10" spans="1:11">
      <c r="A10">
        <v>28.799999999999997</v>
      </c>
      <c r="B10">
        <v>817.10000000000025</v>
      </c>
      <c r="H10" s="29" t="s">
        <v>5628</v>
      </c>
      <c r="I10" t="s">
        <v>5540</v>
      </c>
      <c r="J10" s="29">
        <f t="shared" si="0"/>
        <v>200.6</v>
      </c>
      <c r="K10" s="153">
        <f t="shared" si="1"/>
        <v>188.8</v>
      </c>
    </row>
    <row r="11" spans="1:11">
      <c r="A11">
        <v>28.799999999999997</v>
      </c>
      <c r="B11">
        <v>817.10000000000025</v>
      </c>
      <c r="H11" s="29" t="s">
        <v>5629</v>
      </c>
      <c r="I11" t="s">
        <v>5542</v>
      </c>
      <c r="J11" s="29">
        <f t="shared" si="0"/>
        <v>200.6</v>
      </c>
      <c r="K11" s="153">
        <f t="shared" si="1"/>
        <v>188.8</v>
      </c>
    </row>
    <row r="12" spans="1:11">
      <c r="A12">
        <v>510.4</v>
      </c>
      <c r="B12">
        <v>691.69999999999993</v>
      </c>
      <c r="H12" s="29" t="s">
        <v>5630</v>
      </c>
      <c r="I12" t="s">
        <v>5523</v>
      </c>
      <c r="J12" s="29">
        <f t="shared" si="0"/>
        <v>200.6</v>
      </c>
      <c r="K12" s="153">
        <f t="shared" si="1"/>
        <v>188.8</v>
      </c>
    </row>
    <row r="13" spans="1:11">
      <c r="A13">
        <v>31.299999999999997</v>
      </c>
      <c r="H13" s="29" t="s">
        <v>5631</v>
      </c>
      <c r="I13" t="s">
        <v>5546</v>
      </c>
      <c r="J13" s="29">
        <f t="shared" si="0"/>
        <v>200.6</v>
      </c>
      <c r="K13" s="153">
        <f t="shared" si="1"/>
        <v>188.8</v>
      </c>
    </row>
    <row r="14" spans="1:11">
      <c r="A14">
        <v>139.4</v>
      </c>
      <c r="H14" s="29" t="s">
        <v>5632</v>
      </c>
      <c r="I14" t="s">
        <v>5519</v>
      </c>
      <c r="J14" s="29">
        <f t="shared" si="0"/>
        <v>200.6</v>
      </c>
      <c r="K14" s="153">
        <f t="shared" si="1"/>
        <v>188.8</v>
      </c>
    </row>
    <row r="15" spans="1:11">
      <c r="A15">
        <v>213.2</v>
      </c>
      <c r="H15" s="29" t="s">
        <v>5633</v>
      </c>
      <c r="I15" t="s">
        <v>5548</v>
      </c>
      <c r="J15" s="29">
        <f t="shared" si="0"/>
        <v>200.6</v>
      </c>
      <c r="K15" s="153">
        <f t="shared" si="1"/>
        <v>188.8</v>
      </c>
    </row>
    <row r="16" spans="1:11">
      <c r="A16">
        <v>4.0999999999999996</v>
      </c>
      <c r="B16">
        <v>235.79999999999998</v>
      </c>
      <c r="H16" s="29" t="s">
        <v>5634</v>
      </c>
      <c r="I16" t="s">
        <v>5549</v>
      </c>
      <c r="J16" s="29">
        <f t="shared" si="0"/>
        <v>200.6</v>
      </c>
      <c r="K16" s="153">
        <f t="shared" si="1"/>
        <v>188.8</v>
      </c>
    </row>
    <row r="17" spans="1:11">
      <c r="A17">
        <v>122.4</v>
      </c>
      <c r="B17">
        <v>455.9</v>
      </c>
      <c r="H17" s="29" t="s">
        <v>5635</v>
      </c>
      <c r="I17" t="s">
        <v>5550</v>
      </c>
      <c r="J17" s="29">
        <f t="shared" si="0"/>
        <v>200.6</v>
      </c>
      <c r="K17" s="153">
        <f t="shared" si="1"/>
        <v>188.8</v>
      </c>
    </row>
    <row r="18" spans="1:11">
      <c r="A18">
        <v>117.5</v>
      </c>
      <c r="B18">
        <v>556.9</v>
      </c>
      <c r="H18" s="29" t="s">
        <v>5606</v>
      </c>
      <c r="I18" t="s">
        <v>5551</v>
      </c>
      <c r="J18" s="29">
        <f t="shared" si="0"/>
        <v>200.6</v>
      </c>
      <c r="K18" s="153">
        <f t="shared" si="1"/>
        <v>188.8</v>
      </c>
    </row>
    <row r="19" spans="1:11">
      <c r="A19">
        <v>8.4</v>
      </c>
      <c r="H19" s="29" t="s">
        <v>5636</v>
      </c>
      <c r="I19" t="s">
        <v>5552</v>
      </c>
      <c r="J19" s="29">
        <f t="shared" si="0"/>
        <v>200.6</v>
      </c>
      <c r="K19" s="153">
        <f t="shared" si="1"/>
        <v>188.8</v>
      </c>
    </row>
    <row r="20" spans="1:11">
      <c r="A20">
        <v>24.1</v>
      </c>
      <c r="B20">
        <v>133.19999999999999</v>
      </c>
      <c r="H20" s="29" t="s">
        <v>5637</v>
      </c>
      <c r="I20" t="s">
        <v>5553</v>
      </c>
      <c r="J20" s="29">
        <f t="shared" si="0"/>
        <v>200.6</v>
      </c>
      <c r="K20" s="153">
        <f t="shared" si="1"/>
        <v>188.8</v>
      </c>
    </row>
    <row r="21" spans="1:11">
      <c r="A21">
        <v>85</v>
      </c>
      <c r="B21">
        <v>423.7</v>
      </c>
      <c r="H21" s="29" t="s">
        <v>5638</v>
      </c>
      <c r="I21" t="s">
        <v>5554</v>
      </c>
      <c r="J21" s="29">
        <f t="shared" si="0"/>
        <v>200.6</v>
      </c>
      <c r="K21" s="153">
        <f t="shared" si="1"/>
        <v>188.8</v>
      </c>
    </row>
    <row r="22" spans="1:11">
      <c r="A22">
        <v>7.6</v>
      </c>
      <c r="B22">
        <v>520.70000000000005</v>
      </c>
      <c r="H22" s="29" t="s">
        <v>5639</v>
      </c>
      <c r="I22" t="s">
        <v>5555</v>
      </c>
      <c r="J22" s="29">
        <f t="shared" si="0"/>
        <v>200.6</v>
      </c>
      <c r="K22" s="153">
        <f t="shared" si="1"/>
        <v>188.8</v>
      </c>
    </row>
    <row r="23" spans="1:11">
      <c r="B23">
        <v>107.5</v>
      </c>
      <c r="H23" s="29" t="s">
        <v>5640</v>
      </c>
      <c r="I23" t="s">
        <v>5556</v>
      </c>
      <c r="J23" s="29">
        <f t="shared" si="0"/>
        <v>200.6</v>
      </c>
      <c r="K23" s="153">
        <f t="shared" si="1"/>
        <v>188.8</v>
      </c>
    </row>
    <row r="24" spans="1:11">
      <c r="B24">
        <v>59.5</v>
      </c>
      <c r="H24" s="29" t="s">
        <v>5641</v>
      </c>
      <c r="I24" t="s">
        <v>5557</v>
      </c>
      <c r="J24" s="29">
        <f t="shared" si="0"/>
        <v>200.6</v>
      </c>
      <c r="K24" s="153">
        <f t="shared" si="1"/>
        <v>188.8</v>
      </c>
    </row>
    <row r="25" spans="1:11">
      <c r="B25">
        <v>64.099999999999994</v>
      </c>
      <c r="H25" s="29" t="s">
        <v>5642</v>
      </c>
      <c r="I25" t="s">
        <v>5558</v>
      </c>
      <c r="J25" s="29">
        <f t="shared" si="0"/>
        <v>200.6</v>
      </c>
      <c r="K25" s="153">
        <f t="shared" si="1"/>
        <v>188.8</v>
      </c>
    </row>
    <row r="26" spans="1:11">
      <c r="B26">
        <v>98.9</v>
      </c>
      <c r="H26" s="29" t="s">
        <v>5643</v>
      </c>
      <c r="I26" t="s">
        <v>5559</v>
      </c>
      <c r="J26" s="29">
        <f t="shared" si="0"/>
        <v>200.6</v>
      </c>
      <c r="K26" s="153">
        <f t="shared" si="1"/>
        <v>188.8</v>
      </c>
    </row>
    <row r="27" spans="1:11">
      <c r="B27">
        <v>0.8</v>
      </c>
      <c r="H27" s="29" t="s">
        <v>5644</v>
      </c>
      <c r="I27" t="s">
        <v>5560</v>
      </c>
      <c r="J27" s="29">
        <f t="shared" si="0"/>
        <v>200.6</v>
      </c>
      <c r="K27" s="153">
        <f t="shared" si="1"/>
        <v>188.8</v>
      </c>
    </row>
    <row r="28" spans="1:11">
      <c r="B28">
        <v>161.19999999999999</v>
      </c>
    </row>
    <row r="29" spans="1:11">
      <c r="A29">
        <v>7.6</v>
      </c>
      <c r="B29">
        <v>28.7</v>
      </c>
    </row>
    <row r="30" spans="1:11">
      <c r="A30">
        <v>91.199999999999989</v>
      </c>
      <c r="B30">
        <v>176.2</v>
      </c>
    </row>
    <row r="31" spans="1:11">
      <c r="A31">
        <v>91.199999999999989</v>
      </c>
      <c r="B31">
        <v>176.2</v>
      </c>
    </row>
    <row r="35" spans="1:5" ht="78.75">
      <c r="A35" s="87" t="s">
        <v>5534</v>
      </c>
      <c r="B35" s="87" t="s">
        <v>5535</v>
      </c>
      <c r="C35" s="88" t="s">
        <v>5536</v>
      </c>
      <c r="D35" s="87" t="s">
        <v>5537</v>
      </c>
      <c r="E35" s="87" t="s">
        <v>5538</v>
      </c>
    </row>
    <row r="36" spans="1:5">
      <c r="A36" s="90"/>
      <c r="B36" s="91">
        <v>224.2</v>
      </c>
      <c r="C36" s="91">
        <v>212.4</v>
      </c>
      <c r="D36" s="91">
        <v>200.6</v>
      </c>
      <c r="E36" s="91">
        <v>177</v>
      </c>
    </row>
    <row r="37" spans="1:5" ht="22.5">
      <c r="A37" s="370" t="s">
        <v>5539</v>
      </c>
      <c r="B37" s="93" t="s">
        <v>5518</v>
      </c>
      <c r="C37" s="93" t="s">
        <v>5619</v>
      </c>
      <c r="D37" s="93" t="s">
        <v>5540</v>
      </c>
      <c r="E37" s="94"/>
    </row>
    <row r="38" spans="1:5">
      <c r="A38" s="370"/>
      <c r="B38" s="93" t="s">
        <v>5618</v>
      </c>
      <c r="C38" s="93" t="s">
        <v>5541</v>
      </c>
      <c r="D38" s="93" t="s">
        <v>5542</v>
      </c>
      <c r="E38" s="94"/>
    </row>
    <row r="39" spans="1:5" ht="22.5">
      <c r="A39" s="370"/>
      <c r="B39" s="93" t="s">
        <v>5543</v>
      </c>
      <c r="C39" s="93" t="s">
        <v>5544</v>
      </c>
      <c r="D39" s="93" t="s">
        <v>5523</v>
      </c>
      <c r="E39" s="94"/>
    </row>
    <row r="40" spans="1:5">
      <c r="A40" s="370"/>
      <c r="B40" s="93"/>
      <c r="C40" s="93" t="s">
        <v>5545</v>
      </c>
      <c r="D40" s="93" t="s">
        <v>5546</v>
      </c>
      <c r="E40" s="94"/>
    </row>
    <row r="41" spans="1:5">
      <c r="A41" s="370"/>
      <c r="B41" s="93"/>
      <c r="C41" s="93" t="s">
        <v>5547</v>
      </c>
      <c r="D41" s="93" t="s">
        <v>5519</v>
      </c>
      <c r="E41" s="94"/>
    </row>
    <row r="42" spans="1:5">
      <c r="A42" s="370"/>
      <c r="B42" s="93"/>
      <c r="C42" s="93" t="s">
        <v>5521</v>
      </c>
      <c r="D42" s="93" t="s">
        <v>5548</v>
      </c>
      <c r="E42" s="94"/>
    </row>
    <row r="43" spans="1:5">
      <c r="A43" s="370"/>
      <c r="B43" s="93"/>
      <c r="C43" s="93"/>
      <c r="D43" s="93" t="s">
        <v>5549</v>
      </c>
      <c r="E43" s="94"/>
    </row>
    <row r="44" spans="1:5" ht="22.5">
      <c r="A44" s="370"/>
      <c r="B44" s="93"/>
      <c r="C44" s="96"/>
      <c r="D44" s="93" t="s">
        <v>5550</v>
      </c>
      <c r="E44" s="94"/>
    </row>
    <row r="45" spans="1:5">
      <c r="A45" s="370"/>
      <c r="B45" s="93"/>
      <c r="C45" s="96"/>
      <c r="D45" s="93" t="s">
        <v>5551</v>
      </c>
      <c r="E45" s="94"/>
    </row>
    <row r="46" spans="1:5" ht="22.5">
      <c r="A46" s="370"/>
      <c r="B46" s="97"/>
      <c r="C46" s="96"/>
      <c r="D46" s="93" t="s">
        <v>5552</v>
      </c>
      <c r="E46" s="98"/>
    </row>
    <row r="47" spans="1:5" ht="14.25">
      <c r="A47" s="370"/>
      <c r="B47" s="97"/>
      <c r="C47" s="99"/>
      <c r="D47" s="93" t="s">
        <v>5553</v>
      </c>
      <c r="E47" s="99"/>
    </row>
    <row r="48" spans="1:5" ht="14.25">
      <c r="A48" s="370"/>
      <c r="B48" s="97"/>
      <c r="C48" s="99"/>
      <c r="D48" s="93" t="s">
        <v>5554</v>
      </c>
      <c r="E48" s="99"/>
    </row>
    <row r="49" spans="1:5" ht="14.25">
      <c r="A49" s="370"/>
      <c r="B49" s="97"/>
      <c r="C49" s="99"/>
      <c r="D49" s="93" t="s">
        <v>5555</v>
      </c>
      <c r="E49" s="99"/>
    </row>
    <row r="50" spans="1:5" ht="22.5">
      <c r="A50" s="370"/>
      <c r="B50" s="97"/>
      <c r="C50" s="99"/>
      <c r="D50" s="93" t="s">
        <v>5556</v>
      </c>
      <c r="E50" s="99"/>
    </row>
    <row r="51" spans="1:5" ht="14.25">
      <c r="A51" s="370"/>
      <c r="B51" s="97"/>
      <c r="C51" s="99"/>
      <c r="D51" s="93" t="s">
        <v>5557</v>
      </c>
      <c r="E51" s="99"/>
    </row>
    <row r="52" spans="1:5" ht="22.5">
      <c r="A52" s="370"/>
      <c r="B52" s="97"/>
      <c r="C52" s="99"/>
      <c r="D52" s="93" t="s">
        <v>5558</v>
      </c>
      <c r="E52" s="99"/>
    </row>
    <row r="53" spans="1:5" ht="14.25">
      <c r="A53" s="370"/>
      <c r="B53" s="97"/>
      <c r="C53" s="99"/>
      <c r="D53" s="93" t="s">
        <v>5559</v>
      </c>
      <c r="E53" s="99"/>
    </row>
    <row r="54" spans="1:5" ht="14.25">
      <c r="A54" s="371"/>
      <c r="B54" s="101"/>
      <c r="C54" s="102"/>
      <c r="D54" s="103" t="s">
        <v>5560</v>
      </c>
      <c r="E54" s="102"/>
    </row>
    <row r="55" spans="1:5" ht="14.25">
      <c r="A55" s="104" t="s">
        <v>5561</v>
      </c>
      <c r="B55" s="76"/>
      <c r="C55" s="76"/>
      <c r="D55" s="76"/>
      <c r="E55" s="76"/>
    </row>
  </sheetData>
  <mergeCells count="1">
    <mergeCell ref="A37:A54"/>
  </mergeCells>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4">
    <tabColor theme="9" tint="-0.249977111117893"/>
    <outlinePr summaryBelow="0" summaryRight="0"/>
  </sheetPr>
  <dimension ref="A1:D2070"/>
  <sheetViews>
    <sheetView workbookViewId="0">
      <selection sqref="A1:D1"/>
    </sheetView>
  </sheetViews>
  <sheetFormatPr defaultColWidth="14.42578125" defaultRowHeight="15.75" customHeight="1"/>
  <cols>
    <col min="2" max="2" width="31.140625" customWidth="1"/>
  </cols>
  <sheetData>
    <row r="1" spans="1:4" ht="14.25">
      <c r="A1" s="381" t="s">
        <v>38</v>
      </c>
      <c r="B1" s="382"/>
      <c r="C1" s="382"/>
      <c r="D1" s="382"/>
    </row>
    <row r="2" spans="1:4" ht="15.75" customHeight="1">
      <c r="A2" s="383" t="s">
        <v>39</v>
      </c>
      <c r="B2" s="382"/>
      <c r="C2" s="382"/>
      <c r="D2" s="382"/>
    </row>
    <row r="3" spans="1:4" ht="15.75" customHeight="1">
      <c r="A3" s="1"/>
      <c r="B3" s="1"/>
      <c r="C3" s="1"/>
      <c r="D3" s="1"/>
    </row>
    <row r="4" spans="1:4" ht="15.75" customHeight="1">
      <c r="A4" s="384" t="s">
        <v>40</v>
      </c>
      <c r="B4" s="382"/>
      <c r="C4" s="382"/>
      <c r="D4" s="382"/>
    </row>
    <row r="5" spans="1:4" ht="12.75">
      <c r="A5" s="385" t="s">
        <v>41</v>
      </c>
      <c r="B5" s="382"/>
      <c r="C5" s="382"/>
      <c r="D5" s="382"/>
    </row>
    <row r="6" spans="1:4" ht="15.75" customHeight="1">
      <c r="A6" s="383" t="s">
        <v>42</v>
      </c>
      <c r="B6" s="382"/>
      <c r="C6" s="382"/>
      <c r="D6" s="1"/>
    </row>
    <row r="7" spans="1:4" ht="15.75" customHeight="1">
      <c r="A7" s="1"/>
      <c r="B7" s="1"/>
      <c r="C7" s="1"/>
      <c r="D7" s="1"/>
    </row>
    <row r="8" spans="1:4" ht="15.75" customHeight="1">
      <c r="A8" s="1"/>
      <c r="B8" s="1"/>
      <c r="C8" s="1"/>
      <c r="D8" s="1"/>
    </row>
    <row r="9" spans="1:4" ht="12.75">
      <c r="A9" s="2" t="s">
        <v>43</v>
      </c>
      <c r="B9" s="2" t="s">
        <v>1</v>
      </c>
      <c r="C9" s="2" t="s">
        <v>6</v>
      </c>
      <c r="D9" s="3" t="s">
        <v>44</v>
      </c>
    </row>
    <row r="10" spans="1:4" ht="15.75" customHeight="1">
      <c r="A10" s="4"/>
      <c r="B10" s="5"/>
      <c r="C10" s="4"/>
      <c r="D10" s="6"/>
    </row>
    <row r="11" spans="1:4" ht="15.75" customHeight="1">
      <c r="A11" s="7" t="s">
        <v>45</v>
      </c>
      <c r="B11" s="8" t="s">
        <v>46</v>
      </c>
      <c r="C11" s="7" t="s">
        <v>47</v>
      </c>
      <c r="D11" s="9">
        <v>135.01</v>
      </c>
    </row>
    <row r="12" spans="1:4" ht="15.75" customHeight="1">
      <c r="A12" s="7" t="s">
        <v>48</v>
      </c>
      <c r="B12" s="8" t="s">
        <v>49</v>
      </c>
      <c r="C12" s="7" t="s">
        <v>47</v>
      </c>
      <c r="D12" s="9">
        <v>148.88</v>
      </c>
    </row>
    <row r="13" spans="1:4" ht="15.75" customHeight="1">
      <c r="A13" s="7" t="s">
        <v>50</v>
      </c>
      <c r="B13" s="8" t="s">
        <v>51</v>
      </c>
      <c r="C13" s="7" t="s">
        <v>47</v>
      </c>
      <c r="D13" s="9">
        <v>128.53</v>
      </c>
    </row>
    <row r="14" spans="1:4" ht="15.75" customHeight="1">
      <c r="A14" s="7" t="s">
        <v>52</v>
      </c>
      <c r="B14" s="8" t="s">
        <v>53</v>
      </c>
      <c r="C14" s="7" t="s">
        <v>47</v>
      </c>
      <c r="D14" s="9">
        <v>175.41</v>
      </c>
    </row>
    <row r="15" spans="1:4" ht="15.75" customHeight="1">
      <c r="A15" s="7" t="s">
        <v>54</v>
      </c>
      <c r="B15" s="8" t="s">
        <v>55</v>
      </c>
      <c r="C15" s="7" t="s">
        <v>47</v>
      </c>
      <c r="D15" s="9">
        <v>145.68</v>
      </c>
    </row>
    <row r="16" spans="1:4" ht="15.75" customHeight="1">
      <c r="A16" s="7" t="s">
        <v>56</v>
      </c>
      <c r="B16" s="8" t="s">
        <v>57</v>
      </c>
      <c r="C16" s="7" t="s">
        <v>47</v>
      </c>
      <c r="D16" s="9">
        <v>198.76</v>
      </c>
    </row>
    <row r="17" spans="1:4" ht="15.75" customHeight="1">
      <c r="A17" s="7" t="s">
        <v>58</v>
      </c>
      <c r="B17" s="8" t="s">
        <v>59</v>
      </c>
      <c r="C17" s="7" t="s">
        <v>60</v>
      </c>
      <c r="D17" s="10">
        <v>1151.26</v>
      </c>
    </row>
    <row r="18" spans="1:4" ht="15.75" customHeight="1">
      <c r="A18" s="7" t="s">
        <v>61</v>
      </c>
      <c r="B18" s="8" t="s">
        <v>62</v>
      </c>
      <c r="C18" s="7" t="s">
        <v>60</v>
      </c>
      <c r="D18" s="10">
        <v>3910.43</v>
      </c>
    </row>
    <row r="19" spans="1:4" ht="15.75" customHeight="1">
      <c r="A19" s="7" t="s">
        <v>63</v>
      </c>
      <c r="B19" s="8" t="s">
        <v>64</v>
      </c>
      <c r="C19" s="7" t="s">
        <v>65</v>
      </c>
      <c r="D19" s="9">
        <v>11.71</v>
      </c>
    </row>
    <row r="20" spans="1:4" ht="15.75" customHeight="1">
      <c r="A20" s="7" t="s">
        <v>66</v>
      </c>
      <c r="B20" s="8" t="s">
        <v>67</v>
      </c>
      <c r="C20" s="7" t="s">
        <v>47</v>
      </c>
      <c r="D20" s="9">
        <v>8.35</v>
      </c>
    </row>
    <row r="21" spans="1:4" ht="15.75" customHeight="1">
      <c r="A21" s="7" t="s">
        <v>68</v>
      </c>
      <c r="B21" s="8" t="s">
        <v>69</v>
      </c>
      <c r="C21" s="7" t="s">
        <v>70</v>
      </c>
      <c r="D21" s="10">
        <v>1814.95</v>
      </c>
    </row>
    <row r="22" spans="1:4" ht="15.75" customHeight="1">
      <c r="A22" s="7" t="s">
        <v>71</v>
      </c>
      <c r="B22" s="8" t="s">
        <v>72</v>
      </c>
      <c r="C22" s="7" t="s">
        <v>70</v>
      </c>
      <c r="D22" s="10">
        <v>1999.96</v>
      </c>
    </row>
    <row r="23" spans="1:4" ht="15.75" customHeight="1">
      <c r="A23" s="7" t="s">
        <v>73</v>
      </c>
      <c r="B23" s="8" t="s">
        <v>74</v>
      </c>
      <c r="C23" s="7" t="s">
        <v>75</v>
      </c>
      <c r="D23" s="10">
        <v>11593.26</v>
      </c>
    </row>
    <row r="24" spans="1:4" ht="15.75" customHeight="1">
      <c r="A24" s="7" t="s">
        <v>76</v>
      </c>
      <c r="B24" s="8" t="s">
        <v>77</v>
      </c>
      <c r="C24" s="7" t="s">
        <v>78</v>
      </c>
      <c r="D24" s="10">
        <v>1350.08</v>
      </c>
    </row>
    <row r="25" spans="1:4" ht="15.75" customHeight="1">
      <c r="A25" s="7" t="s">
        <v>79</v>
      </c>
      <c r="B25" s="8" t="s">
        <v>80</v>
      </c>
      <c r="C25" s="7" t="s">
        <v>78</v>
      </c>
      <c r="D25" s="10">
        <v>3600.22</v>
      </c>
    </row>
    <row r="26" spans="1:4" ht="15.75" customHeight="1">
      <c r="A26" s="7" t="s">
        <v>81</v>
      </c>
      <c r="B26" s="8" t="s">
        <v>82</v>
      </c>
      <c r="C26" s="7" t="s">
        <v>47</v>
      </c>
      <c r="D26" s="9">
        <v>303.77</v>
      </c>
    </row>
    <row r="27" spans="1:4" ht="15.75" customHeight="1">
      <c r="A27" s="7" t="s">
        <v>83</v>
      </c>
      <c r="B27" s="8" t="s">
        <v>84</v>
      </c>
      <c r="C27" s="7" t="s">
        <v>47</v>
      </c>
      <c r="D27" s="9">
        <v>309.39</v>
      </c>
    </row>
    <row r="28" spans="1:4" ht="15.75" customHeight="1">
      <c r="A28" s="7" t="s">
        <v>85</v>
      </c>
      <c r="B28" s="8" t="s">
        <v>86</v>
      </c>
      <c r="C28" s="7" t="s">
        <v>47</v>
      </c>
      <c r="D28" s="9">
        <v>416.27</v>
      </c>
    </row>
    <row r="29" spans="1:4" ht="15.75" customHeight="1">
      <c r="A29" s="7" t="s">
        <v>87</v>
      </c>
      <c r="B29" s="8" t="s">
        <v>88</v>
      </c>
      <c r="C29" s="7" t="s">
        <v>47</v>
      </c>
      <c r="D29" s="9">
        <v>450.03</v>
      </c>
    </row>
    <row r="30" spans="1:4" ht="15.75" customHeight="1">
      <c r="A30" s="7" t="s">
        <v>89</v>
      </c>
      <c r="B30" s="8" t="s">
        <v>90</v>
      </c>
      <c r="C30" s="7" t="s">
        <v>47</v>
      </c>
      <c r="D30" s="9">
        <v>608.58000000000004</v>
      </c>
    </row>
    <row r="31" spans="1:4" ht="15.75" customHeight="1">
      <c r="A31" s="7" t="s">
        <v>91</v>
      </c>
      <c r="B31" s="8" t="s">
        <v>92</v>
      </c>
      <c r="C31" s="7" t="s">
        <v>47</v>
      </c>
      <c r="D31" s="9">
        <v>648.39</v>
      </c>
    </row>
    <row r="32" spans="1:4" ht="15.75" customHeight="1">
      <c r="A32" s="7" t="s">
        <v>93</v>
      </c>
      <c r="B32" s="8" t="s">
        <v>94</v>
      </c>
      <c r="C32" s="7" t="s">
        <v>47</v>
      </c>
      <c r="D32" s="9">
        <v>703.18</v>
      </c>
    </row>
    <row r="33" spans="1:4" ht="15.75" customHeight="1">
      <c r="A33" s="7" t="s">
        <v>95</v>
      </c>
      <c r="B33" s="8" t="s">
        <v>96</v>
      </c>
      <c r="C33" s="7" t="s">
        <v>47</v>
      </c>
      <c r="D33" s="9">
        <v>804.43</v>
      </c>
    </row>
    <row r="34" spans="1:4" ht="15.75" customHeight="1">
      <c r="A34" s="7" t="s">
        <v>97</v>
      </c>
      <c r="B34" s="8" t="s">
        <v>98</v>
      </c>
      <c r="C34" s="7" t="s">
        <v>47</v>
      </c>
      <c r="D34" s="9">
        <v>776.3</v>
      </c>
    </row>
    <row r="35" spans="1:4" ht="15.75" customHeight="1">
      <c r="A35" s="7" t="s">
        <v>99</v>
      </c>
      <c r="B35" s="8" t="s">
        <v>100</v>
      </c>
      <c r="C35" s="7" t="s">
        <v>47</v>
      </c>
      <c r="D35" s="9">
        <v>798.8</v>
      </c>
    </row>
    <row r="36" spans="1:4" ht="15.75" customHeight="1">
      <c r="A36" s="7" t="s">
        <v>101</v>
      </c>
      <c r="B36" s="8" t="s">
        <v>102</v>
      </c>
      <c r="C36" s="7" t="s">
        <v>47</v>
      </c>
      <c r="D36" s="9">
        <v>922.56</v>
      </c>
    </row>
    <row r="37" spans="1:4" ht="15">
      <c r="A37" s="7" t="s">
        <v>103</v>
      </c>
      <c r="B37" s="8" t="s">
        <v>104</v>
      </c>
      <c r="C37" s="7" t="s">
        <v>47</v>
      </c>
      <c r="D37" s="10">
        <v>1231.94</v>
      </c>
    </row>
    <row r="38" spans="1:4" ht="15">
      <c r="A38" s="7" t="s">
        <v>105</v>
      </c>
      <c r="B38" s="8" t="s">
        <v>106</v>
      </c>
      <c r="C38" s="7" t="s">
        <v>47</v>
      </c>
      <c r="D38" s="9">
        <v>87.92</v>
      </c>
    </row>
    <row r="39" spans="1:4" ht="15">
      <c r="A39" s="7" t="s">
        <v>107</v>
      </c>
      <c r="B39" s="8" t="s">
        <v>108</v>
      </c>
      <c r="C39" s="7" t="s">
        <v>47</v>
      </c>
      <c r="D39" s="9">
        <v>107.8</v>
      </c>
    </row>
    <row r="40" spans="1:4" ht="15">
      <c r="A40" s="7" t="s">
        <v>109</v>
      </c>
      <c r="B40" s="8" t="s">
        <v>110</v>
      </c>
      <c r="C40" s="7" t="s">
        <v>60</v>
      </c>
      <c r="D40" s="10">
        <v>2682.14</v>
      </c>
    </row>
    <row r="41" spans="1:4" ht="15">
      <c r="A41" s="7" t="s">
        <v>111</v>
      </c>
      <c r="B41" s="8" t="s">
        <v>112</v>
      </c>
      <c r="C41" s="7" t="s">
        <v>60</v>
      </c>
      <c r="D41" s="10">
        <v>2694.76</v>
      </c>
    </row>
    <row r="42" spans="1:4" ht="15">
      <c r="A42" s="7" t="s">
        <v>113</v>
      </c>
      <c r="B42" s="8" t="s">
        <v>114</v>
      </c>
      <c r="C42" s="7" t="s">
        <v>115</v>
      </c>
      <c r="D42" s="10">
        <v>2666.53</v>
      </c>
    </row>
    <row r="43" spans="1:4" ht="15">
      <c r="A43" s="7" t="s">
        <v>116</v>
      </c>
      <c r="B43" s="8" t="s">
        <v>117</v>
      </c>
      <c r="C43" s="7" t="s">
        <v>115</v>
      </c>
      <c r="D43" s="10">
        <v>2050.89</v>
      </c>
    </row>
    <row r="44" spans="1:4" ht="15">
      <c r="A44" s="7" t="s">
        <v>118</v>
      </c>
      <c r="B44" s="8" t="s">
        <v>119</v>
      </c>
      <c r="C44" s="7" t="s">
        <v>115</v>
      </c>
      <c r="D44" s="10">
        <v>2252.77</v>
      </c>
    </row>
    <row r="45" spans="1:4" ht="15">
      <c r="A45" s="7" t="s">
        <v>120</v>
      </c>
      <c r="B45" s="8" t="s">
        <v>121</v>
      </c>
      <c r="C45" s="7" t="s">
        <v>115</v>
      </c>
      <c r="D45" s="10">
        <v>1707.63</v>
      </c>
    </row>
    <row r="46" spans="1:4" ht="15">
      <c r="A46" s="7" t="s">
        <v>122</v>
      </c>
      <c r="B46" s="8" t="s">
        <v>123</v>
      </c>
      <c r="C46" s="7" t="s">
        <v>60</v>
      </c>
      <c r="D46" s="10">
        <v>5720.39</v>
      </c>
    </row>
    <row r="47" spans="1:4" ht="15">
      <c r="A47" s="7" t="s">
        <v>124</v>
      </c>
      <c r="B47" s="8" t="s">
        <v>125</v>
      </c>
      <c r="C47" s="7" t="s">
        <v>60</v>
      </c>
      <c r="D47" s="10">
        <v>5361.19</v>
      </c>
    </row>
    <row r="48" spans="1:4" ht="15">
      <c r="A48" s="7" t="s">
        <v>126</v>
      </c>
      <c r="B48" s="8" t="s">
        <v>127</v>
      </c>
      <c r="C48" s="7" t="s">
        <v>128</v>
      </c>
      <c r="D48" s="10">
        <v>5102.82</v>
      </c>
    </row>
    <row r="49" spans="1:4" ht="15">
      <c r="A49" s="7" t="s">
        <v>129</v>
      </c>
      <c r="B49" s="8" t="s">
        <v>130</v>
      </c>
      <c r="C49" s="7" t="s">
        <v>128</v>
      </c>
      <c r="D49" s="10">
        <v>4745.8</v>
      </c>
    </row>
    <row r="50" spans="1:4" ht="15">
      <c r="A50" s="7" t="s">
        <v>131</v>
      </c>
      <c r="B50" s="8" t="s">
        <v>132</v>
      </c>
      <c r="C50" s="7" t="s">
        <v>60</v>
      </c>
      <c r="D50" s="10">
        <v>8908.67</v>
      </c>
    </row>
    <row r="51" spans="1:4" ht="15">
      <c r="A51" s="7" t="s">
        <v>133</v>
      </c>
      <c r="B51" s="8" t="s">
        <v>134</v>
      </c>
      <c r="C51" s="7" t="s">
        <v>135</v>
      </c>
      <c r="D51" s="9">
        <v>3.23</v>
      </c>
    </row>
    <row r="52" spans="1:4" ht="15">
      <c r="A52" s="7" t="s">
        <v>136</v>
      </c>
      <c r="B52" s="8" t="s">
        <v>137</v>
      </c>
      <c r="C52" s="7" t="s">
        <v>47</v>
      </c>
      <c r="D52" s="9">
        <v>6.04</v>
      </c>
    </row>
    <row r="53" spans="1:4" ht="15">
      <c r="A53" s="7" t="s">
        <v>138</v>
      </c>
      <c r="B53" s="8" t="s">
        <v>139</v>
      </c>
      <c r="C53" s="7" t="s">
        <v>115</v>
      </c>
      <c r="D53" s="10">
        <v>10225.31</v>
      </c>
    </row>
    <row r="54" spans="1:4" ht="15">
      <c r="A54" s="7" t="s">
        <v>140</v>
      </c>
      <c r="B54" s="8" t="s">
        <v>141</v>
      </c>
      <c r="C54" s="7" t="s">
        <v>115</v>
      </c>
      <c r="D54" s="10">
        <v>14468.35</v>
      </c>
    </row>
    <row r="55" spans="1:4" ht="15">
      <c r="A55" s="7" t="s">
        <v>142</v>
      </c>
      <c r="B55" s="8" t="s">
        <v>143</v>
      </c>
      <c r="C55" s="7" t="s">
        <v>128</v>
      </c>
      <c r="D55" s="10">
        <v>3858.02</v>
      </c>
    </row>
    <row r="56" spans="1:4" ht="15">
      <c r="A56" s="7" t="s">
        <v>144</v>
      </c>
      <c r="B56" s="8" t="s">
        <v>145</v>
      </c>
      <c r="C56" s="7" t="s">
        <v>47</v>
      </c>
      <c r="D56" s="9">
        <v>5.6</v>
      </c>
    </row>
    <row r="57" spans="1:4" ht="15">
      <c r="A57" s="7" t="s">
        <v>146</v>
      </c>
      <c r="B57" s="8" t="s">
        <v>147</v>
      </c>
      <c r="C57" s="7" t="s">
        <v>115</v>
      </c>
      <c r="D57" s="10">
        <v>3334.15</v>
      </c>
    </row>
    <row r="58" spans="1:4" ht="15">
      <c r="A58" s="7" t="s">
        <v>148</v>
      </c>
      <c r="B58" s="8" t="s">
        <v>149</v>
      </c>
      <c r="C58" s="7" t="s">
        <v>60</v>
      </c>
      <c r="D58" s="9">
        <v>270.35000000000002</v>
      </c>
    </row>
    <row r="59" spans="1:4" ht="15">
      <c r="A59" s="7" t="s">
        <v>150</v>
      </c>
      <c r="B59" s="8" t="s">
        <v>151</v>
      </c>
      <c r="C59" s="7" t="s">
        <v>47</v>
      </c>
      <c r="D59" s="9">
        <v>9.27</v>
      </c>
    </row>
    <row r="60" spans="1:4" ht="15">
      <c r="A60" s="7" t="s">
        <v>152</v>
      </c>
      <c r="B60" s="8" t="s">
        <v>153</v>
      </c>
      <c r="C60" s="7" t="s">
        <v>154</v>
      </c>
      <c r="D60" s="10">
        <v>2633.28</v>
      </c>
    </row>
    <row r="61" spans="1:4" ht="15">
      <c r="A61" s="7" t="s">
        <v>155</v>
      </c>
      <c r="B61" s="8" t="s">
        <v>156</v>
      </c>
      <c r="C61" s="7" t="s">
        <v>60</v>
      </c>
      <c r="D61" s="10">
        <v>2625.2</v>
      </c>
    </row>
    <row r="62" spans="1:4" ht="15">
      <c r="A62" s="7" t="s">
        <v>157</v>
      </c>
      <c r="B62" s="8" t="s">
        <v>158</v>
      </c>
      <c r="C62" s="7" t="s">
        <v>60</v>
      </c>
      <c r="D62" s="10">
        <v>3252.71</v>
      </c>
    </row>
    <row r="63" spans="1:4" ht="15">
      <c r="A63" s="7" t="s">
        <v>159</v>
      </c>
      <c r="B63" s="8" t="s">
        <v>160</v>
      </c>
      <c r="C63" s="7" t="s">
        <v>60</v>
      </c>
      <c r="D63" s="10">
        <v>12673.73</v>
      </c>
    </row>
    <row r="64" spans="1:4" ht="15">
      <c r="A64" s="7" t="s">
        <v>161</v>
      </c>
      <c r="B64" s="8" t="s">
        <v>162</v>
      </c>
      <c r="C64" s="7" t="s">
        <v>47</v>
      </c>
      <c r="D64" s="9">
        <v>3.71</v>
      </c>
    </row>
    <row r="65" spans="1:4" ht="15">
      <c r="A65" s="7" t="s">
        <v>163</v>
      </c>
      <c r="B65" s="8" t="s">
        <v>164</v>
      </c>
      <c r="C65" s="7" t="s">
        <v>47</v>
      </c>
      <c r="D65" s="9">
        <v>11.05</v>
      </c>
    </row>
    <row r="66" spans="1:4" ht="15">
      <c r="A66" s="7" t="s">
        <v>165</v>
      </c>
      <c r="B66" s="8" t="s">
        <v>166</v>
      </c>
      <c r="C66" s="7" t="s">
        <v>47</v>
      </c>
      <c r="D66" s="9">
        <v>9.2899999999999991</v>
      </c>
    </row>
    <row r="67" spans="1:4" ht="15">
      <c r="A67" s="7" t="s">
        <v>167</v>
      </c>
      <c r="B67" s="8" t="s">
        <v>168</v>
      </c>
      <c r="C67" s="7" t="s">
        <v>169</v>
      </c>
      <c r="D67" s="10">
        <v>5774.24</v>
      </c>
    </row>
    <row r="68" spans="1:4" ht="15">
      <c r="A68" s="7" t="s">
        <v>170</v>
      </c>
      <c r="B68" s="8" t="s">
        <v>171</v>
      </c>
      <c r="C68" s="7" t="s">
        <v>172</v>
      </c>
      <c r="D68" s="10">
        <v>63202.79</v>
      </c>
    </row>
    <row r="69" spans="1:4" ht="15">
      <c r="A69" s="7" t="s">
        <v>173</v>
      </c>
      <c r="B69" s="8" t="s">
        <v>174</v>
      </c>
      <c r="C69" s="7" t="s">
        <v>60</v>
      </c>
      <c r="D69" s="9">
        <v>147.5</v>
      </c>
    </row>
    <row r="70" spans="1:4" ht="15">
      <c r="A70" s="7" t="s">
        <v>175</v>
      </c>
      <c r="B70" s="8" t="s">
        <v>176</v>
      </c>
      <c r="C70" s="7" t="s">
        <v>60</v>
      </c>
      <c r="D70" s="10">
        <v>1306.6500000000001</v>
      </c>
    </row>
    <row r="71" spans="1:4" ht="15">
      <c r="A71" s="7" t="s">
        <v>177</v>
      </c>
      <c r="B71" s="8" t="s">
        <v>178</v>
      </c>
      <c r="C71" s="7" t="s">
        <v>60</v>
      </c>
      <c r="D71" s="10">
        <v>2072.5700000000002</v>
      </c>
    </row>
    <row r="72" spans="1:4" ht="15">
      <c r="A72" s="7" t="s">
        <v>179</v>
      </c>
      <c r="B72" s="8" t="s">
        <v>180</v>
      </c>
      <c r="C72" s="7" t="s">
        <v>60</v>
      </c>
      <c r="D72" s="10">
        <v>3443.8</v>
      </c>
    </row>
    <row r="73" spans="1:4" ht="15">
      <c r="A73" s="7" t="s">
        <v>181</v>
      </c>
      <c r="B73" s="8" t="s">
        <v>182</v>
      </c>
      <c r="C73" s="7" t="s">
        <v>183</v>
      </c>
      <c r="D73" s="10">
        <v>40006.69</v>
      </c>
    </row>
    <row r="74" spans="1:4" ht="15">
      <c r="A74" s="7" t="s">
        <v>184</v>
      </c>
      <c r="B74" s="8" t="s">
        <v>185</v>
      </c>
      <c r="C74" s="7" t="s">
        <v>186</v>
      </c>
      <c r="D74" s="10">
        <v>1391.92</v>
      </c>
    </row>
    <row r="75" spans="1:4" ht="15">
      <c r="A75" s="7" t="s">
        <v>187</v>
      </c>
      <c r="B75" s="8" t="s">
        <v>188</v>
      </c>
      <c r="C75" s="7" t="s">
        <v>186</v>
      </c>
      <c r="D75" s="10">
        <v>3981.7</v>
      </c>
    </row>
    <row r="76" spans="1:4" ht="15">
      <c r="A76" s="7" t="s">
        <v>189</v>
      </c>
      <c r="B76" s="8" t="s">
        <v>190</v>
      </c>
      <c r="C76" s="7" t="s">
        <v>60</v>
      </c>
      <c r="D76" s="9">
        <v>273.26</v>
      </c>
    </row>
    <row r="77" spans="1:4" ht="15">
      <c r="A77" s="7" t="s">
        <v>191</v>
      </c>
      <c r="B77" s="8" t="s">
        <v>192</v>
      </c>
      <c r="C77" s="7" t="s">
        <v>186</v>
      </c>
      <c r="D77" s="10">
        <v>9486.49</v>
      </c>
    </row>
    <row r="78" spans="1:4" ht="15">
      <c r="A78" s="7" t="s">
        <v>193</v>
      </c>
      <c r="B78" s="8" t="s">
        <v>194</v>
      </c>
      <c r="C78" s="7" t="s">
        <v>186</v>
      </c>
      <c r="D78" s="10">
        <v>45468.11</v>
      </c>
    </row>
    <row r="79" spans="1:4" ht="15">
      <c r="A79" s="7" t="s">
        <v>195</v>
      </c>
      <c r="B79" s="8" t="s">
        <v>196</v>
      </c>
      <c r="C79" s="7" t="s">
        <v>186</v>
      </c>
      <c r="D79" s="10">
        <v>1924.18</v>
      </c>
    </row>
    <row r="80" spans="1:4" ht="15">
      <c r="A80" s="7" t="s">
        <v>197</v>
      </c>
      <c r="B80" s="8" t="s">
        <v>198</v>
      </c>
      <c r="C80" s="7" t="s">
        <v>186</v>
      </c>
      <c r="D80" s="10">
        <v>22047.86</v>
      </c>
    </row>
    <row r="81" spans="1:4" ht="15">
      <c r="A81" s="7" t="s">
        <v>199</v>
      </c>
      <c r="B81" s="8" t="s">
        <v>200</v>
      </c>
      <c r="C81" s="7" t="s">
        <v>186</v>
      </c>
      <c r="D81" s="10">
        <v>3165.19</v>
      </c>
    </row>
    <row r="82" spans="1:4" ht="15">
      <c r="A82" s="11">
        <v>36971</v>
      </c>
      <c r="B82" s="8" t="s">
        <v>201</v>
      </c>
      <c r="C82" s="7" t="s">
        <v>47</v>
      </c>
      <c r="D82" s="9">
        <v>17.239999999999998</v>
      </c>
    </row>
    <row r="83" spans="1:4" ht="15">
      <c r="A83" s="11">
        <v>37336</v>
      </c>
      <c r="B83" s="8" t="s">
        <v>202</v>
      </c>
      <c r="C83" s="7" t="s">
        <v>47</v>
      </c>
      <c r="D83" s="9">
        <v>58.65</v>
      </c>
    </row>
    <row r="84" spans="1:4" ht="15">
      <c r="A84" s="11">
        <v>37701</v>
      </c>
      <c r="B84" s="8" t="s">
        <v>203</v>
      </c>
      <c r="C84" s="7" t="s">
        <v>47</v>
      </c>
      <c r="D84" s="9">
        <v>82.11</v>
      </c>
    </row>
    <row r="85" spans="1:4" ht="15">
      <c r="A85" s="11">
        <v>38067</v>
      </c>
      <c r="B85" s="8" t="s">
        <v>204</v>
      </c>
      <c r="C85" s="7" t="s">
        <v>47</v>
      </c>
      <c r="D85" s="9">
        <v>155.04</v>
      </c>
    </row>
    <row r="86" spans="1:4" ht="15">
      <c r="A86" s="11">
        <v>38432</v>
      </c>
      <c r="B86" s="8" t="s">
        <v>205</v>
      </c>
      <c r="C86" s="7" t="s">
        <v>47</v>
      </c>
      <c r="D86" s="9">
        <v>186.05</v>
      </c>
    </row>
    <row r="87" spans="1:4" ht="15">
      <c r="A87" s="11">
        <v>38797</v>
      </c>
      <c r="B87" s="8" t="s">
        <v>206</v>
      </c>
      <c r="C87" s="7" t="s">
        <v>47</v>
      </c>
      <c r="D87" s="9">
        <v>115.44</v>
      </c>
    </row>
    <row r="88" spans="1:4" ht="15">
      <c r="A88" s="11">
        <v>39162</v>
      </c>
      <c r="B88" s="8" t="s">
        <v>207</v>
      </c>
      <c r="C88" s="7" t="s">
        <v>47</v>
      </c>
      <c r="D88" s="9">
        <v>98.95</v>
      </c>
    </row>
    <row r="89" spans="1:4" ht="15">
      <c r="A89" s="11">
        <v>39528</v>
      </c>
      <c r="B89" s="8" t="s">
        <v>208</v>
      </c>
      <c r="C89" s="7" t="s">
        <v>47</v>
      </c>
      <c r="D89" s="9">
        <v>24.09</v>
      </c>
    </row>
    <row r="90" spans="1:4" ht="15">
      <c r="A90" s="11">
        <v>39893</v>
      </c>
      <c r="B90" s="8" t="s">
        <v>209</v>
      </c>
      <c r="C90" s="7" t="s">
        <v>47</v>
      </c>
      <c r="D90" s="9">
        <v>14.96</v>
      </c>
    </row>
    <row r="91" spans="1:4" ht="15">
      <c r="A91" s="11">
        <v>40258</v>
      </c>
      <c r="B91" s="8" t="s">
        <v>210</v>
      </c>
      <c r="C91" s="7" t="s">
        <v>60</v>
      </c>
      <c r="D91" s="9">
        <v>10.5</v>
      </c>
    </row>
    <row r="92" spans="1:4" ht="15">
      <c r="A92" s="7" t="s">
        <v>211</v>
      </c>
      <c r="B92" s="8" t="s">
        <v>212</v>
      </c>
      <c r="C92" s="7" t="s">
        <v>135</v>
      </c>
      <c r="D92" s="9">
        <v>62.78</v>
      </c>
    </row>
    <row r="93" spans="1:4" ht="15">
      <c r="A93" s="11">
        <v>37002</v>
      </c>
      <c r="B93" s="8" t="s">
        <v>213</v>
      </c>
      <c r="C93" s="7" t="s">
        <v>47</v>
      </c>
      <c r="D93" s="9">
        <v>63.61</v>
      </c>
    </row>
    <row r="94" spans="1:4" ht="15">
      <c r="A94" s="11">
        <v>37367</v>
      </c>
      <c r="B94" s="8" t="s">
        <v>214</v>
      </c>
      <c r="C94" s="7" t="s">
        <v>47</v>
      </c>
      <c r="D94" s="9">
        <v>71.05</v>
      </c>
    </row>
    <row r="95" spans="1:4" ht="15">
      <c r="A95" s="11">
        <v>37732</v>
      </c>
      <c r="B95" s="8" t="s">
        <v>215</v>
      </c>
      <c r="C95" s="7" t="s">
        <v>47</v>
      </c>
      <c r="D95" s="9">
        <v>29.35</v>
      </c>
    </row>
    <row r="96" spans="1:4" ht="15">
      <c r="A96" s="7" t="s">
        <v>216</v>
      </c>
      <c r="B96" s="8" t="s">
        <v>217</v>
      </c>
      <c r="C96" s="7" t="s">
        <v>218</v>
      </c>
      <c r="D96" s="9">
        <v>420.37</v>
      </c>
    </row>
    <row r="97" spans="1:4" ht="15">
      <c r="A97" s="7" t="s">
        <v>219</v>
      </c>
      <c r="B97" s="8" t="s">
        <v>220</v>
      </c>
      <c r="C97" s="7" t="s">
        <v>218</v>
      </c>
      <c r="D97" s="9">
        <v>227.28</v>
      </c>
    </row>
    <row r="98" spans="1:4" ht="15">
      <c r="A98" s="11">
        <v>38128</v>
      </c>
      <c r="B98" s="8" t="s">
        <v>221</v>
      </c>
      <c r="C98" s="7" t="s">
        <v>218</v>
      </c>
      <c r="D98" s="9">
        <v>217.41</v>
      </c>
    </row>
    <row r="99" spans="1:4" ht="15">
      <c r="A99" s="11">
        <v>38493</v>
      </c>
      <c r="B99" s="8" t="s">
        <v>222</v>
      </c>
      <c r="C99" s="7" t="s">
        <v>135</v>
      </c>
      <c r="D99" s="9">
        <v>54.22</v>
      </c>
    </row>
    <row r="100" spans="1:4" ht="15">
      <c r="A100" s="11">
        <v>38858</v>
      </c>
      <c r="B100" s="8" t="s">
        <v>223</v>
      </c>
      <c r="C100" s="7" t="s">
        <v>135</v>
      </c>
      <c r="D100" s="9">
        <v>25.68</v>
      </c>
    </row>
    <row r="101" spans="1:4" ht="15">
      <c r="A101" s="11">
        <v>39223</v>
      </c>
      <c r="B101" s="8" t="s">
        <v>224</v>
      </c>
      <c r="C101" s="7" t="s">
        <v>218</v>
      </c>
      <c r="D101" s="9">
        <v>39.32</v>
      </c>
    </row>
    <row r="102" spans="1:4" ht="15">
      <c r="A102" s="11">
        <v>37093</v>
      </c>
      <c r="B102" s="8" t="s">
        <v>225</v>
      </c>
      <c r="C102" s="7" t="s">
        <v>47</v>
      </c>
      <c r="D102" s="9">
        <v>998.82</v>
      </c>
    </row>
    <row r="103" spans="1:4" ht="15">
      <c r="A103" s="11">
        <v>37458</v>
      </c>
      <c r="B103" s="8" t="s">
        <v>226</v>
      </c>
      <c r="C103" s="7" t="s">
        <v>60</v>
      </c>
      <c r="D103" s="9">
        <v>46.61</v>
      </c>
    </row>
    <row r="104" spans="1:4" ht="15">
      <c r="A104" s="11">
        <v>37823</v>
      </c>
      <c r="B104" s="8" t="s">
        <v>227</v>
      </c>
      <c r="C104" s="7" t="s">
        <v>60</v>
      </c>
      <c r="D104" s="9">
        <v>99.87</v>
      </c>
    </row>
    <row r="105" spans="1:4" ht="15">
      <c r="A105" s="11">
        <v>38189</v>
      </c>
      <c r="B105" s="8" t="s">
        <v>228</v>
      </c>
      <c r="C105" s="7" t="s">
        <v>60</v>
      </c>
      <c r="D105" s="9">
        <v>259.7</v>
      </c>
    </row>
    <row r="106" spans="1:4" ht="15">
      <c r="A106" s="11">
        <v>38554</v>
      </c>
      <c r="B106" s="8" t="s">
        <v>229</v>
      </c>
      <c r="C106" s="7" t="s">
        <v>60</v>
      </c>
      <c r="D106" s="9">
        <v>359.56</v>
      </c>
    </row>
    <row r="107" spans="1:4" ht="15">
      <c r="A107" s="11">
        <v>38919</v>
      </c>
      <c r="B107" s="8" t="s">
        <v>230</v>
      </c>
      <c r="C107" s="7" t="s">
        <v>60</v>
      </c>
      <c r="D107" s="9">
        <v>399.53</v>
      </c>
    </row>
    <row r="108" spans="1:4" ht="15">
      <c r="A108" s="11">
        <v>39284</v>
      </c>
      <c r="B108" s="8" t="s">
        <v>231</v>
      </c>
      <c r="C108" s="7" t="s">
        <v>232</v>
      </c>
      <c r="D108" s="9">
        <v>506.07</v>
      </c>
    </row>
    <row r="109" spans="1:4" ht="15">
      <c r="A109" s="11">
        <v>41111</v>
      </c>
      <c r="B109" s="8" t="s">
        <v>233</v>
      </c>
      <c r="C109" s="7" t="s">
        <v>60</v>
      </c>
      <c r="D109" s="9">
        <v>179.79</v>
      </c>
    </row>
    <row r="110" spans="1:4" ht="15">
      <c r="A110" s="11">
        <v>41476</v>
      </c>
      <c r="B110" s="8" t="s">
        <v>234</v>
      </c>
      <c r="C110" s="7" t="s">
        <v>60</v>
      </c>
      <c r="D110" s="9">
        <v>292.99</v>
      </c>
    </row>
    <row r="111" spans="1:4" ht="15">
      <c r="A111" s="11">
        <v>41841</v>
      </c>
      <c r="B111" s="8" t="s">
        <v>235</v>
      </c>
      <c r="C111" s="7" t="s">
        <v>60</v>
      </c>
      <c r="D111" s="9">
        <v>173.12</v>
      </c>
    </row>
    <row r="112" spans="1:4" ht="15">
      <c r="A112" s="11">
        <v>42206</v>
      </c>
      <c r="B112" s="8" t="s">
        <v>236</v>
      </c>
      <c r="C112" s="7" t="s">
        <v>60</v>
      </c>
      <c r="D112" s="9">
        <v>133.16999999999999</v>
      </c>
    </row>
    <row r="113" spans="1:4" ht="15">
      <c r="A113" s="7" t="s">
        <v>237</v>
      </c>
      <c r="B113" s="8" t="s">
        <v>238</v>
      </c>
      <c r="C113" s="7" t="s">
        <v>47</v>
      </c>
      <c r="D113" s="9">
        <v>1.38</v>
      </c>
    </row>
    <row r="114" spans="1:4" ht="15">
      <c r="A114" s="7" t="s">
        <v>239</v>
      </c>
      <c r="B114" s="8" t="s">
        <v>240</v>
      </c>
      <c r="C114" s="7" t="s">
        <v>47</v>
      </c>
      <c r="D114" s="9">
        <v>63.52</v>
      </c>
    </row>
    <row r="115" spans="1:4" ht="15">
      <c r="A115" s="7" t="s">
        <v>241</v>
      </c>
      <c r="B115" s="8" t="s">
        <v>242</v>
      </c>
      <c r="C115" s="7" t="s">
        <v>47</v>
      </c>
      <c r="D115" s="9">
        <v>66.319999999999993</v>
      </c>
    </row>
    <row r="116" spans="1:4" ht="15">
      <c r="A116" s="7" t="s">
        <v>243</v>
      </c>
      <c r="B116" s="8" t="s">
        <v>244</v>
      </c>
      <c r="C116" s="7" t="s">
        <v>47</v>
      </c>
      <c r="D116" s="9">
        <v>70.709999999999994</v>
      </c>
    </row>
    <row r="117" spans="1:4" ht="15">
      <c r="A117" s="7" t="s">
        <v>245</v>
      </c>
      <c r="B117" s="8" t="s">
        <v>246</v>
      </c>
      <c r="C117" s="7" t="s">
        <v>47</v>
      </c>
      <c r="D117" s="9">
        <v>74.790000000000006</v>
      </c>
    </row>
    <row r="118" spans="1:4" ht="15">
      <c r="A118" s="7" t="s">
        <v>247</v>
      </c>
      <c r="B118" s="8" t="s">
        <v>248</v>
      </c>
      <c r="C118" s="7" t="s">
        <v>47</v>
      </c>
      <c r="D118" s="9">
        <v>65.900000000000006</v>
      </c>
    </row>
    <row r="119" spans="1:4" ht="15">
      <c r="A119" s="7" t="s">
        <v>249</v>
      </c>
      <c r="B119" s="8" t="s">
        <v>250</v>
      </c>
      <c r="C119" s="7" t="s">
        <v>218</v>
      </c>
      <c r="D119" s="9">
        <v>376.33</v>
      </c>
    </row>
    <row r="120" spans="1:4" ht="15">
      <c r="A120" s="7" t="s">
        <v>251</v>
      </c>
      <c r="B120" s="8" t="s">
        <v>252</v>
      </c>
      <c r="C120" s="7" t="s">
        <v>47</v>
      </c>
      <c r="D120" s="9">
        <v>49.5</v>
      </c>
    </row>
    <row r="121" spans="1:4" ht="15">
      <c r="A121" s="7" t="s">
        <v>253</v>
      </c>
      <c r="B121" s="8" t="s">
        <v>254</v>
      </c>
      <c r="C121" s="7" t="s">
        <v>47</v>
      </c>
      <c r="D121" s="9">
        <v>1.66</v>
      </c>
    </row>
    <row r="122" spans="1:4" ht="15">
      <c r="A122" s="7" t="s">
        <v>255</v>
      </c>
      <c r="B122" s="8" t="s">
        <v>256</v>
      </c>
      <c r="C122" s="7" t="s">
        <v>135</v>
      </c>
      <c r="D122" s="9">
        <v>0.37</v>
      </c>
    </row>
    <row r="123" spans="1:4" ht="15">
      <c r="A123" s="7" t="s">
        <v>257</v>
      </c>
      <c r="B123" s="8" t="s">
        <v>258</v>
      </c>
      <c r="C123" s="7" t="s">
        <v>135</v>
      </c>
      <c r="D123" s="9">
        <v>0.69</v>
      </c>
    </row>
    <row r="124" spans="1:4" ht="15">
      <c r="A124" s="7" t="s">
        <v>259</v>
      </c>
      <c r="B124" s="8" t="s">
        <v>260</v>
      </c>
      <c r="C124" s="7" t="s">
        <v>135</v>
      </c>
      <c r="D124" s="9">
        <v>3.87</v>
      </c>
    </row>
    <row r="125" spans="1:4" ht="15">
      <c r="A125" s="7" t="s">
        <v>261</v>
      </c>
      <c r="B125" s="8" t="s">
        <v>262</v>
      </c>
      <c r="C125" s="7" t="s">
        <v>60</v>
      </c>
      <c r="D125" s="9">
        <v>70.69</v>
      </c>
    </row>
    <row r="126" spans="1:4" ht="15">
      <c r="A126" s="7" t="s">
        <v>263</v>
      </c>
      <c r="B126" s="8" t="s">
        <v>264</v>
      </c>
      <c r="C126" s="7" t="s">
        <v>60</v>
      </c>
      <c r="D126" s="9">
        <v>21.19</v>
      </c>
    </row>
    <row r="127" spans="1:4" ht="15">
      <c r="A127" s="7" t="s">
        <v>265</v>
      </c>
      <c r="B127" s="8" t="s">
        <v>266</v>
      </c>
      <c r="C127" s="7" t="s">
        <v>135</v>
      </c>
      <c r="D127" s="9">
        <v>0.56999999999999995</v>
      </c>
    </row>
    <row r="128" spans="1:4" ht="15">
      <c r="A128" s="7" t="s">
        <v>267</v>
      </c>
      <c r="B128" s="8" t="s">
        <v>268</v>
      </c>
      <c r="C128" s="7" t="s">
        <v>218</v>
      </c>
      <c r="D128" s="9">
        <v>7.06</v>
      </c>
    </row>
    <row r="129" spans="1:4" ht="15">
      <c r="A129" s="7" t="s">
        <v>269</v>
      </c>
      <c r="B129" s="8" t="s">
        <v>270</v>
      </c>
      <c r="C129" s="7" t="s">
        <v>218</v>
      </c>
      <c r="D129" s="9">
        <v>26.62</v>
      </c>
    </row>
    <row r="130" spans="1:4" ht="15">
      <c r="A130" s="7" t="s">
        <v>271</v>
      </c>
      <c r="B130" s="8" t="s">
        <v>272</v>
      </c>
      <c r="C130" s="7" t="s">
        <v>218</v>
      </c>
      <c r="D130" s="9">
        <v>42.46</v>
      </c>
    </row>
    <row r="131" spans="1:4" ht="15">
      <c r="A131" s="7" t="s">
        <v>273</v>
      </c>
      <c r="B131" s="8" t="s">
        <v>274</v>
      </c>
      <c r="C131" s="7" t="s">
        <v>218</v>
      </c>
      <c r="D131" s="9">
        <v>15.37</v>
      </c>
    </row>
    <row r="132" spans="1:4" ht="15">
      <c r="A132" s="7" t="s">
        <v>275</v>
      </c>
      <c r="B132" s="8" t="s">
        <v>276</v>
      </c>
      <c r="C132" s="7" t="s">
        <v>218</v>
      </c>
      <c r="D132" s="9">
        <v>2.98</v>
      </c>
    </row>
    <row r="133" spans="1:4" ht="15">
      <c r="A133" s="7" t="s">
        <v>277</v>
      </c>
      <c r="B133" s="8" t="s">
        <v>278</v>
      </c>
      <c r="C133" s="7" t="s">
        <v>218</v>
      </c>
      <c r="D133" s="9">
        <v>7.12</v>
      </c>
    </row>
    <row r="134" spans="1:4" ht="15">
      <c r="A134" s="7" t="s">
        <v>279</v>
      </c>
      <c r="B134" s="8" t="s">
        <v>280</v>
      </c>
      <c r="C134" s="7" t="s">
        <v>218</v>
      </c>
      <c r="D134" s="9">
        <v>5.7</v>
      </c>
    </row>
    <row r="135" spans="1:4" ht="15">
      <c r="A135" s="7" t="s">
        <v>281</v>
      </c>
      <c r="B135" s="8" t="s">
        <v>282</v>
      </c>
      <c r="C135" s="7" t="s">
        <v>218</v>
      </c>
      <c r="D135" s="9">
        <v>2.87</v>
      </c>
    </row>
    <row r="136" spans="1:4" ht="15">
      <c r="A136" s="7" t="s">
        <v>283</v>
      </c>
      <c r="B136" s="8" t="s">
        <v>284</v>
      </c>
      <c r="C136" s="7" t="s">
        <v>218</v>
      </c>
      <c r="D136" s="9">
        <v>25.05</v>
      </c>
    </row>
    <row r="137" spans="1:4" ht="15">
      <c r="A137" s="7" t="s">
        <v>285</v>
      </c>
      <c r="B137" s="8" t="s">
        <v>286</v>
      </c>
      <c r="C137" s="7" t="s">
        <v>287</v>
      </c>
      <c r="D137" s="9">
        <v>5.58</v>
      </c>
    </row>
    <row r="138" spans="1:4" ht="15">
      <c r="A138" s="7" t="s">
        <v>288</v>
      </c>
      <c r="B138" s="8" t="s">
        <v>289</v>
      </c>
      <c r="C138" s="7" t="s">
        <v>287</v>
      </c>
      <c r="D138" s="9">
        <v>3.28</v>
      </c>
    </row>
    <row r="139" spans="1:4" ht="15">
      <c r="A139" s="7" t="s">
        <v>290</v>
      </c>
      <c r="B139" s="8" t="s">
        <v>291</v>
      </c>
      <c r="C139" s="7" t="s">
        <v>287</v>
      </c>
      <c r="D139" s="9">
        <v>2.5499999999999998</v>
      </c>
    </row>
    <row r="140" spans="1:4" ht="15">
      <c r="A140" s="7" t="s">
        <v>292</v>
      </c>
      <c r="B140" s="8" t="s">
        <v>293</v>
      </c>
      <c r="C140" s="7" t="s">
        <v>287</v>
      </c>
      <c r="D140" s="9">
        <v>2.13</v>
      </c>
    </row>
    <row r="141" spans="1:4" ht="15">
      <c r="A141" s="7" t="s">
        <v>294</v>
      </c>
      <c r="B141" s="8" t="s">
        <v>295</v>
      </c>
      <c r="C141" s="7" t="s">
        <v>287</v>
      </c>
      <c r="D141" s="9">
        <v>1.88</v>
      </c>
    </row>
    <row r="142" spans="1:4" ht="15">
      <c r="A142" s="7" t="s">
        <v>296</v>
      </c>
      <c r="B142" s="8" t="s">
        <v>297</v>
      </c>
      <c r="C142" s="7" t="s">
        <v>287</v>
      </c>
      <c r="D142" s="9">
        <v>1.48</v>
      </c>
    </row>
    <row r="143" spans="1:4" ht="15">
      <c r="A143" s="7" t="s">
        <v>298</v>
      </c>
      <c r="B143" s="8" t="s">
        <v>299</v>
      </c>
      <c r="C143" s="7" t="s">
        <v>287</v>
      </c>
      <c r="D143" s="9">
        <v>9.1</v>
      </c>
    </row>
    <row r="144" spans="1:4" ht="15">
      <c r="A144" s="7" t="s">
        <v>300</v>
      </c>
      <c r="B144" s="8" t="s">
        <v>301</v>
      </c>
      <c r="C144" s="7" t="s">
        <v>287</v>
      </c>
      <c r="D144" s="9">
        <v>6.64</v>
      </c>
    </row>
    <row r="145" spans="1:4" ht="15">
      <c r="A145" s="7" t="s">
        <v>302</v>
      </c>
      <c r="B145" s="8" t="s">
        <v>303</v>
      </c>
      <c r="C145" s="7" t="s">
        <v>287</v>
      </c>
      <c r="D145" s="9">
        <v>5.22</v>
      </c>
    </row>
    <row r="146" spans="1:4" ht="15">
      <c r="A146" s="7" t="s">
        <v>304</v>
      </c>
      <c r="B146" s="8" t="s">
        <v>305</v>
      </c>
      <c r="C146" s="7" t="s">
        <v>287</v>
      </c>
      <c r="D146" s="9">
        <v>3.59</v>
      </c>
    </row>
    <row r="147" spans="1:4" ht="15">
      <c r="A147" s="7" t="s">
        <v>306</v>
      </c>
      <c r="B147" s="8" t="s">
        <v>307</v>
      </c>
      <c r="C147" s="7" t="s">
        <v>287</v>
      </c>
      <c r="D147" s="9">
        <v>5.97</v>
      </c>
    </row>
    <row r="148" spans="1:4" ht="15">
      <c r="A148" s="7" t="s">
        <v>308</v>
      </c>
      <c r="B148" s="8" t="s">
        <v>309</v>
      </c>
      <c r="C148" s="7" t="s">
        <v>287</v>
      </c>
      <c r="D148" s="9">
        <v>3.73</v>
      </c>
    </row>
    <row r="149" spans="1:4" ht="15">
      <c r="A149" s="7" t="s">
        <v>310</v>
      </c>
      <c r="B149" s="8" t="s">
        <v>311</v>
      </c>
      <c r="C149" s="7" t="s">
        <v>218</v>
      </c>
      <c r="D149" s="9">
        <v>4</v>
      </c>
    </row>
    <row r="150" spans="1:4" ht="15">
      <c r="A150" s="7" t="s">
        <v>312</v>
      </c>
      <c r="B150" s="8" t="s">
        <v>313</v>
      </c>
      <c r="C150" s="7" t="s">
        <v>218</v>
      </c>
      <c r="D150" s="9">
        <v>172.03</v>
      </c>
    </row>
    <row r="151" spans="1:4" ht="15">
      <c r="A151" s="7" t="s">
        <v>314</v>
      </c>
      <c r="B151" s="8" t="s">
        <v>315</v>
      </c>
      <c r="C151" s="7" t="s">
        <v>218</v>
      </c>
      <c r="D151" s="9">
        <v>172.59</v>
      </c>
    </row>
    <row r="152" spans="1:4" ht="15">
      <c r="A152" s="7" t="s">
        <v>316</v>
      </c>
      <c r="B152" s="8" t="s">
        <v>317</v>
      </c>
      <c r="C152" s="7" t="s">
        <v>218</v>
      </c>
      <c r="D152" s="9">
        <v>136.66999999999999</v>
      </c>
    </row>
    <row r="153" spans="1:4" ht="15">
      <c r="A153" s="7" t="s">
        <v>318</v>
      </c>
      <c r="B153" s="8" t="s">
        <v>319</v>
      </c>
      <c r="C153" s="7" t="s">
        <v>218</v>
      </c>
      <c r="D153" s="9">
        <v>2.87</v>
      </c>
    </row>
    <row r="154" spans="1:4" ht="15">
      <c r="A154" s="7" t="s">
        <v>320</v>
      </c>
      <c r="B154" s="8" t="s">
        <v>321</v>
      </c>
      <c r="C154" s="7" t="s">
        <v>47</v>
      </c>
      <c r="D154" s="9">
        <v>9.1199999999999992</v>
      </c>
    </row>
    <row r="155" spans="1:4" ht="15">
      <c r="A155" s="7" t="s">
        <v>322</v>
      </c>
      <c r="B155" s="8" t="s">
        <v>323</v>
      </c>
      <c r="C155" s="7" t="s">
        <v>135</v>
      </c>
      <c r="D155" s="9">
        <v>21.69</v>
      </c>
    </row>
    <row r="156" spans="1:4" ht="15">
      <c r="A156" s="7" t="s">
        <v>324</v>
      </c>
      <c r="B156" s="8" t="s">
        <v>325</v>
      </c>
      <c r="C156" s="7" t="s">
        <v>135</v>
      </c>
      <c r="D156" s="9">
        <v>24.84</v>
      </c>
    </row>
    <row r="157" spans="1:4" ht="15">
      <c r="A157" s="7" t="s">
        <v>326</v>
      </c>
      <c r="B157" s="8" t="s">
        <v>327</v>
      </c>
      <c r="C157" s="7" t="s">
        <v>135</v>
      </c>
      <c r="D157" s="9">
        <v>28</v>
      </c>
    </row>
    <row r="158" spans="1:4" ht="15">
      <c r="A158" s="7" t="s">
        <v>328</v>
      </c>
      <c r="B158" s="8" t="s">
        <v>329</v>
      </c>
      <c r="C158" s="7" t="s">
        <v>135</v>
      </c>
      <c r="D158" s="9">
        <v>31.13</v>
      </c>
    </row>
    <row r="159" spans="1:4" ht="15">
      <c r="A159" s="7" t="s">
        <v>330</v>
      </c>
      <c r="B159" s="8" t="s">
        <v>331</v>
      </c>
      <c r="C159" s="7" t="s">
        <v>135</v>
      </c>
      <c r="D159" s="9">
        <v>35.840000000000003</v>
      </c>
    </row>
    <row r="160" spans="1:4" ht="15">
      <c r="A160" s="7" t="s">
        <v>332</v>
      </c>
      <c r="B160" s="8" t="s">
        <v>333</v>
      </c>
      <c r="C160" s="7" t="s">
        <v>135</v>
      </c>
      <c r="D160" s="9">
        <v>39.81</v>
      </c>
    </row>
    <row r="161" spans="1:4" ht="15">
      <c r="A161" s="7" t="s">
        <v>334</v>
      </c>
      <c r="B161" s="8" t="s">
        <v>335</v>
      </c>
      <c r="C161" s="7" t="s">
        <v>135</v>
      </c>
      <c r="D161" s="9">
        <v>22.91</v>
      </c>
    </row>
    <row r="162" spans="1:4" ht="15">
      <c r="A162" s="7" t="s">
        <v>336</v>
      </c>
      <c r="B162" s="8" t="s">
        <v>337</v>
      </c>
      <c r="C162" s="7" t="s">
        <v>135</v>
      </c>
      <c r="D162" s="9">
        <v>26.24</v>
      </c>
    </row>
    <row r="163" spans="1:4" ht="15">
      <c r="A163" s="7" t="s">
        <v>338</v>
      </c>
      <c r="B163" s="8" t="s">
        <v>339</v>
      </c>
      <c r="C163" s="7" t="s">
        <v>135</v>
      </c>
      <c r="D163" s="9">
        <v>29.56</v>
      </c>
    </row>
    <row r="164" spans="1:4" ht="15">
      <c r="A164" s="7" t="s">
        <v>340</v>
      </c>
      <c r="B164" s="8" t="s">
        <v>341</v>
      </c>
      <c r="C164" s="7" t="s">
        <v>135</v>
      </c>
      <c r="D164" s="9">
        <v>32.89</v>
      </c>
    </row>
    <row r="165" spans="1:4" ht="15">
      <c r="A165" s="7" t="s">
        <v>342</v>
      </c>
      <c r="B165" s="8" t="s">
        <v>343</v>
      </c>
      <c r="C165" s="7" t="s">
        <v>135</v>
      </c>
      <c r="D165" s="9">
        <v>37.880000000000003</v>
      </c>
    </row>
    <row r="166" spans="1:4" ht="15">
      <c r="A166" s="7" t="s">
        <v>344</v>
      </c>
      <c r="B166" s="8" t="s">
        <v>345</v>
      </c>
      <c r="C166" s="7" t="s">
        <v>135</v>
      </c>
      <c r="D166" s="9">
        <v>42.04</v>
      </c>
    </row>
    <row r="167" spans="1:4" ht="15">
      <c r="A167" s="7" t="s">
        <v>346</v>
      </c>
      <c r="B167" s="8" t="s">
        <v>347</v>
      </c>
      <c r="C167" s="7" t="s">
        <v>135</v>
      </c>
      <c r="D167" s="9">
        <v>24.12</v>
      </c>
    </row>
    <row r="168" spans="1:4" ht="15">
      <c r="A168" s="7" t="s">
        <v>348</v>
      </c>
      <c r="B168" s="8" t="s">
        <v>349</v>
      </c>
      <c r="C168" s="7" t="s">
        <v>135</v>
      </c>
      <c r="D168" s="9">
        <v>27.63</v>
      </c>
    </row>
    <row r="169" spans="1:4" ht="15">
      <c r="A169" s="7" t="s">
        <v>350</v>
      </c>
      <c r="B169" s="8" t="s">
        <v>351</v>
      </c>
      <c r="C169" s="7" t="s">
        <v>135</v>
      </c>
      <c r="D169" s="9">
        <v>31.13</v>
      </c>
    </row>
    <row r="170" spans="1:4" ht="15">
      <c r="A170" s="7" t="s">
        <v>352</v>
      </c>
      <c r="B170" s="8" t="s">
        <v>353</v>
      </c>
      <c r="C170" s="7" t="s">
        <v>135</v>
      </c>
      <c r="D170" s="9">
        <v>34.65</v>
      </c>
    </row>
    <row r="171" spans="1:4" ht="15">
      <c r="A171" s="7" t="s">
        <v>354</v>
      </c>
      <c r="B171" s="8" t="s">
        <v>355</v>
      </c>
      <c r="C171" s="7" t="s">
        <v>135</v>
      </c>
      <c r="D171" s="9">
        <v>39.909999999999997</v>
      </c>
    </row>
    <row r="172" spans="1:4" ht="15">
      <c r="A172" s="7" t="s">
        <v>356</v>
      </c>
      <c r="B172" s="8" t="s">
        <v>357</v>
      </c>
      <c r="C172" s="7" t="s">
        <v>135</v>
      </c>
      <c r="D172" s="9">
        <v>44.35</v>
      </c>
    </row>
    <row r="173" spans="1:4" ht="15">
      <c r="A173" s="7" t="s">
        <v>358</v>
      </c>
      <c r="B173" s="8" t="s">
        <v>359</v>
      </c>
      <c r="C173" s="7" t="s">
        <v>135</v>
      </c>
      <c r="D173" s="9">
        <v>25.31</v>
      </c>
    </row>
    <row r="174" spans="1:4" ht="15">
      <c r="A174" s="7" t="s">
        <v>360</v>
      </c>
      <c r="B174" s="8" t="s">
        <v>361</v>
      </c>
      <c r="C174" s="7" t="s">
        <v>135</v>
      </c>
      <c r="D174" s="9">
        <v>29.02</v>
      </c>
    </row>
    <row r="175" spans="1:4" ht="15">
      <c r="A175" s="7" t="s">
        <v>362</v>
      </c>
      <c r="B175" s="8" t="s">
        <v>363</v>
      </c>
      <c r="C175" s="7" t="s">
        <v>135</v>
      </c>
      <c r="D175" s="9">
        <v>32.69</v>
      </c>
    </row>
    <row r="176" spans="1:4" ht="15">
      <c r="A176" s="7" t="s">
        <v>364</v>
      </c>
      <c r="B176" s="8" t="s">
        <v>365</v>
      </c>
      <c r="C176" s="7" t="s">
        <v>135</v>
      </c>
      <c r="D176" s="9">
        <v>36.39</v>
      </c>
    </row>
    <row r="177" spans="1:4" ht="15">
      <c r="A177" s="7" t="s">
        <v>366</v>
      </c>
      <c r="B177" s="8" t="s">
        <v>367</v>
      </c>
      <c r="C177" s="7" t="s">
        <v>135</v>
      </c>
      <c r="D177" s="9">
        <v>41.94</v>
      </c>
    </row>
    <row r="178" spans="1:4" ht="15">
      <c r="A178" s="7" t="s">
        <v>368</v>
      </c>
      <c r="B178" s="8" t="s">
        <v>369</v>
      </c>
      <c r="C178" s="7" t="s">
        <v>135</v>
      </c>
      <c r="D178" s="9">
        <v>46.56</v>
      </c>
    </row>
    <row r="179" spans="1:4" ht="15">
      <c r="A179" s="7" t="s">
        <v>370</v>
      </c>
      <c r="B179" s="8" t="s">
        <v>371</v>
      </c>
      <c r="C179" s="7" t="s">
        <v>135</v>
      </c>
      <c r="D179" s="9">
        <v>33.159999999999997</v>
      </c>
    </row>
    <row r="180" spans="1:4" ht="15">
      <c r="A180" s="7" t="s">
        <v>372</v>
      </c>
      <c r="B180" s="8" t="s">
        <v>373</v>
      </c>
      <c r="C180" s="7" t="s">
        <v>135</v>
      </c>
      <c r="D180" s="9">
        <v>37.42</v>
      </c>
    </row>
    <row r="181" spans="1:4" ht="15">
      <c r="A181" s="7" t="s">
        <v>374</v>
      </c>
      <c r="B181" s="8" t="s">
        <v>375</v>
      </c>
      <c r="C181" s="7" t="s">
        <v>135</v>
      </c>
      <c r="D181" s="9">
        <v>41.65</v>
      </c>
    </row>
    <row r="182" spans="1:4" ht="15">
      <c r="A182" s="7" t="s">
        <v>376</v>
      </c>
      <c r="B182" s="8" t="s">
        <v>377</v>
      </c>
      <c r="C182" s="7" t="s">
        <v>135</v>
      </c>
      <c r="D182" s="9">
        <v>48.04</v>
      </c>
    </row>
    <row r="183" spans="1:4" ht="15">
      <c r="A183" s="7" t="s">
        <v>378</v>
      </c>
      <c r="B183" s="8" t="s">
        <v>379</v>
      </c>
      <c r="C183" s="7" t="s">
        <v>135</v>
      </c>
      <c r="D183" s="9">
        <v>53.41</v>
      </c>
    </row>
    <row r="184" spans="1:4" ht="15">
      <c r="A184" s="7" t="s">
        <v>380</v>
      </c>
      <c r="B184" s="8" t="s">
        <v>381</v>
      </c>
      <c r="C184" s="7" t="s">
        <v>135</v>
      </c>
      <c r="D184" s="9">
        <v>71.52</v>
      </c>
    </row>
    <row r="185" spans="1:4" ht="15">
      <c r="A185" s="7" t="s">
        <v>382</v>
      </c>
      <c r="B185" s="8" t="s">
        <v>383</v>
      </c>
      <c r="C185" s="7" t="s">
        <v>135</v>
      </c>
      <c r="D185" s="9">
        <v>78.900000000000006</v>
      </c>
    </row>
    <row r="186" spans="1:4" ht="15">
      <c r="A186" s="7" t="s">
        <v>384</v>
      </c>
      <c r="B186" s="8" t="s">
        <v>385</v>
      </c>
      <c r="C186" s="7" t="s">
        <v>135</v>
      </c>
      <c r="D186" s="9">
        <v>84.45</v>
      </c>
    </row>
    <row r="187" spans="1:4" ht="15">
      <c r="A187" s="7" t="s">
        <v>386</v>
      </c>
      <c r="B187" s="8" t="s">
        <v>387</v>
      </c>
      <c r="C187" s="7" t="s">
        <v>135</v>
      </c>
      <c r="D187" s="9">
        <v>82.6</v>
      </c>
    </row>
    <row r="188" spans="1:4" ht="15">
      <c r="A188" s="7" t="s">
        <v>388</v>
      </c>
      <c r="B188" s="8" t="s">
        <v>389</v>
      </c>
      <c r="C188" s="7" t="s">
        <v>135</v>
      </c>
      <c r="D188" s="9">
        <v>89.98</v>
      </c>
    </row>
    <row r="189" spans="1:4" ht="15">
      <c r="A189" s="7" t="s">
        <v>390</v>
      </c>
      <c r="B189" s="8" t="s">
        <v>391</v>
      </c>
      <c r="C189" s="7" t="s">
        <v>135</v>
      </c>
      <c r="D189" s="9">
        <v>93.69</v>
      </c>
    </row>
    <row r="190" spans="1:4" ht="15">
      <c r="A190" s="7" t="s">
        <v>392</v>
      </c>
      <c r="B190" s="8" t="s">
        <v>393</v>
      </c>
      <c r="C190" s="7" t="s">
        <v>135</v>
      </c>
      <c r="D190" s="9">
        <v>24.12</v>
      </c>
    </row>
    <row r="191" spans="1:4" ht="15">
      <c r="A191" s="7" t="s">
        <v>394</v>
      </c>
      <c r="B191" s="8" t="s">
        <v>395</v>
      </c>
      <c r="C191" s="7" t="s">
        <v>135</v>
      </c>
      <c r="D191" s="9">
        <v>27.63</v>
      </c>
    </row>
    <row r="192" spans="1:4" ht="15">
      <c r="A192" s="7" t="s">
        <v>396</v>
      </c>
      <c r="B192" s="8" t="s">
        <v>397</v>
      </c>
      <c r="C192" s="7" t="s">
        <v>135</v>
      </c>
      <c r="D192" s="9">
        <v>31.13</v>
      </c>
    </row>
    <row r="193" spans="1:4" ht="15">
      <c r="A193" s="7" t="s">
        <v>398</v>
      </c>
      <c r="B193" s="8" t="s">
        <v>399</v>
      </c>
      <c r="C193" s="7" t="s">
        <v>135</v>
      </c>
      <c r="D193" s="9">
        <v>34.65</v>
      </c>
    </row>
    <row r="194" spans="1:4" ht="15">
      <c r="A194" s="7" t="s">
        <v>400</v>
      </c>
      <c r="B194" s="8" t="s">
        <v>401</v>
      </c>
      <c r="C194" s="7" t="s">
        <v>135</v>
      </c>
      <c r="D194" s="9">
        <v>25.31</v>
      </c>
    </row>
    <row r="195" spans="1:4" ht="15">
      <c r="A195" s="7" t="s">
        <v>402</v>
      </c>
      <c r="B195" s="8" t="s">
        <v>403</v>
      </c>
      <c r="C195" s="7" t="s">
        <v>135</v>
      </c>
      <c r="D195" s="9">
        <v>29.02</v>
      </c>
    </row>
    <row r="196" spans="1:4" ht="15">
      <c r="A196" s="7" t="s">
        <v>404</v>
      </c>
      <c r="B196" s="8" t="s">
        <v>405</v>
      </c>
      <c r="C196" s="7" t="s">
        <v>135</v>
      </c>
      <c r="D196" s="9">
        <v>32.69</v>
      </c>
    </row>
    <row r="197" spans="1:4" ht="15">
      <c r="A197" s="7" t="s">
        <v>406</v>
      </c>
      <c r="B197" s="8" t="s">
        <v>407</v>
      </c>
      <c r="C197" s="7" t="s">
        <v>135</v>
      </c>
      <c r="D197" s="9">
        <v>36.39</v>
      </c>
    </row>
    <row r="198" spans="1:4" ht="15">
      <c r="A198" s="7" t="s">
        <v>408</v>
      </c>
      <c r="B198" s="8" t="s">
        <v>409</v>
      </c>
      <c r="C198" s="7" t="s">
        <v>135</v>
      </c>
      <c r="D198" s="9">
        <v>1.67</v>
      </c>
    </row>
    <row r="199" spans="1:4" ht="15">
      <c r="A199" s="7" t="s">
        <v>410</v>
      </c>
      <c r="B199" s="8" t="s">
        <v>411</v>
      </c>
      <c r="C199" s="7" t="s">
        <v>135</v>
      </c>
      <c r="D199" s="9">
        <v>2</v>
      </c>
    </row>
    <row r="200" spans="1:4" ht="15">
      <c r="A200" s="7" t="s">
        <v>412</v>
      </c>
      <c r="B200" s="8" t="s">
        <v>413</v>
      </c>
      <c r="C200" s="7" t="s">
        <v>218</v>
      </c>
      <c r="D200" s="9">
        <v>6.88</v>
      </c>
    </row>
    <row r="201" spans="1:4" ht="15">
      <c r="A201" s="7" t="s">
        <v>414</v>
      </c>
      <c r="B201" s="8" t="s">
        <v>415</v>
      </c>
      <c r="C201" s="7" t="s">
        <v>287</v>
      </c>
      <c r="D201" s="9">
        <v>5.83</v>
      </c>
    </row>
    <row r="202" spans="1:4" ht="15">
      <c r="A202" s="7" t="s">
        <v>416</v>
      </c>
      <c r="B202" s="8" t="s">
        <v>417</v>
      </c>
      <c r="C202" s="7" t="s">
        <v>287</v>
      </c>
      <c r="D202" s="9">
        <v>4.09</v>
      </c>
    </row>
    <row r="203" spans="1:4" ht="15">
      <c r="A203" s="7" t="s">
        <v>418</v>
      </c>
      <c r="B203" s="8" t="s">
        <v>419</v>
      </c>
      <c r="C203" s="7" t="s">
        <v>287</v>
      </c>
      <c r="D203" s="9">
        <v>3.2</v>
      </c>
    </row>
    <row r="204" spans="1:4" ht="15">
      <c r="A204" s="7" t="s">
        <v>420</v>
      </c>
      <c r="B204" s="8" t="s">
        <v>421</v>
      </c>
      <c r="C204" s="7" t="s">
        <v>287</v>
      </c>
      <c r="D204" s="9">
        <v>2.67</v>
      </c>
    </row>
    <row r="205" spans="1:4" ht="15">
      <c r="A205" s="7" t="s">
        <v>422</v>
      </c>
      <c r="B205" s="8" t="s">
        <v>423</v>
      </c>
      <c r="C205" s="7" t="s">
        <v>287</v>
      </c>
      <c r="D205" s="9">
        <v>2.36</v>
      </c>
    </row>
    <row r="206" spans="1:4" ht="15">
      <c r="A206" s="7" t="s">
        <v>424</v>
      </c>
      <c r="B206" s="8" t="s">
        <v>425</v>
      </c>
      <c r="C206" s="7" t="s">
        <v>287</v>
      </c>
      <c r="D206" s="9">
        <v>1.86</v>
      </c>
    </row>
    <row r="207" spans="1:4" ht="15">
      <c r="A207" s="7" t="s">
        <v>426</v>
      </c>
      <c r="B207" s="8" t="s">
        <v>427</v>
      </c>
      <c r="C207" s="7" t="s">
        <v>218</v>
      </c>
      <c r="D207" s="9">
        <v>5.46</v>
      </c>
    </row>
    <row r="208" spans="1:4" ht="15">
      <c r="A208" s="7" t="s">
        <v>428</v>
      </c>
      <c r="B208" s="8" t="s">
        <v>429</v>
      </c>
      <c r="C208" s="7" t="s">
        <v>218</v>
      </c>
      <c r="D208" s="9">
        <v>4.91</v>
      </c>
    </row>
    <row r="209" spans="1:4" ht="15">
      <c r="A209" s="7" t="s">
        <v>430</v>
      </c>
      <c r="B209" s="8" t="s">
        <v>431</v>
      </c>
      <c r="C209" s="7" t="s">
        <v>218</v>
      </c>
      <c r="D209" s="9">
        <v>101.53</v>
      </c>
    </row>
    <row r="210" spans="1:4" ht="15">
      <c r="A210" s="7" t="s">
        <v>432</v>
      </c>
      <c r="B210" s="8" t="s">
        <v>433</v>
      </c>
      <c r="C210" s="7" t="s">
        <v>218</v>
      </c>
      <c r="D210" s="9">
        <v>114.06</v>
      </c>
    </row>
    <row r="211" spans="1:4" ht="15">
      <c r="A211" s="7" t="s">
        <v>434</v>
      </c>
      <c r="B211" s="8" t="s">
        <v>435</v>
      </c>
      <c r="C211" s="7" t="s">
        <v>218</v>
      </c>
      <c r="D211" s="9">
        <v>126.6</v>
      </c>
    </row>
    <row r="212" spans="1:4" ht="15">
      <c r="A212" s="7" t="s">
        <v>436</v>
      </c>
      <c r="B212" s="8" t="s">
        <v>437</v>
      </c>
      <c r="C212" s="7" t="s">
        <v>218</v>
      </c>
      <c r="D212" s="9">
        <v>139.13</v>
      </c>
    </row>
    <row r="213" spans="1:4" ht="15">
      <c r="A213" s="7" t="s">
        <v>438</v>
      </c>
      <c r="B213" s="8" t="s">
        <v>439</v>
      </c>
      <c r="C213" s="7" t="s">
        <v>218</v>
      </c>
      <c r="D213" s="9">
        <v>151.66</v>
      </c>
    </row>
    <row r="214" spans="1:4" ht="15">
      <c r="A214" s="7" t="s">
        <v>440</v>
      </c>
      <c r="B214" s="8" t="s">
        <v>441</v>
      </c>
      <c r="C214" s="7" t="s">
        <v>218</v>
      </c>
      <c r="D214" s="9">
        <v>164.19</v>
      </c>
    </row>
    <row r="215" spans="1:4" ht="15">
      <c r="A215" s="7" t="s">
        <v>442</v>
      </c>
      <c r="B215" s="8" t="s">
        <v>443</v>
      </c>
      <c r="C215" s="7" t="s">
        <v>218</v>
      </c>
      <c r="D215" s="9">
        <v>176.72</v>
      </c>
    </row>
    <row r="216" spans="1:4" ht="15">
      <c r="A216" s="7" t="s">
        <v>444</v>
      </c>
      <c r="B216" s="8" t="s">
        <v>445</v>
      </c>
      <c r="C216" s="7" t="s">
        <v>218</v>
      </c>
      <c r="D216" s="9">
        <v>189.25</v>
      </c>
    </row>
    <row r="217" spans="1:4" ht="15">
      <c r="A217" s="7" t="s">
        <v>446</v>
      </c>
      <c r="B217" s="8" t="s">
        <v>447</v>
      </c>
      <c r="C217" s="7" t="s">
        <v>218</v>
      </c>
      <c r="D217" s="9">
        <v>201.78</v>
      </c>
    </row>
    <row r="218" spans="1:4" ht="15">
      <c r="A218" s="7" t="s">
        <v>448</v>
      </c>
      <c r="B218" s="8" t="s">
        <v>449</v>
      </c>
      <c r="C218" s="7" t="s">
        <v>218</v>
      </c>
      <c r="D218" s="9">
        <v>214.31</v>
      </c>
    </row>
    <row r="219" spans="1:4" ht="15">
      <c r="A219" s="7" t="s">
        <v>450</v>
      </c>
      <c r="B219" s="8" t="s">
        <v>451</v>
      </c>
      <c r="C219" s="7" t="s">
        <v>218</v>
      </c>
      <c r="D219" s="9">
        <v>87.91</v>
      </c>
    </row>
    <row r="220" spans="1:4" ht="15">
      <c r="A220" s="7" t="s">
        <v>452</v>
      </c>
      <c r="B220" s="8" t="s">
        <v>453</v>
      </c>
      <c r="C220" s="7" t="s">
        <v>218</v>
      </c>
      <c r="D220" s="9">
        <v>100.44</v>
      </c>
    </row>
    <row r="221" spans="1:4" ht="15">
      <c r="A221" s="7" t="s">
        <v>454</v>
      </c>
      <c r="B221" s="8" t="s">
        <v>455</v>
      </c>
      <c r="C221" s="7" t="s">
        <v>218</v>
      </c>
      <c r="D221" s="9">
        <v>112.97</v>
      </c>
    </row>
    <row r="222" spans="1:4" ht="15">
      <c r="A222" s="7" t="s">
        <v>456</v>
      </c>
      <c r="B222" s="8" t="s">
        <v>457</v>
      </c>
      <c r="C222" s="7" t="s">
        <v>218</v>
      </c>
      <c r="D222" s="9">
        <v>125.5</v>
      </c>
    </row>
    <row r="223" spans="1:4" ht="15">
      <c r="A223" s="7" t="s">
        <v>458</v>
      </c>
      <c r="B223" s="8" t="s">
        <v>459</v>
      </c>
      <c r="C223" s="7" t="s">
        <v>218</v>
      </c>
      <c r="D223" s="9">
        <v>130.66</v>
      </c>
    </row>
    <row r="224" spans="1:4" ht="15">
      <c r="A224" s="7" t="s">
        <v>460</v>
      </c>
      <c r="B224" s="8" t="s">
        <v>461</v>
      </c>
      <c r="C224" s="7" t="s">
        <v>218</v>
      </c>
      <c r="D224" s="9">
        <v>135.47999999999999</v>
      </c>
    </row>
    <row r="225" spans="1:4" ht="15">
      <c r="A225" s="7" t="s">
        <v>462</v>
      </c>
      <c r="B225" s="8" t="s">
        <v>463</v>
      </c>
      <c r="C225" s="7" t="s">
        <v>218</v>
      </c>
      <c r="D225" s="9">
        <v>146.35</v>
      </c>
    </row>
    <row r="226" spans="1:4" ht="15">
      <c r="A226" s="7" t="s">
        <v>464</v>
      </c>
      <c r="B226" s="8" t="s">
        <v>465</v>
      </c>
      <c r="C226" s="7" t="s">
        <v>218</v>
      </c>
      <c r="D226" s="9">
        <v>158.33000000000001</v>
      </c>
    </row>
    <row r="227" spans="1:4" ht="15">
      <c r="A227" s="7" t="s">
        <v>466</v>
      </c>
      <c r="B227" s="8" t="s">
        <v>467</v>
      </c>
      <c r="C227" s="7" t="s">
        <v>218</v>
      </c>
      <c r="D227" s="9">
        <v>168.89</v>
      </c>
    </row>
    <row r="228" spans="1:4" ht="15">
      <c r="A228" s="7" t="s">
        <v>468</v>
      </c>
      <c r="B228" s="8" t="s">
        <v>469</v>
      </c>
      <c r="C228" s="7" t="s">
        <v>218</v>
      </c>
      <c r="D228" s="9">
        <v>180.63</v>
      </c>
    </row>
    <row r="229" spans="1:4" ht="15">
      <c r="A229" s="7" t="s">
        <v>470</v>
      </c>
      <c r="B229" s="8" t="s">
        <v>471</v>
      </c>
      <c r="C229" s="7" t="s">
        <v>218</v>
      </c>
      <c r="D229" s="9">
        <v>124.26</v>
      </c>
    </row>
    <row r="230" spans="1:4" ht="15">
      <c r="A230" s="7" t="s">
        <v>472</v>
      </c>
      <c r="B230" s="8" t="s">
        <v>473</v>
      </c>
      <c r="C230" s="7" t="s">
        <v>218</v>
      </c>
      <c r="D230" s="9">
        <v>211.52</v>
      </c>
    </row>
    <row r="231" spans="1:4" ht="15">
      <c r="A231" s="7" t="s">
        <v>474</v>
      </c>
      <c r="B231" s="8" t="s">
        <v>475</v>
      </c>
      <c r="C231" s="7" t="s">
        <v>218</v>
      </c>
      <c r="D231" s="9">
        <v>234.12</v>
      </c>
    </row>
    <row r="232" spans="1:4" ht="15">
      <c r="A232" s="7" t="s">
        <v>476</v>
      </c>
      <c r="B232" s="8" t="s">
        <v>477</v>
      </c>
      <c r="C232" s="7" t="s">
        <v>218</v>
      </c>
      <c r="D232" s="9">
        <v>244.57</v>
      </c>
    </row>
    <row r="233" spans="1:4" ht="15">
      <c r="A233" s="7" t="s">
        <v>478</v>
      </c>
      <c r="B233" s="8" t="s">
        <v>479</v>
      </c>
      <c r="C233" s="7" t="s">
        <v>218</v>
      </c>
      <c r="D233" s="9">
        <v>255.02</v>
      </c>
    </row>
    <row r="234" spans="1:4" ht="15">
      <c r="A234" s="7" t="s">
        <v>480</v>
      </c>
      <c r="B234" s="8" t="s">
        <v>481</v>
      </c>
      <c r="C234" s="7" t="s">
        <v>218</v>
      </c>
      <c r="D234" s="9">
        <v>153.51</v>
      </c>
    </row>
    <row r="235" spans="1:4" ht="15">
      <c r="A235" s="7" t="s">
        <v>482</v>
      </c>
      <c r="B235" s="8" t="s">
        <v>483</v>
      </c>
      <c r="C235" s="7" t="s">
        <v>218</v>
      </c>
      <c r="D235" s="9">
        <v>153.51</v>
      </c>
    </row>
    <row r="236" spans="1:4" ht="15">
      <c r="A236" s="7" t="s">
        <v>484</v>
      </c>
      <c r="B236" s="8" t="s">
        <v>485</v>
      </c>
      <c r="C236" s="7" t="s">
        <v>218</v>
      </c>
      <c r="D236" s="9">
        <v>154.99</v>
      </c>
    </row>
    <row r="237" spans="1:4" ht="15">
      <c r="A237" s="7" t="s">
        <v>486</v>
      </c>
      <c r="B237" s="8" t="s">
        <v>487</v>
      </c>
      <c r="C237" s="7" t="s">
        <v>218</v>
      </c>
      <c r="D237" s="9">
        <v>189.49</v>
      </c>
    </row>
    <row r="238" spans="1:4" ht="15">
      <c r="A238" s="7" t="s">
        <v>488</v>
      </c>
      <c r="B238" s="8" t="s">
        <v>489</v>
      </c>
      <c r="C238" s="7" t="s">
        <v>218</v>
      </c>
      <c r="D238" s="9">
        <v>211.08</v>
      </c>
    </row>
    <row r="239" spans="1:4" ht="15">
      <c r="A239" s="7" t="s">
        <v>490</v>
      </c>
      <c r="B239" s="8" t="s">
        <v>491</v>
      </c>
      <c r="C239" s="7" t="s">
        <v>218</v>
      </c>
      <c r="D239" s="9">
        <v>227.29</v>
      </c>
    </row>
    <row r="240" spans="1:4" ht="15">
      <c r="A240" s="7" t="s">
        <v>492</v>
      </c>
      <c r="B240" s="8" t="s">
        <v>493</v>
      </c>
      <c r="C240" s="7" t="s">
        <v>218</v>
      </c>
      <c r="D240" s="9">
        <v>235.71</v>
      </c>
    </row>
    <row r="241" spans="1:4" ht="15">
      <c r="A241" s="7" t="s">
        <v>494</v>
      </c>
      <c r="B241" s="8" t="s">
        <v>495</v>
      </c>
      <c r="C241" s="7" t="s">
        <v>218</v>
      </c>
      <c r="D241" s="9">
        <v>182.44</v>
      </c>
    </row>
    <row r="242" spans="1:4" ht="15">
      <c r="A242" s="7" t="s">
        <v>496</v>
      </c>
      <c r="B242" s="8" t="s">
        <v>497</v>
      </c>
      <c r="C242" s="7" t="s">
        <v>218</v>
      </c>
      <c r="D242" s="9">
        <v>194.37</v>
      </c>
    </row>
    <row r="243" spans="1:4" ht="15">
      <c r="A243" s="7" t="s">
        <v>498</v>
      </c>
      <c r="B243" s="8" t="s">
        <v>499</v>
      </c>
      <c r="C243" s="7" t="s">
        <v>218</v>
      </c>
      <c r="D243" s="9">
        <v>229.53</v>
      </c>
    </row>
    <row r="244" spans="1:4" ht="15">
      <c r="A244" s="7" t="s">
        <v>500</v>
      </c>
      <c r="B244" s="8" t="s">
        <v>501</v>
      </c>
      <c r="C244" s="7" t="s">
        <v>218</v>
      </c>
      <c r="D244" s="9">
        <v>230.08</v>
      </c>
    </row>
    <row r="245" spans="1:4" ht="15">
      <c r="A245" s="7" t="s">
        <v>502</v>
      </c>
      <c r="B245" s="8" t="s">
        <v>503</v>
      </c>
      <c r="C245" s="7" t="s">
        <v>218</v>
      </c>
      <c r="D245" s="9">
        <v>243.18</v>
      </c>
    </row>
    <row r="246" spans="1:4" ht="15">
      <c r="A246" s="7" t="s">
        <v>504</v>
      </c>
      <c r="B246" s="8" t="s">
        <v>505</v>
      </c>
      <c r="C246" s="7" t="s">
        <v>218</v>
      </c>
      <c r="D246" s="9">
        <v>256.27999999999997</v>
      </c>
    </row>
    <row r="247" spans="1:4" ht="15">
      <c r="A247" s="7" t="s">
        <v>506</v>
      </c>
      <c r="B247" s="8" t="s">
        <v>507</v>
      </c>
      <c r="C247" s="7" t="s">
        <v>218</v>
      </c>
      <c r="D247" s="9">
        <v>269.38</v>
      </c>
    </row>
    <row r="248" spans="1:4" ht="15">
      <c r="A248" s="7" t="s">
        <v>508</v>
      </c>
      <c r="B248" s="8" t="s">
        <v>509</v>
      </c>
      <c r="C248" s="7" t="s">
        <v>218</v>
      </c>
      <c r="D248" s="9">
        <v>296.51</v>
      </c>
    </row>
    <row r="249" spans="1:4" ht="15">
      <c r="A249" s="7" t="s">
        <v>510</v>
      </c>
      <c r="B249" s="8" t="s">
        <v>511</v>
      </c>
      <c r="C249" s="7" t="s">
        <v>218</v>
      </c>
      <c r="D249" s="9">
        <v>122.29</v>
      </c>
    </row>
    <row r="250" spans="1:4" ht="15">
      <c r="A250" s="7" t="s">
        <v>512</v>
      </c>
      <c r="B250" s="8" t="s">
        <v>513</v>
      </c>
      <c r="C250" s="7" t="s">
        <v>218</v>
      </c>
      <c r="D250" s="9">
        <v>220.74</v>
      </c>
    </row>
    <row r="251" spans="1:4" ht="15">
      <c r="A251" s="7" t="s">
        <v>514</v>
      </c>
      <c r="B251" s="8" t="s">
        <v>515</v>
      </c>
      <c r="C251" s="7" t="s">
        <v>218</v>
      </c>
      <c r="D251" s="9">
        <v>753.01</v>
      </c>
    </row>
    <row r="252" spans="1:4" ht="15">
      <c r="A252" s="7" t="s">
        <v>516</v>
      </c>
      <c r="B252" s="8" t="s">
        <v>517</v>
      </c>
      <c r="C252" s="7" t="s">
        <v>218</v>
      </c>
      <c r="D252" s="9">
        <v>227.19</v>
      </c>
    </row>
    <row r="253" spans="1:4" ht="15">
      <c r="A253" s="7" t="s">
        <v>518</v>
      </c>
      <c r="B253" s="8" t="s">
        <v>519</v>
      </c>
      <c r="C253" s="7" t="s">
        <v>218</v>
      </c>
      <c r="D253" s="9">
        <v>25.31</v>
      </c>
    </row>
    <row r="254" spans="1:4" ht="15">
      <c r="A254" s="7" t="s">
        <v>520</v>
      </c>
      <c r="B254" s="8" t="s">
        <v>521</v>
      </c>
      <c r="C254" s="7" t="s">
        <v>218</v>
      </c>
      <c r="D254" s="9">
        <v>54.85</v>
      </c>
    </row>
    <row r="255" spans="1:4" ht="15">
      <c r="A255" s="7" t="s">
        <v>522</v>
      </c>
      <c r="B255" s="8" t="s">
        <v>523</v>
      </c>
      <c r="C255" s="7" t="s">
        <v>135</v>
      </c>
      <c r="D255" s="9">
        <v>0.28999999999999998</v>
      </c>
    </row>
    <row r="256" spans="1:4" ht="15">
      <c r="A256" s="7" t="s">
        <v>524</v>
      </c>
      <c r="B256" s="8" t="s">
        <v>525</v>
      </c>
      <c r="C256" s="7" t="s">
        <v>135</v>
      </c>
      <c r="D256" s="9">
        <v>8.7200000000000006</v>
      </c>
    </row>
    <row r="257" spans="1:4" ht="15">
      <c r="A257" s="7" t="s">
        <v>526</v>
      </c>
      <c r="B257" s="8" t="s">
        <v>527</v>
      </c>
      <c r="C257" s="7" t="s">
        <v>135</v>
      </c>
      <c r="D257" s="9">
        <v>0.21</v>
      </c>
    </row>
    <row r="258" spans="1:4" ht="15">
      <c r="A258" s="7" t="s">
        <v>528</v>
      </c>
      <c r="B258" s="8" t="s">
        <v>529</v>
      </c>
      <c r="C258" s="7" t="s">
        <v>135</v>
      </c>
      <c r="D258" s="9">
        <v>2.87</v>
      </c>
    </row>
    <row r="259" spans="1:4" ht="15">
      <c r="A259" s="7" t="s">
        <v>530</v>
      </c>
      <c r="B259" s="8" t="s">
        <v>531</v>
      </c>
      <c r="C259" s="7" t="s">
        <v>135</v>
      </c>
      <c r="D259" s="9">
        <v>1.54</v>
      </c>
    </row>
    <row r="260" spans="1:4" ht="15">
      <c r="A260" s="7" t="s">
        <v>532</v>
      </c>
      <c r="B260" s="8" t="s">
        <v>533</v>
      </c>
      <c r="C260" s="7" t="s">
        <v>135</v>
      </c>
      <c r="D260" s="9">
        <v>3.98</v>
      </c>
    </row>
    <row r="261" spans="1:4" ht="15">
      <c r="A261" s="7" t="s">
        <v>534</v>
      </c>
      <c r="B261" s="8" t="s">
        <v>535</v>
      </c>
      <c r="C261" s="7" t="s">
        <v>135</v>
      </c>
      <c r="D261" s="9">
        <v>7.3</v>
      </c>
    </row>
    <row r="262" spans="1:4" ht="15">
      <c r="A262" s="7" t="s">
        <v>536</v>
      </c>
      <c r="B262" s="8" t="s">
        <v>537</v>
      </c>
      <c r="C262" s="7" t="s">
        <v>218</v>
      </c>
      <c r="D262" s="9">
        <v>663.25</v>
      </c>
    </row>
    <row r="263" spans="1:4" ht="15">
      <c r="A263" s="7" t="s">
        <v>538</v>
      </c>
      <c r="B263" s="8" t="s">
        <v>539</v>
      </c>
      <c r="C263" s="7" t="s">
        <v>218</v>
      </c>
      <c r="D263" s="9">
        <v>837.02</v>
      </c>
    </row>
    <row r="264" spans="1:4" ht="15">
      <c r="A264" s="7" t="s">
        <v>540</v>
      </c>
      <c r="B264" s="8" t="s">
        <v>541</v>
      </c>
      <c r="C264" s="7" t="s">
        <v>135</v>
      </c>
      <c r="D264" s="9">
        <v>20.16</v>
      </c>
    </row>
    <row r="265" spans="1:4" ht="15">
      <c r="A265" s="7" t="s">
        <v>542</v>
      </c>
      <c r="B265" s="8" t="s">
        <v>543</v>
      </c>
      <c r="C265" s="7" t="s">
        <v>135</v>
      </c>
      <c r="D265" s="9">
        <v>22.8</v>
      </c>
    </row>
    <row r="266" spans="1:4" ht="15">
      <c r="A266" s="7" t="s">
        <v>544</v>
      </c>
      <c r="B266" s="8" t="s">
        <v>545</v>
      </c>
      <c r="C266" s="7" t="s">
        <v>135</v>
      </c>
      <c r="D266" s="9">
        <v>8.3800000000000008</v>
      </c>
    </row>
    <row r="267" spans="1:4" ht="15">
      <c r="A267" s="7" t="s">
        <v>546</v>
      </c>
      <c r="B267" s="8" t="s">
        <v>547</v>
      </c>
      <c r="C267" s="7" t="s">
        <v>135</v>
      </c>
      <c r="D267" s="9">
        <v>10.88</v>
      </c>
    </row>
    <row r="268" spans="1:4" ht="15">
      <c r="A268" s="7" t="s">
        <v>548</v>
      </c>
      <c r="B268" s="8" t="s">
        <v>549</v>
      </c>
      <c r="C268" s="7" t="s">
        <v>135</v>
      </c>
      <c r="D268" s="9">
        <v>9.58</v>
      </c>
    </row>
    <row r="269" spans="1:4" ht="15">
      <c r="A269" s="7" t="s">
        <v>550</v>
      </c>
      <c r="B269" s="8" t="s">
        <v>551</v>
      </c>
      <c r="C269" s="7" t="s">
        <v>218</v>
      </c>
      <c r="D269" s="9">
        <v>961.44</v>
      </c>
    </row>
    <row r="270" spans="1:4" ht="15">
      <c r="A270" s="7" t="s">
        <v>552</v>
      </c>
      <c r="B270" s="8" t="s">
        <v>553</v>
      </c>
      <c r="C270" s="7" t="s">
        <v>218</v>
      </c>
      <c r="D270" s="10">
        <v>1115.1199999999999</v>
      </c>
    </row>
    <row r="271" spans="1:4" ht="15">
      <c r="A271" s="7" t="s">
        <v>554</v>
      </c>
      <c r="B271" s="8" t="s">
        <v>555</v>
      </c>
      <c r="C271" s="7" t="s">
        <v>218</v>
      </c>
      <c r="D271" s="9">
        <v>278.17</v>
      </c>
    </row>
    <row r="272" spans="1:4" ht="15">
      <c r="A272" s="7" t="s">
        <v>556</v>
      </c>
      <c r="B272" s="8" t="s">
        <v>557</v>
      </c>
      <c r="C272" s="7" t="s">
        <v>218</v>
      </c>
      <c r="D272" s="9">
        <v>101.9</v>
      </c>
    </row>
    <row r="273" spans="1:4" ht="15">
      <c r="A273" s="7" t="s">
        <v>558</v>
      </c>
      <c r="B273" s="8" t="s">
        <v>559</v>
      </c>
      <c r="C273" s="7" t="s">
        <v>218</v>
      </c>
      <c r="D273" s="9">
        <v>828.09</v>
      </c>
    </row>
    <row r="274" spans="1:4" ht="15">
      <c r="A274" s="7" t="s">
        <v>560</v>
      </c>
      <c r="B274" s="8" t="s">
        <v>561</v>
      </c>
      <c r="C274" s="7" t="s">
        <v>218</v>
      </c>
      <c r="D274" s="9">
        <v>937.61</v>
      </c>
    </row>
    <row r="275" spans="1:4" ht="15">
      <c r="A275" s="7" t="s">
        <v>562</v>
      </c>
      <c r="B275" s="8" t="s">
        <v>563</v>
      </c>
      <c r="C275" s="7" t="s">
        <v>218</v>
      </c>
      <c r="D275" s="9">
        <v>984.87</v>
      </c>
    </row>
    <row r="276" spans="1:4" ht="15">
      <c r="A276" s="7" t="s">
        <v>564</v>
      </c>
      <c r="B276" s="8" t="s">
        <v>565</v>
      </c>
      <c r="C276" s="7" t="s">
        <v>218</v>
      </c>
      <c r="D276" s="10">
        <v>1006.52</v>
      </c>
    </row>
    <row r="277" spans="1:4" ht="15">
      <c r="A277" s="7" t="s">
        <v>566</v>
      </c>
      <c r="B277" s="8" t="s">
        <v>567</v>
      </c>
      <c r="C277" s="7" t="s">
        <v>218</v>
      </c>
      <c r="D277" s="10">
        <v>1104.0899999999999</v>
      </c>
    </row>
    <row r="278" spans="1:4" ht="15">
      <c r="A278" s="7" t="s">
        <v>568</v>
      </c>
      <c r="B278" s="8" t="s">
        <v>569</v>
      </c>
      <c r="C278" s="7" t="s">
        <v>218</v>
      </c>
      <c r="D278" s="10">
        <v>1061.48</v>
      </c>
    </row>
    <row r="279" spans="1:4" ht="15">
      <c r="A279" s="7" t="s">
        <v>570</v>
      </c>
      <c r="B279" s="8" t="s">
        <v>571</v>
      </c>
      <c r="C279" s="7" t="s">
        <v>218</v>
      </c>
      <c r="D279" s="10">
        <v>1083.23</v>
      </c>
    </row>
    <row r="280" spans="1:4" ht="15">
      <c r="A280" s="7" t="s">
        <v>572</v>
      </c>
      <c r="B280" s="8" t="s">
        <v>573</v>
      </c>
      <c r="C280" s="7" t="s">
        <v>218</v>
      </c>
      <c r="D280" s="10">
        <v>1142.58</v>
      </c>
    </row>
    <row r="281" spans="1:4" ht="15">
      <c r="A281" s="7" t="s">
        <v>574</v>
      </c>
      <c r="B281" s="8" t="s">
        <v>575</v>
      </c>
      <c r="C281" s="7" t="s">
        <v>218</v>
      </c>
      <c r="D281" s="10">
        <v>1082.3699999999999</v>
      </c>
    </row>
    <row r="282" spans="1:4" ht="15">
      <c r="A282" s="7" t="s">
        <v>576</v>
      </c>
      <c r="B282" s="8" t="s">
        <v>577</v>
      </c>
      <c r="C282" s="7" t="s">
        <v>218</v>
      </c>
      <c r="D282" s="10">
        <v>1146.1199999999999</v>
      </c>
    </row>
    <row r="283" spans="1:4" ht="15">
      <c r="A283" s="7" t="s">
        <v>578</v>
      </c>
      <c r="B283" s="8" t="s">
        <v>579</v>
      </c>
      <c r="C283" s="7" t="s">
        <v>218</v>
      </c>
      <c r="D283" s="10">
        <v>1235.5</v>
      </c>
    </row>
    <row r="284" spans="1:4" ht="15">
      <c r="A284" s="7" t="s">
        <v>580</v>
      </c>
      <c r="B284" s="8" t="s">
        <v>581</v>
      </c>
      <c r="C284" s="7" t="s">
        <v>218</v>
      </c>
      <c r="D284" s="10">
        <v>1099.76</v>
      </c>
    </row>
    <row r="285" spans="1:4" ht="15">
      <c r="A285" s="7" t="s">
        <v>582</v>
      </c>
      <c r="B285" s="8" t="s">
        <v>583</v>
      </c>
      <c r="C285" s="7" t="s">
        <v>218</v>
      </c>
      <c r="D285" s="10">
        <v>1227.94</v>
      </c>
    </row>
    <row r="286" spans="1:4" ht="15">
      <c r="A286" s="7" t="s">
        <v>584</v>
      </c>
      <c r="B286" s="8" t="s">
        <v>585</v>
      </c>
      <c r="C286" s="7" t="s">
        <v>218</v>
      </c>
      <c r="D286" s="10">
        <v>1234.48</v>
      </c>
    </row>
    <row r="287" spans="1:4" ht="15">
      <c r="A287" s="7" t="s">
        <v>586</v>
      </c>
      <c r="B287" s="8" t="s">
        <v>587</v>
      </c>
      <c r="C287" s="7" t="s">
        <v>218</v>
      </c>
      <c r="D287" s="10">
        <v>1201.51</v>
      </c>
    </row>
    <row r="288" spans="1:4" ht="15">
      <c r="A288" s="7" t="s">
        <v>588</v>
      </c>
      <c r="B288" s="8" t="s">
        <v>589</v>
      </c>
      <c r="C288" s="7" t="s">
        <v>218</v>
      </c>
      <c r="D288" s="10">
        <v>1207.53</v>
      </c>
    </row>
    <row r="289" spans="1:4" ht="15">
      <c r="A289" s="7" t="s">
        <v>590</v>
      </c>
      <c r="B289" s="8" t="s">
        <v>591</v>
      </c>
      <c r="C289" s="7" t="s">
        <v>218</v>
      </c>
      <c r="D289" s="10">
        <v>1226.97</v>
      </c>
    </row>
    <row r="290" spans="1:4" ht="15">
      <c r="A290" s="7" t="s">
        <v>592</v>
      </c>
      <c r="B290" s="8" t="s">
        <v>593</v>
      </c>
      <c r="C290" s="7" t="s">
        <v>135</v>
      </c>
      <c r="D290" s="9">
        <v>5.23</v>
      </c>
    </row>
    <row r="291" spans="1:4" ht="15">
      <c r="A291" s="7" t="s">
        <v>594</v>
      </c>
      <c r="B291" s="8" t="s">
        <v>595</v>
      </c>
      <c r="C291" s="7" t="s">
        <v>135</v>
      </c>
      <c r="D291" s="9">
        <v>8.33</v>
      </c>
    </row>
    <row r="292" spans="1:4" ht="15">
      <c r="A292" s="7" t="s">
        <v>596</v>
      </c>
      <c r="B292" s="8" t="s">
        <v>597</v>
      </c>
      <c r="C292" s="7" t="s">
        <v>218</v>
      </c>
      <c r="D292" s="9">
        <v>263.72000000000003</v>
      </c>
    </row>
    <row r="293" spans="1:4" ht="15">
      <c r="A293" s="7" t="s">
        <v>598</v>
      </c>
      <c r="B293" s="8" t="s">
        <v>599</v>
      </c>
      <c r="C293" s="7" t="s">
        <v>218</v>
      </c>
      <c r="D293" s="9">
        <v>682.56</v>
      </c>
    </row>
    <row r="294" spans="1:4" ht="15">
      <c r="A294" s="7" t="s">
        <v>600</v>
      </c>
      <c r="B294" s="8" t="s">
        <v>601</v>
      </c>
      <c r="C294" s="7" t="s">
        <v>218</v>
      </c>
      <c r="D294" s="10">
        <v>1359.26</v>
      </c>
    </row>
    <row r="295" spans="1:4" ht="15">
      <c r="A295" s="7" t="s">
        <v>602</v>
      </c>
      <c r="B295" s="8" t="s">
        <v>603</v>
      </c>
      <c r="C295" s="7" t="s">
        <v>218</v>
      </c>
      <c r="D295" s="9">
        <v>888.49</v>
      </c>
    </row>
    <row r="296" spans="1:4" ht="15">
      <c r="A296" s="7" t="s">
        <v>604</v>
      </c>
      <c r="B296" s="8" t="s">
        <v>605</v>
      </c>
      <c r="C296" s="7" t="s">
        <v>218</v>
      </c>
      <c r="D296" s="9">
        <v>290.67</v>
      </c>
    </row>
    <row r="297" spans="1:4" ht="15">
      <c r="A297" s="7" t="s">
        <v>606</v>
      </c>
      <c r="B297" s="8" t="s">
        <v>607</v>
      </c>
      <c r="C297" s="7" t="s">
        <v>135</v>
      </c>
      <c r="D297" s="9">
        <v>83.7</v>
      </c>
    </row>
    <row r="298" spans="1:4" ht="15">
      <c r="A298" s="7" t="s">
        <v>608</v>
      </c>
      <c r="B298" s="8" t="s">
        <v>609</v>
      </c>
      <c r="C298" s="7" t="s">
        <v>135</v>
      </c>
      <c r="D298" s="9">
        <v>95.47</v>
      </c>
    </row>
    <row r="299" spans="1:4" ht="15">
      <c r="A299" s="7" t="s">
        <v>610</v>
      </c>
      <c r="B299" s="8" t="s">
        <v>611</v>
      </c>
      <c r="C299" s="7" t="s">
        <v>135</v>
      </c>
      <c r="D299" s="9">
        <v>117.54</v>
      </c>
    </row>
    <row r="300" spans="1:4" ht="15">
      <c r="A300" s="7" t="s">
        <v>612</v>
      </c>
      <c r="B300" s="8" t="s">
        <v>613</v>
      </c>
      <c r="C300" s="7" t="s">
        <v>218</v>
      </c>
      <c r="D300" s="9">
        <v>127.83</v>
      </c>
    </row>
    <row r="301" spans="1:4" ht="15">
      <c r="A301" s="7" t="s">
        <v>614</v>
      </c>
      <c r="B301" s="8" t="s">
        <v>615</v>
      </c>
      <c r="C301" s="7" t="s">
        <v>218</v>
      </c>
      <c r="D301" s="9">
        <v>187.72</v>
      </c>
    </row>
    <row r="302" spans="1:4" ht="15">
      <c r="A302" s="7" t="s">
        <v>616</v>
      </c>
      <c r="B302" s="8" t="s">
        <v>617</v>
      </c>
      <c r="C302" s="7" t="s">
        <v>218</v>
      </c>
      <c r="D302" s="9">
        <v>169.67</v>
      </c>
    </row>
    <row r="303" spans="1:4" ht="15">
      <c r="A303" s="7" t="s">
        <v>618</v>
      </c>
      <c r="B303" s="8" t="s">
        <v>619</v>
      </c>
      <c r="C303" s="7" t="s">
        <v>218</v>
      </c>
      <c r="D303" s="9">
        <v>197.65</v>
      </c>
    </row>
    <row r="304" spans="1:4" ht="15">
      <c r="A304" s="7" t="s">
        <v>620</v>
      </c>
      <c r="B304" s="8" t="s">
        <v>621</v>
      </c>
      <c r="C304" s="7" t="s">
        <v>218</v>
      </c>
      <c r="D304" s="9">
        <v>113.7</v>
      </c>
    </row>
    <row r="305" spans="1:4" ht="15">
      <c r="A305" s="7" t="s">
        <v>622</v>
      </c>
      <c r="B305" s="8" t="s">
        <v>623</v>
      </c>
      <c r="C305" s="7" t="s">
        <v>218</v>
      </c>
      <c r="D305" s="9">
        <v>73.98</v>
      </c>
    </row>
    <row r="306" spans="1:4" ht="15">
      <c r="A306" s="7" t="s">
        <v>624</v>
      </c>
      <c r="B306" s="8" t="s">
        <v>625</v>
      </c>
      <c r="C306" s="7" t="s">
        <v>218</v>
      </c>
      <c r="D306" s="9">
        <v>117.92</v>
      </c>
    </row>
    <row r="307" spans="1:4" ht="15">
      <c r="A307" s="7" t="s">
        <v>626</v>
      </c>
      <c r="B307" s="8" t="s">
        <v>627</v>
      </c>
      <c r="C307" s="7" t="s">
        <v>218</v>
      </c>
      <c r="D307" s="9">
        <v>544.86</v>
      </c>
    </row>
    <row r="308" spans="1:4" ht="15">
      <c r="A308" s="7" t="s">
        <v>628</v>
      </c>
      <c r="B308" s="8" t="s">
        <v>629</v>
      </c>
      <c r="C308" s="7" t="s">
        <v>218</v>
      </c>
      <c r="D308" s="9">
        <v>662.51</v>
      </c>
    </row>
    <row r="309" spans="1:4" ht="15">
      <c r="A309" s="7" t="s">
        <v>630</v>
      </c>
      <c r="B309" s="8" t="s">
        <v>631</v>
      </c>
      <c r="C309" s="7" t="s">
        <v>218</v>
      </c>
      <c r="D309" s="9">
        <v>12.15</v>
      </c>
    </row>
    <row r="310" spans="1:4" ht="15">
      <c r="A310" s="7" t="s">
        <v>632</v>
      </c>
      <c r="B310" s="8" t="s">
        <v>633</v>
      </c>
      <c r="C310" s="7" t="s">
        <v>218</v>
      </c>
      <c r="D310" s="9">
        <v>66.39</v>
      </c>
    </row>
    <row r="311" spans="1:4" ht="15">
      <c r="A311" s="7" t="s">
        <v>634</v>
      </c>
      <c r="B311" s="8" t="s">
        <v>635</v>
      </c>
      <c r="C311" s="7" t="s">
        <v>218</v>
      </c>
      <c r="D311" s="9">
        <v>14.08</v>
      </c>
    </row>
    <row r="312" spans="1:4" ht="15">
      <c r="A312" s="7" t="s">
        <v>636</v>
      </c>
      <c r="B312" s="8" t="s">
        <v>637</v>
      </c>
      <c r="C312" s="7" t="s">
        <v>218</v>
      </c>
      <c r="D312" s="9">
        <v>64.489999999999995</v>
      </c>
    </row>
    <row r="313" spans="1:4" ht="15">
      <c r="A313" s="7" t="s">
        <v>638</v>
      </c>
      <c r="B313" s="8" t="s">
        <v>639</v>
      </c>
      <c r="C313" s="7" t="s">
        <v>218</v>
      </c>
      <c r="D313" s="9">
        <v>14.08</v>
      </c>
    </row>
    <row r="314" spans="1:4" ht="15">
      <c r="A314" s="7" t="s">
        <v>640</v>
      </c>
      <c r="B314" s="8" t="s">
        <v>641</v>
      </c>
      <c r="C314" s="7" t="s">
        <v>218</v>
      </c>
      <c r="D314" s="9">
        <v>64.489999999999995</v>
      </c>
    </row>
    <row r="315" spans="1:4" ht="15">
      <c r="A315" s="7" t="s">
        <v>642</v>
      </c>
      <c r="B315" s="8" t="s">
        <v>643</v>
      </c>
      <c r="C315" s="7" t="s">
        <v>218</v>
      </c>
      <c r="D315" s="9">
        <v>79.53</v>
      </c>
    </row>
    <row r="316" spans="1:4" ht="15">
      <c r="A316" s="7" t="s">
        <v>644</v>
      </c>
      <c r="B316" s="8" t="s">
        <v>645</v>
      </c>
      <c r="C316" s="7" t="s">
        <v>218</v>
      </c>
      <c r="D316" s="9">
        <v>16.420000000000002</v>
      </c>
    </row>
    <row r="317" spans="1:4" ht="15">
      <c r="A317" s="7" t="s">
        <v>646</v>
      </c>
      <c r="B317" s="8" t="s">
        <v>647</v>
      </c>
      <c r="C317" s="7" t="s">
        <v>218</v>
      </c>
      <c r="D317" s="9">
        <v>266.31</v>
      </c>
    </row>
    <row r="318" spans="1:4" ht="15">
      <c r="A318" s="7" t="s">
        <v>648</v>
      </c>
      <c r="B318" s="8" t="s">
        <v>649</v>
      </c>
      <c r="C318" s="7" t="s">
        <v>218</v>
      </c>
      <c r="D318" s="9">
        <v>24.65</v>
      </c>
    </row>
    <row r="319" spans="1:4" ht="15">
      <c r="A319" s="7" t="s">
        <v>650</v>
      </c>
      <c r="B319" s="8" t="s">
        <v>651</v>
      </c>
      <c r="C319" s="7" t="s">
        <v>218</v>
      </c>
      <c r="D319" s="9">
        <v>68.16</v>
      </c>
    </row>
    <row r="320" spans="1:4" ht="15">
      <c r="A320" s="7" t="s">
        <v>652</v>
      </c>
      <c r="B320" s="8" t="s">
        <v>653</v>
      </c>
      <c r="C320" s="7" t="s">
        <v>218</v>
      </c>
      <c r="D320" s="9">
        <v>13.57</v>
      </c>
    </row>
    <row r="321" spans="1:4" ht="15">
      <c r="A321" s="7" t="s">
        <v>654</v>
      </c>
      <c r="B321" s="8" t="s">
        <v>655</v>
      </c>
      <c r="C321" s="7" t="s">
        <v>218</v>
      </c>
      <c r="D321" s="9">
        <v>223.3</v>
      </c>
    </row>
    <row r="322" spans="1:4" ht="15">
      <c r="A322" s="7" t="s">
        <v>656</v>
      </c>
      <c r="B322" s="8" t="s">
        <v>657</v>
      </c>
      <c r="C322" s="7" t="s">
        <v>218</v>
      </c>
      <c r="D322" s="9">
        <v>24.65</v>
      </c>
    </row>
    <row r="323" spans="1:4" ht="15">
      <c r="A323" s="7" t="s">
        <v>658</v>
      </c>
      <c r="B323" s="8" t="s">
        <v>659</v>
      </c>
      <c r="C323" s="7" t="s">
        <v>135</v>
      </c>
      <c r="D323" s="9">
        <v>308.85000000000002</v>
      </c>
    </row>
    <row r="324" spans="1:4" ht="15">
      <c r="A324" s="7" t="s">
        <v>660</v>
      </c>
      <c r="B324" s="8" t="s">
        <v>661</v>
      </c>
      <c r="C324" s="7" t="s">
        <v>135</v>
      </c>
      <c r="D324" s="9">
        <v>433.09</v>
      </c>
    </row>
    <row r="325" spans="1:4" ht="15">
      <c r="A325" s="7" t="s">
        <v>662</v>
      </c>
      <c r="B325" s="8" t="s">
        <v>663</v>
      </c>
      <c r="C325" s="7" t="s">
        <v>135</v>
      </c>
      <c r="D325" s="9">
        <v>618.45000000000005</v>
      </c>
    </row>
    <row r="326" spans="1:4" ht="15">
      <c r="A326" s="7" t="s">
        <v>664</v>
      </c>
      <c r="B326" s="8" t="s">
        <v>665</v>
      </c>
      <c r="C326" s="7" t="s">
        <v>218</v>
      </c>
      <c r="D326" s="9">
        <v>66.709999999999994</v>
      </c>
    </row>
    <row r="327" spans="1:4" ht="15">
      <c r="A327" s="7" t="s">
        <v>666</v>
      </c>
      <c r="B327" s="8" t="s">
        <v>667</v>
      </c>
      <c r="C327" s="7" t="s">
        <v>218</v>
      </c>
      <c r="D327" s="9">
        <v>2.81</v>
      </c>
    </row>
    <row r="328" spans="1:4" ht="15">
      <c r="A328" s="7" t="s">
        <v>668</v>
      </c>
      <c r="B328" s="8" t="s">
        <v>669</v>
      </c>
      <c r="C328" s="7" t="s">
        <v>135</v>
      </c>
      <c r="D328" s="9">
        <v>115.78</v>
      </c>
    </row>
    <row r="329" spans="1:4" ht="15">
      <c r="A329" s="7" t="s">
        <v>670</v>
      </c>
      <c r="B329" s="8" t="s">
        <v>671</v>
      </c>
      <c r="C329" s="7" t="s">
        <v>135</v>
      </c>
      <c r="D329" s="9">
        <v>81.14</v>
      </c>
    </row>
    <row r="330" spans="1:4" ht="15">
      <c r="A330" s="7" t="s">
        <v>672</v>
      </c>
      <c r="B330" s="8" t="s">
        <v>673</v>
      </c>
      <c r="C330" s="7" t="s">
        <v>135</v>
      </c>
      <c r="D330" s="9">
        <v>54.76</v>
      </c>
    </row>
    <row r="331" spans="1:4" ht="15">
      <c r="A331" s="7" t="s">
        <v>674</v>
      </c>
      <c r="B331" s="8" t="s">
        <v>675</v>
      </c>
      <c r="C331" s="7" t="s">
        <v>218</v>
      </c>
      <c r="D331" s="9">
        <v>49.5</v>
      </c>
    </row>
    <row r="332" spans="1:4" ht="15">
      <c r="A332" s="7" t="s">
        <v>676</v>
      </c>
      <c r="B332" s="8" t="s">
        <v>677</v>
      </c>
      <c r="C332" s="7" t="s">
        <v>218</v>
      </c>
      <c r="D332" s="9">
        <v>71.66</v>
      </c>
    </row>
    <row r="333" spans="1:4" ht="15">
      <c r="A333" s="7" t="s">
        <v>678</v>
      </c>
      <c r="B333" s="8" t="s">
        <v>679</v>
      </c>
      <c r="C333" s="7" t="s">
        <v>218</v>
      </c>
      <c r="D333" s="9">
        <v>18.96</v>
      </c>
    </row>
    <row r="334" spans="1:4" ht="15">
      <c r="A334" s="7" t="s">
        <v>680</v>
      </c>
      <c r="B334" s="8" t="s">
        <v>681</v>
      </c>
      <c r="C334" s="7" t="s">
        <v>218</v>
      </c>
      <c r="D334" s="9">
        <v>23.73</v>
      </c>
    </row>
    <row r="335" spans="1:4" ht="15">
      <c r="A335" s="7" t="s">
        <v>682</v>
      </c>
      <c r="B335" s="8" t="s">
        <v>683</v>
      </c>
      <c r="C335" s="7" t="s">
        <v>135</v>
      </c>
      <c r="D335" s="9">
        <v>104.77</v>
      </c>
    </row>
    <row r="336" spans="1:4" ht="15">
      <c r="A336" s="7" t="s">
        <v>684</v>
      </c>
      <c r="B336" s="8" t="s">
        <v>685</v>
      </c>
      <c r="C336" s="7" t="s">
        <v>135</v>
      </c>
      <c r="D336" s="9">
        <v>118.08</v>
      </c>
    </row>
    <row r="337" spans="1:4" ht="15">
      <c r="A337" s="7" t="s">
        <v>686</v>
      </c>
      <c r="B337" s="8" t="s">
        <v>687</v>
      </c>
      <c r="C337" s="7" t="s">
        <v>688</v>
      </c>
      <c r="D337" s="9">
        <v>11.71</v>
      </c>
    </row>
    <row r="338" spans="1:4" ht="15">
      <c r="A338" s="7" t="s">
        <v>689</v>
      </c>
      <c r="B338" s="8" t="s">
        <v>690</v>
      </c>
      <c r="C338" s="7" t="s">
        <v>688</v>
      </c>
      <c r="D338" s="9">
        <v>10.76</v>
      </c>
    </row>
    <row r="339" spans="1:4" ht="15">
      <c r="A339" s="7" t="s">
        <v>691</v>
      </c>
      <c r="B339" s="8" t="s">
        <v>692</v>
      </c>
      <c r="C339" s="7" t="s">
        <v>688</v>
      </c>
      <c r="D339" s="9">
        <v>12.74</v>
      </c>
    </row>
    <row r="340" spans="1:4" ht="15">
      <c r="A340" s="7" t="s">
        <v>693</v>
      </c>
      <c r="B340" s="8" t="s">
        <v>694</v>
      </c>
      <c r="C340" s="7" t="s">
        <v>688</v>
      </c>
      <c r="D340" s="9">
        <v>10.220000000000001</v>
      </c>
    </row>
    <row r="341" spans="1:4" ht="15">
      <c r="A341" s="7" t="s">
        <v>695</v>
      </c>
      <c r="B341" s="8" t="s">
        <v>696</v>
      </c>
      <c r="C341" s="7" t="s">
        <v>218</v>
      </c>
      <c r="D341" s="9">
        <v>482.56</v>
      </c>
    </row>
    <row r="342" spans="1:4" ht="15">
      <c r="A342" s="7" t="s">
        <v>697</v>
      </c>
      <c r="B342" s="8" t="s">
        <v>698</v>
      </c>
      <c r="C342" s="7" t="s">
        <v>218</v>
      </c>
      <c r="D342" s="9">
        <v>523.86</v>
      </c>
    </row>
    <row r="343" spans="1:4" ht="15">
      <c r="A343" s="7" t="s">
        <v>699</v>
      </c>
      <c r="B343" s="8" t="s">
        <v>700</v>
      </c>
      <c r="C343" s="7" t="s">
        <v>218</v>
      </c>
      <c r="D343" s="9">
        <v>533.35</v>
      </c>
    </row>
    <row r="344" spans="1:4" ht="15">
      <c r="A344" s="7" t="s">
        <v>701</v>
      </c>
      <c r="B344" s="8" t="s">
        <v>702</v>
      </c>
      <c r="C344" s="7" t="s">
        <v>218</v>
      </c>
      <c r="D344" s="9">
        <v>553.13</v>
      </c>
    </row>
    <row r="345" spans="1:4" ht="15">
      <c r="A345" s="7" t="s">
        <v>703</v>
      </c>
      <c r="B345" s="8" t="s">
        <v>704</v>
      </c>
      <c r="C345" s="7" t="s">
        <v>218</v>
      </c>
      <c r="D345" s="9">
        <v>565.53</v>
      </c>
    </row>
    <row r="346" spans="1:4" ht="15">
      <c r="A346" s="7" t="s">
        <v>705</v>
      </c>
      <c r="B346" s="8" t="s">
        <v>706</v>
      </c>
      <c r="C346" s="7" t="s">
        <v>218</v>
      </c>
      <c r="D346" s="9">
        <v>581.69000000000005</v>
      </c>
    </row>
    <row r="347" spans="1:4" ht="15">
      <c r="A347" s="7" t="s">
        <v>707</v>
      </c>
      <c r="B347" s="8" t="s">
        <v>708</v>
      </c>
      <c r="C347" s="7" t="s">
        <v>218</v>
      </c>
      <c r="D347" s="9">
        <v>484.22</v>
      </c>
    </row>
    <row r="348" spans="1:4" ht="15">
      <c r="A348" s="7" t="s">
        <v>709</v>
      </c>
      <c r="B348" s="8" t="s">
        <v>710</v>
      </c>
      <c r="C348" s="7" t="s">
        <v>218</v>
      </c>
      <c r="D348" s="9">
        <v>63.72</v>
      </c>
    </row>
    <row r="349" spans="1:4" ht="15">
      <c r="A349" s="7" t="s">
        <v>711</v>
      </c>
      <c r="B349" s="8" t="s">
        <v>712</v>
      </c>
      <c r="C349" s="7" t="s">
        <v>218</v>
      </c>
      <c r="D349" s="9">
        <v>591.63</v>
      </c>
    </row>
    <row r="350" spans="1:4" ht="15">
      <c r="A350" s="7" t="s">
        <v>713</v>
      </c>
      <c r="B350" s="8" t="s">
        <v>714</v>
      </c>
      <c r="C350" s="7" t="s">
        <v>218</v>
      </c>
      <c r="D350" s="9">
        <v>620.45000000000005</v>
      </c>
    </row>
    <row r="351" spans="1:4" ht="15">
      <c r="A351" s="7" t="s">
        <v>715</v>
      </c>
      <c r="B351" s="8" t="s">
        <v>716</v>
      </c>
      <c r="C351" s="7" t="s">
        <v>218</v>
      </c>
      <c r="D351" s="9">
        <v>697.77</v>
      </c>
    </row>
    <row r="352" spans="1:4" ht="15">
      <c r="A352" s="7" t="s">
        <v>717</v>
      </c>
      <c r="B352" s="8" t="s">
        <v>718</v>
      </c>
      <c r="C352" s="7" t="s">
        <v>218</v>
      </c>
      <c r="D352" s="9">
        <v>719.99</v>
      </c>
    </row>
    <row r="353" spans="1:4" ht="15">
      <c r="A353" s="7" t="s">
        <v>719</v>
      </c>
      <c r="B353" s="8" t="s">
        <v>720</v>
      </c>
      <c r="C353" s="7" t="s">
        <v>47</v>
      </c>
      <c r="D353" s="9">
        <v>136.24</v>
      </c>
    </row>
    <row r="354" spans="1:4" ht="15">
      <c r="A354" s="7" t="s">
        <v>721</v>
      </c>
      <c r="B354" s="8" t="s">
        <v>722</v>
      </c>
      <c r="C354" s="7" t="s">
        <v>47</v>
      </c>
      <c r="D354" s="9">
        <v>164.49</v>
      </c>
    </row>
    <row r="355" spans="1:4" ht="15">
      <c r="A355" s="7" t="s">
        <v>723</v>
      </c>
      <c r="B355" s="8" t="s">
        <v>724</v>
      </c>
      <c r="C355" s="7" t="s">
        <v>218</v>
      </c>
      <c r="D355" s="9">
        <v>280.11</v>
      </c>
    </row>
    <row r="356" spans="1:4" ht="15">
      <c r="A356" s="7" t="s">
        <v>725</v>
      </c>
      <c r="B356" s="8" t="s">
        <v>726</v>
      </c>
      <c r="C356" s="7" t="s">
        <v>218</v>
      </c>
      <c r="D356" s="9">
        <v>408.05</v>
      </c>
    </row>
    <row r="357" spans="1:4" ht="15">
      <c r="A357" s="7" t="s">
        <v>727</v>
      </c>
      <c r="B357" s="8" t="s">
        <v>728</v>
      </c>
      <c r="C357" s="7" t="s">
        <v>218</v>
      </c>
      <c r="D357" s="9">
        <v>182.14</v>
      </c>
    </row>
    <row r="358" spans="1:4" ht="15">
      <c r="A358" s="7" t="s">
        <v>729</v>
      </c>
      <c r="B358" s="8" t="s">
        <v>730</v>
      </c>
      <c r="C358" s="7" t="s">
        <v>218</v>
      </c>
      <c r="D358" s="9">
        <v>767.67</v>
      </c>
    </row>
    <row r="359" spans="1:4" ht="15">
      <c r="A359" s="7" t="s">
        <v>731</v>
      </c>
      <c r="B359" s="8" t="s">
        <v>732</v>
      </c>
      <c r="C359" s="7" t="s">
        <v>218</v>
      </c>
      <c r="D359" s="9">
        <v>633.14</v>
      </c>
    </row>
    <row r="360" spans="1:4" ht="15">
      <c r="A360" s="7" t="s">
        <v>733</v>
      </c>
      <c r="B360" s="8" t="s">
        <v>734</v>
      </c>
      <c r="C360" s="7" t="s">
        <v>218</v>
      </c>
      <c r="D360" s="9">
        <v>388.78</v>
      </c>
    </row>
    <row r="361" spans="1:4" ht="15">
      <c r="A361" s="7" t="s">
        <v>735</v>
      </c>
      <c r="B361" s="8" t="s">
        <v>736</v>
      </c>
      <c r="C361" s="7" t="s">
        <v>218</v>
      </c>
      <c r="D361" s="9">
        <v>818.64</v>
      </c>
    </row>
    <row r="362" spans="1:4" ht="15">
      <c r="A362" s="7" t="s">
        <v>737</v>
      </c>
      <c r="B362" s="8" t="s">
        <v>738</v>
      </c>
      <c r="C362" s="7" t="s">
        <v>135</v>
      </c>
      <c r="D362" s="9">
        <v>166.27</v>
      </c>
    </row>
    <row r="363" spans="1:4" ht="15">
      <c r="A363" s="7" t="s">
        <v>739</v>
      </c>
      <c r="B363" s="8" t="s">
        <v>740</v>
      </c>
      <c r="C363" s="7" t="s">
        <v>135</v>
      </c>
      <c r="D363" s="9">
        <v>183.27</v>
      </c>
    </row>
    <row r="364" spans="1:4" ht="15">
      <c r="A364" s="7" t="s">
        <v>741</v>
      </c>
      <c r="B364" s="8" t="s">
        <v>742</v>
      </c>
      <c r="C364" s="7" t="s">
        <v>135</v>
      </c>
      <c r="D364" s="9">
        <v>217.25</v>
      </c>
    </row>
    <row r="365" spans="1:4" ht="15">
      <c r="A365" s="7" t="s">
        <v>743</v>
      </c>
      <c r="B365" s="8" t="s">
        <v>744</v>
      </c>
      <c r="C365" s="7" t="s">
        <v>135</v>
      </c>
      <c r="D365" s="9">
        <v>230.33</v>
      </c>
    </row>
    <row r="366" spans="1:4" ht="15">
      <c r="A366" s="7" t="s">
        <v>745</v>
      </c>
      <c r="B366" s="8" t="s">
        <v>746</v>
      </c>
      <c r="C366" s="7" t="s">
        <v>135</v>
      </c>
      <c r="D366" s="9">
        <v>276.33</v>
      </c>
    </row>
    <row r="367" spans="1:4" ht="15">
      <c r="A367" s="7" t="s">
        <v>747</v>
      </c>
      <c r="B367" s="8" t="s">
        <v>748</v>
      </c>
      <c r="C367" s="7" t="s">
        <v>135</v>
      </c>
      <c r="D367" s="9">
        <v>304.64999999999998</v>
      </c>
    </row>
    <row r="368" spans="1:4" ht="15">
      <c r="A368" s="7" t="s">
        <v>749</v>
      </c>
      <c r="B368" s="8" t="s">
        <v>750</v>
      </c>
      <c r="C368" s="7" t="s">
        <v>218</v>
      </c>
      <c r="D368" s="9">
        <v>604.37</v>
      </c>
    </row>
    <row r="369" spans="1:4" ht="15">
      <c r="A369" s="7" t="s">
        <v>751</v>
      </c>
      <c r="B369" s="8" t="s">
        <v>752</v>
      </c>
      <c r="C369" s="7" t="s">
        <v>218</v>
      </c>
      <c r="D369" s="9">
        <v>687.92</v>
      </c>
    </row>
    <row r="370" spans="1:4" ht="15">
      <c r="A370" s="7" t="s">
        <v>753</v>
      </c>
      <c r="B370" s="8" t="s">
        <v>754</v>
      </c>
      <c r="C370" s="7" t="s">
        <v>218</v>
      </c>
      <c r="D370" s="9">
        <v>165.36</v>
      </c>
    </row>
    <row r="371" spans="1:4" ht="15">
      <c r="A371" s="7" t="s">
        <v>755</v>
      </c>
      <c r="B371" s="8" t="s">
        <v>756</v>
      </c>
      <c r="C371" s="7" t="s">
        <v>218</v>
      </c>
      <c r="D371" s="9">
        <v>759.23</v>
      </c>
    </row>
    <row r="372" spans="1:4" ht="15">
      <c r="A372" s="7" t="s">
        <v>757</v>
      </c>
      <c r="B372" s="8" t="s">
        <v>758</v>
      </c>
      <c r="C372" s="7" t="s">
        <v>218</v>
      </c>
      <c r="D372" s="9">
        <v>715.86</v>
      </c>
    </row>
    <row r="373" spans="1:4" ht="15">
      <c r="A373" s="7" t="s">
        <v>759</v>
      </c>
      <c r="B373" s="8" t="s">
        <v>760</v>
      </c>
      <c r="C373" s="7" t="s">
        <v>218</v>
      </c>
      <c r="D373" s="10">
        <v>1058.2</v>
      </c>
    </row>
    <row r="374" spans="1:4" ht="15">
      <c r="A374" s="7" t="s">
        <v>761</v>
      </c>
      <c r="B374" s="8" t="s">
        <v>762</v>
      </c>
      <c r="C374" s="7" t="s">
        <v>218</v>
      </c>
      <c r="D374" s="9">
        <v>395.57</v>
      </c>
    </row>
    <row r="375" spans="1:4" ht="15">
      <c r="A375" s="7" t="s">
        <v>763</v>
      </c>
      <c r="B375" s="8" t="s">
        <v>764</v>
      </c>
      <c r="C375" s="7" t="s">
        <v>218</v>
      </c>
      <c r="D375" s="9">
        <v>678.92</v>
      </c>
    </row>
    <row r="376" spans="1:4" ht="15">
      <c r="A376" s="7" t="s">
        <v>765</v>
      </c>
      <c r="B376" s="8" t="s">
        <v>766</v>
      </c>
      <c r="C376" s="7" t="s">
        <v>218</v>
      </c>
      <c r="D376" s="9">
        <v>545.55999999999995</v>
      </c>
    </row>
    <row r="377" spans="1:4" ht="15">
      <c r="A377" s="7" t="s">
        <v>767</v>
      </c>
      <c r="B377" s="8" t="s">
        <v>768</v>
      </c>
      <c r="C377" s="7" t="s">
        <v>135</v>
      </c>
      <c r="D377" s="9">
        <v>42.59</v>
      </c>
    </row>
    <row r="378" spans="1:4" ht="15">
      <c r="A378" s="7" t="s">
        <v>769</v>
      </c>
      <c r="B378" s="8" t="s">
        <v>770</v>
      </c>
      <c r="C378" s="7" t="s">
        <v>218</v>
      </c>
      <c r="D378" s="9">
        <v>136.77000000000001</v>
      </c>
    </row>
    <row r="379" spans="1:4" ht="15">
      <c r="A379" s="7" t="s">
        <v>771</v>
      </c>
      <c r="B379" s="8" t="s">
        <v>772</v>
      </c>
      <c r="C379" s="7" t="s">
        <v>218</v>
      </c>
      <c r="D379" s="9">
        <v>146.63</v>
      </c>
    </row>
    <row r="380" spans="1:4" ht="15">
      <c r="A380" s="7" t="s">
        <v>773</v>
      </c>
      <c r="B380" s="8" t="s">
        <v>774</v>
      </c>
      <c r="C380" s="7" t="s">
        <v>218</v>
      </c>
      <c r="D380" s="9">
        <v>138.4</v>
      </c>
    </row>
    <row r="381" spans="1:4" ht="15">
      <c r="A381" s="7" t="s">
        <v>775</v>
      </c>
      <c r="B381" s="8" t="s">
        <v>776</v>
      </c>
      <c r="C381" s="7" t="s">
        <v>218</v>
      </c>
      <c r="D381" s="9">
        <v>172.59</v>
      </c>
    </row>
    <row r="382" spans="1:4" ht="15">
      <c r="A382" s="7" t="s">
        <v>777</v>
      </c>
      <c r="B382" s="8" t="s">
        <v>778</v>
      </c>
      <c r="C382" s="7" t="s">
        <v>218</v>
      </c>
      <c r="D382" s="9">
        <v>123.66</v>
      </c>
    </row>
    <row r="383" spans="1:4" ht="15">
      <c r="A383" s="7" t="s">
        <v>779</v>
      </c>
      <c r="B383" s="8" t="s">
        <v>780</v>
      </c>
      <c r="C383" s="7" t="s">
        <v>218</v>
      </c>
      <c r="D383" s="9">
        <v>178.92</v>
      </c>
    </row>
    <row r="384" spans="1:4" ht="15">
      <c r="A384" s="7" t="s">
        <v>781</v>
      </c>
      <c r="B384" s="8" t="s">
        <v>782</v>
      </c>
      <c r="C384" s="7" t="s">
        <v>218</v>
      </c>
      <c r="D384" s="9">
        <v>31.33</v>
      </c>
    </row>
    <row r="385" spans="1:4" ht="15">
      <c r="A385" s="7" t="s">
        <v>783</v>
      </c>
      <c r="B385" s="8" t="s">
        <v>784</v>
      </c>
      <c r="C385" s="7" t="s">
        <v>135</v>
      </c>
      <c r="D385" s="9">
        <v>15.66</v>
      </c>
    </row>
    <row r="386" spans="1:4" ht="15">
      <c r="A386" s="7" t="s">
        <v>785</v>
      </c>
      <c r="B386" s="8" t="s">
        <v>786</v>
      </c>
      <c r="C386" s="7" t="s">
        <v>218</v>
      </c>
      <c r="D386" s="9">
        <v>71.69</v>
      </c>
    </row>
    <row r="387" spans="1:4" ht="15">
      <c r="A387" s="7" t="s">
        <v>787</v>
      </c>
      <c r="B387" s="8" t="s">
        <v>788</v>
      </c>
      <c r="C387" s="7" t="s">
        <v>218</v>
      </c>
      <c r="D387" s="9">
        <v>105.9</v>
      </c>
    </row>
    <row r="388" spans="1:4" ht="15">
      <c r="A388" s="7" t="s">
        <v>789</v>
      </c>
      <c r="B388" s="8" t="s">
        <v>790</v>
      </c>
      <c r="C388" s="7" t="s">
        <v>218</v>
      </c>
      <c r="D388" s="9">
        <v>240.6</v>
      </c>
    </row>
    <row r="389" spans="1:4" ht="15">
      <c r="A389" s="7" t="s">
        <v>791</v>
      </c>
      <c r="B389" s="8" t="s">
        <v>792</v>
      </c>
      <c r="C389" s="7" t="s">
        <v>218</v>
      </c>
      <c r="D389" s="9">
        <v>21.56</v>
      </c>
    </row>
    <row r="390" spans="1:4" ht="15">
      <c r="A390" s="7" t="s">
        <v>793</v>
      </c>
      <c r="B390" s="8" t="s">
        <v>794</v>
      </c>
      <c r="C390" s="7" t="s">
        <v>218</v>
      </c>
      <c r="D390" s="9">
        <v>28.75</v>
      </c>
    </row>
    <row r="391" spans="1:4" ht="15">
      <c r="A391" s="7" t="s">
        <v>795</v>
      </c>
      <c r="B391" s="8" t="s">
        <v>796</v>
      </c>
      <c r="C391" s="7" t="s">
        <v>218</v>
      </c>
      <c r="D391" s="9">
        <v>164.62</v>
      </c>
    </row>
    <row r="392" spans="1:4" ht="15">
      <c r="A392" s="7" t="s">
        <v>797</v>
      </c>
      <c r="B392" s="8" t="s">
        <v>798</v>
      </c>
      <c r="C392" s="7" t="s">
        <v>218</v>
      </c>
      <c r="D392" s="9">
        <v>132.25</v>
      </c>
    </row>
    <row r="393" spans="1:4" ht="15">
      <c r="A393" s="7" t="s">
        <v>799</v>
      </c>
      <c r="B393" s="8" t="s">
        <v>800</v>
      </c>
      <c r="C393" s="7" t="s">
        <v>135</v>
      </c>
      <c r="D393" s="9">
        <v>5.26</v>
      </c>
    </row>
    <row r="394" spans="1:4" ht="15">
      <c r="A394" s="7" t="s">
        <v>801</v>
      </c>
      <c r="B394" s="8" t="s">
        <v>802</v>
      </c>
      <c r="C394" s="7" t="s">
        <v>135</v>
      </c>
      <c r="D394" s="9">
        <v>5.64</v>
      </c>
    </row>
    <row r="395" spans="1:4" ht="15">
      <c r="A395" s="7" t="s">
        <v>803</v>
      </c>
      <c r="B395" s="8" t="s">
        <v>804</v>
      </c>
      <c r="C395" s="7" t="s">
        <v>135</v>
      </c>
      <c r="D395" s="9">
        <v>6.48</v>
      </c>
    </row>
    <row r="396" spans="1:4" ht="15">
      <c r="A396" s="7" t="s">
        <v>805</v>
      </c>
      <c r="B396" s="8" t="s">
        <v>806</v>
      </c>
      <c r="C396" s="7" t="s">
        <v>135</v>
      </c>
      <c r="D396" s="9">
        <v>7.07</v>
      </c>
    </row>
    <row r="397" spans="1:4" ht="15">
      <c r="A397" s="7" t="s">
        <v>807</v>
      </c>
      <c r="B397" s="8" t="s">
        <v>808</v>
      </c>
      <c r="C397" s="7" t="s">
        <v>135</v>
      </c>
      <c r="D397" s="9">
        <v>8.5299999999999994</v>
      </c>
    </row>
    <row r="398" spans="1:4" ht="15">
      <c r="A398" s="7" t="s">
        <v>809</v>
      </c>
      <c r="B398" s="8" t="s">
        <v>810</v>
      </c>
      <c r="C398" s="7" t="s">
        <v>135</v>
      </c>
      <c r="D398" s="9">
        <v>9.9600000000000009</v>
      </c>
    </row>
    <row r="399" spans="1:4" ht="15">
      <c r="A399" s="7" t="s">
        <v>811</v>
      </c>
      <c r="B399" s="8" t="s">
        <v>812</v>
      </c>
      <c r="C399" s="7" t="s">
        <v>135</v>
      </c>
      <c r="D399" s="9">
        <v>12.86</v>
      </c>
    </row>
    <row r="400" spans="1:4" ht="15">
      <c r="A400" s="7" t="s">
        <v>813</v>
      </c>
      <c r="B400" s="8" t="s">
        <v>814</v>
      </c>
      <c r="C400" s="7" t="s">
        <v>135</v>
      </c>
      <c r="D400" s="9">
        <v>15.74</v>
      </c>
    </row>
    <row r="401" spans="1:4" ht="15">
      <c r="A401" s="7" t="s">
        <v>815</v>
      </c>
      <c r="B401" s="8" t="s">
        <v>816</v>
      </c>
      <c r="C401" s="7" t="s">
        <v>135</v>
      </c>
      <c r="D401" s="9">
        <v>18.63</v>
      </c>
    </row>
    <row r="402" spans="1:4" ht="15">
      <c r="A402" s="7" t="s">
        <v>817</v>
      </c>
      <c r="B402" s="8" t="s">
        <v>818</v>
      </c>
      <c r="C402" s="7" t="s">
        <v>135</v>
      </c>
      <c r="D402" s="9">
        <v>7.27</v>
      </c>
    </row>
    <row r="403" spans="1:4" ht="15">
      <c r="A403" s="7" t="s">
        <v>819</v>
      </c>
      <c r="B403" s="8" t="s">
        <v>820</v>
      </c>
      <c r="C403" s="7" t="s">
        <v>135</v>
      </c>
      <c r="D403" s="9">
        <v>11.27</v>
      </c>
    </row>
    <row r="404" spans="1:4" ht="15">
      <c r="A404" s="7" t="s">
        <v>821</v>
      </c>
      <c r="B404" s="8" t="s">
        <v>822</v>
      </c>
      <c r="C404" s="7" t="s">
        <v>688</v>
      </c>
      <c r="D404" s="9">
        <v>53.06</v>
      </c>
    </row>
    <row r="405" spans="1:4" ht="15">
      <c r="A405" s="7" t="s">
        <v>823</v>
      </c>
      <c r="B405" s="8" t="s">
        <v>824</v>
      </c>
      <c r="C405" s="7" t="s">
        <v>47</v>
      </c>
      <c r="D405" s="9">
        <v>66.040000000000006</v>
      </c>
    </row>
    <row r="406" spans="1:4" ht="15">
      <c r="A406" s="7" t="s">
        <v>825</v>
      </c>
      <c r="B406" s="8" t="s">
        <v>826</v>
      </c>
      <c r="C406" s="7" t="s">
        <v>47</v>
      </c>
      <c r="D406" s="9">
        <v>72.25</v>
      </c>
    </row>
    <row r="407" spans="1:4" ht="15">
      <c r="A407" s="7" t="s">
        <v>827</v>
      </c>
      <c r="B407" s="8" t="s">
        <v>828</v>
      </c>
      <c r="C407" s="7" t="s">
        <v>47</v>
      </c>
      <c r="D407" s="9">
        <v>61.63</v>
      </c>
    </row>
    <row r="408" spans="1:4" ht="15">
      <c r="A408" s="7" t="s">
        <v>829</v>
      </c>
      <c r="B408" s="8" t="s">
        <v>830</v>
      </c>
      <c r="C408" s="7" t="s">
        <v>47</v>
      </c>
      <c r="D408" s="9">
        <v>82.42</v>
      </c>
    </row>
    <row r="409" spans="1:4" ht="15">
      <c r="A409" s="7" t="s">
        <v>831</v>
      </c>
      <c r="B409" s="8" t="s">
        <v>832</v>
      </c>
      <c r="C409" s="7" t="s">
        <v>47</v>
      </c>
      <c r="D409" s="9">
        <v>23.64</v>
      </c>
    </row>
    <row r="410" spans="1:4" ht="15">
      <c r="A410" s="7" t="s">
        <v>833</v>
      </c>
      <c r="B410" s="8" t="s">
        <v>834</v>
      </c>
      <c r="C410" s="7" t="s">
        <v>47</v>
      </c>
      <c r="D410" s="9">
        <v>32.07</v>
      </c>
    </row>
    <row r="411" spans="1:4" ht="15">
      <c r="A411" s="7" t="s">
        <v>835</v>
      </c>
      <c r="B411" s="8" t="s">
        <v>836</v>
      </c>
      <c r="C411" s="7" t="s">
        <v>47</v>
      </c>
      <c r="D411" s="9">
        <v>70.86</v>
      </c>
    </row>
    <row r="412" spans="1:4" ht="15">
      <c r="A412" s="7" t="s">
        <v>837</v>
      </c>
      <c r="B412" s="8" t="s">
        <v>838</v>
      </c>
      <c r="C412" s="7" t="s">
        <v>47</v>
      </c>
      <c r="D412" s="9">
        <v>130.63999999999999</v>
      </c>
    </row>
    <row r="413" spans="1:4" ht="15">
      <c r="A413" s="7" t="s">
        <v>839</v>
      </c>
      <c r="B413" s="8" t="s">
        <v>840</v>
      </c>
      <c r="C413" s="7" t="s">
        <v>47</v>
      </c>
      <c r="D413" s="9">
        <v>213.52</v>
      </c>
    </row>
    <row r="414" spans="1:4" ht="15">
      <c r="A414" s="7" t="s">
        <v>841</v>
      </c>
      <c r="B414" s="8" t="s">
        <v>842</v>
      </c>
      <c r="C414" s="7" t="s">
        <v>47</v>
      </c>
      <c r="D414" s="9">
        <v>39.86</v>
      </c>
    </row>
    <row r="415" spans="1:4" ht="15">
      <c r="A415" s="7" t="s">
        <v>843</v>
      </c>
      <c r="B415" s="8" t="s">
        <v>844</v>
      </c>
      <c r="C415" s="7" t="s">
        <v>47</v>
      </c>
      <c r="D415" s="9">
        <v>100.86</v>
      </c>
    </row>
    <row r="416" spans="1:4" ht="15">
      <c r="A416" s="7" t="s">
        <v>845</v>
      </c>
      <c r="B416" s="8" t="s">
        <v>846</v>
      </c>
      <c r="C416" s="7" t="s">
        <v>47</v>
      </c>
      <c r="D416" s="9">
        <v>177.79</v>
      </c>
    </row>
    <row r="417" spans="1:4" ht="15">
      <c r="A417" s="7" t="s">
        <v>847</v>
      </c>
      <c r="B417" s="8" t="s">
        <v>848</v>
      </c>
      <c r="C417" s="7" t="s">
        <v>47</v>
      </c>
      <c r="D417" s="9">
        <v>195.88</v>
      </c>
    </row>
    <row r="418" spans="1:4" ht="15">
      <c r="A418" s="7" t="s">
        <v>849</v>
      </c>
      <c r="B418" s="8" t="s">
        <v>850</v>
      </c>
      <c r="C418" s="7" t="s">
        <v>47</v>
      </c>
      <c r="D418" s="9">
        <v>269.08</v>
      </c>
    </row>
    <row r="419" spans="1:4" ht="15">
      <c r="A419" s="7" t="s">
        <v>851</v>
      </c>
      <c r="B419" s="8" t="s">
        <v>852</v>
      </c>
      <c r="C419" s="7" t="s">
        <v>47</v>
      </c>
      <c r="D419" s="9">
        <v>39.450000000000003</v>
      </c>
    </row>
    <row r="420" spans="1:4" ht="15">
      <c r="A420" s="7" t="s">
        <v>853</v>
      </c>
      <c r="B420" s="8" t="s">
        <v>854</v>
      </c>
      <c r="C420" s="7" t="s">
        <v>47</v>
      </c>
      <c r="D420" s="9">
        <v>59.28</v>
      </c>
    </row>
    <row r="421" spans="1:4" ht="15">
      <c r="A421" s="7" t="s">
        <v>855</v>
      </c>
      <c r="B421" s="8" t="s">
        <v>856</v>
      </c>
      <c r="C421" s="7" t="s">
        <v>47</v>
      </c>
      <c r="D421" s="9">
        <v>102.15</v>
      </c>
    </row>
    <row r="422" spans="1:4" ht="15">
      <c r="A422" s="7" t="s">
        <v>857</v>
      </c>
      <c r="B422" s="8" t="s">
        <v>858</v>
      </c>
      <c r="C422" s="7" t="s">
        <v>47</v>
      </c>
      <c r="D422" s="9">
        <v>25.36</v>
      </c>
    </row>
    <row r="423" spans="1:4" ht="15">
      <c r="A423" s="7" t="s">
        <v>859</v>
      </c>
      <c r="B423" s="8" t="s">
        <v>860</v>
      </c>
      <c r="C423" s="7" t="s">
        <v>47</v>
      </c>
      <c r="D423" s="9">
        <v>38.43</v>
      </c>
    </row>
    <row r="424" spans="1:4" ht="15">
      <c r="A424" s="7" t="s">
        <v>861</v>
      </c>
      <c r="B424" s="8" t="s">
        <v>862</v>
      </c>
      <c r="C424" s="7" t="s">
        <v>47</v>
      </c>
      <c r="D424" s="9">
        <v>48.78</v>
      </c>
    </row>
    <row r="425" spans="1:4" ht="15">
      <c r="A425" s="7" t="s">
        <v>863</v>
      </c>
      <c r="B425" s="8" t="s">
        <v>864</v>
      </c>
      <c r="C425" s="7" t="s">
        <v>47</v>
      </c>
      <c r="D425" s="9">
        <v>99.96</v>
      </c>
    </row>
    <row r="426" spans="1:4" ht="15">
      <c r="A426" s="7" t="s">
        <v>865</v>
      </c>
      <c r="B426" s="8" t="s">
        <v>866</v>
      </c>
      <c r="C426" s="7" t="s">
        <v>47</v>
      </c>
      <c r="D426" s="9">
        <v>157.08000000000001</v>
      </c>
    </row>
    <row r="427" spans="1:4" ht="15">
      <c r="A427" s="7" t="s">
        <v>867</v>
      </c>
      <c r="B427" s="8" t="s">
        <v>868</v>
      </c>
      <c r="C427" s="7" t="s">
        <v>47</v>
      </c>
      <c r="D427" s="9">
        <v>152.69999999999999</v>
      </c>
    </row>
    <row r="428" spans="1:4" ht="15">
      <c r="A428" s="7" t="s">
        <v>869</v>
      </c>
      <c r="B428" s="8" t="s">
        <v>870</v>
      </c>
      <c r="C428" s="7" t="s">
        <v>47</v>
      </c>
      <c r="D428" s="9">
        <v>198.39</v>
      </c>
    </row>
    <row r="429" spans="1:4" ht="15">
      <c r="A429" s="7" t="s">
        <v>871</v>
      </c>
      <c r="B429" s="8" t="s">
        <v>872</v>
      </c>
      <c r="C429" s="7" t="s">
        <v>47</v>
      </c>
      <c r="D429" s="9">
        <v>187.9</v>
      </c>
    </row>
    <row r="430" spans="1:4" ht="15">
      <c r="A430" s="7" t="s">
        <v>873</v>
      </c>
      <c r="B430" s="8" t="s">
        <v>874</v>
      </c>
      <c r="C430" s="7" t="s">
        <v>47</v>
      </c>
      <c r="D430" s="9">
        <v>237</v>
      </c>
    </row>
    <row r="431" spans="1:4" ht="15">
      <c r="A431" s="7" t="s">
        <v>875</v>
      </c>
      <c r="B431" s="8" t="s">
        <v>876</v>
      </c>
      <c r="C431" s="7" t="s">
        <v>47</v>
      </c>
      <c r="D431" s="9">
        <v>240.9</v>
      </c>
    </row>
    <row r="432" spans="1:4" ht="15">
      <c r="A432" s="7" t="s">
        <v>877</v>
      </c>
      <c r="B432" s="8" t="s">
        <v>878</v>
      </c>
      <c r="C432" s="7" t="s">
        <v>47</v>
      </c>
      <c r="D432" s="9">
        <v>227.81</v>
      </c>
    </row>
    <row r="433" spans="1:4" ht="15">
      <c r="A433" s="7" t="s">
        <v>879</v>
      </c>
      <c r="B433" s="8" t="s">
        <v>880</v>
      </c>
      <c r="C433" s="7" t="s">
        <v>47</v>
      </c>
      <c r="D433" s="9">
        <v>226.6</v>
      </c>
    </row>
    <row r="434" spans="1:4" ht="15">
      <c r="A434" s="7" t="s">
        <v>881</v>
      </c>
      <c r="B434" s="8" t="s">
        <v>882</v>
      </c>
      <c r="C434" s="7" t="s">
        <v>47</v>
      </c>
      <c r="D434" s="9">
        <v>304.97000000000003</v>
      </c>
    </row>
    <row r="435" spans="1:4" ht="15">
      <c r="A435" s="7" t="s">
        <v>883</v>
      </c>
      <c r="B435" s="8" t="s">
        <v>884</v>
      </c>
      <c r="C435" s="7" t="s">
        <v>47</v>
      </c>
      <c r="D435" s="9">
        <v>278.81</v>
      </c>
    </row>
    <row r="436" spans="1:4" ht="15">
      <c r="A436" s="7" t="s">
        <v>885</v>
      </c>
      <c r="B436" s="8" t="s">
        <v>886</v>
      </c>
      <c r="C436" s="7" t="s">
        <v>47</v>
      </c>
      <c r="D436" s="9">
        <v>375.66</v>
      </c>
    </row>
    <row r="437" spans="1:4" ht="15">
      <c r="A437" s="7" t="s">
        <v>887</v>
      </c>
      <c r="B437" s="8" t="s">
        <v>888</v>
      </c>
      <c r="C437" s="7" t="s">
        <v>47</v>
      </c>
      <c r="D437" s="9">
        <v>388.09</v>
      </c>
    </row>
    <row r="438" spans="1:4" ht="15">
      <c r="A438" s="7" t="s">
        <v>889</v>
      </c>
      <c r="B438" s="8" t="s">
        <v>890</v>
      </c>
      <c r="C438" s="7" t="s">
        <v>47</v>
      </c>
      <c r="D438" s="9">
        <v>490.52</v>
      </c>
    </row>
    <row r="439" spans="1:4" ht="15">
      <c r="A439" s="7" t="s">
        <v>891</v>
      </c>
      <c r="B439" s="8" t="s">
        <v>892</v>
      </c>
      <c r="C439" s="7" t="s">
        <v>47</v>
      </c>
      <c r="D439" s="9">
        <v>452.29</v>
      </c>
    </row>
    <row r="440" spans="1:4" ht="15">
      <c r="A440" s="7" t="s">
        <v>893</v>
      </c>
      <c r="B440" s="8" t="s">
        <v>894</v>
      </c>
      <c r="C440" s="7" t="s">
        <v>47</v>
      </c>
      <c r="D440" s="9">
        <v>507.1</v>
      </c>
    </row>
    <row r="441" spans="1:4" ht="15">
      <c r="A441" s="7" t="s">
        <v>895</v>
      </c>
      <c r="B441" s="8" t="s">
        <v>896</v>
      </c>
      <c r="C441" s="7" t="s">
        <v>47</v>
      </c>
      <c r="D441" s="9">
        <v>526.01</v>
      </c>
    </row>
    <row r="442" spans="1:4" ht="15">
      <c r="A442" s="7" t="s">
        <v>897</v>
      </c>
      <c r="B442" s="8" t="s">
        <v>898</v>
      </c>
      <c r="C442" s="7" t="s">
        <v>47</v>
      </c>
      <c r="D442" s="9">
        <v>675.73</v>
      </c>
    </row>
    <row r="443" spans="1:4" ht="15">
      <c r="A443" s="7" t="s">
        <v>899</v>
      </c>
      <c r="B443" s="8" t="s">
        <v>900</v>
      </c>
      <c r="C443" s="7" t="s">
        <v>47</v>
      </c>
      <c r="D443" s="9">
        <v>632.54999999999995</v>
      </c>
    </row>
    <row r="444" spans="1:4" ht="15">
      <c r="A444" s="7" t="s">
        <v>901</v>
      </c>
      <c r="B444" s="8" t="s">
        <v>902</v>
      </c>
      <c r="C444" s="7" t="s">
        <v>47</v>
      </c>
      <c r="D444" s="9">
        <v>764.19</v>
      </c>
    </row>
    <row r="445" spans="1:4" ht="15">
      <c r="A445" s="7" t="s">
        <v>903</v>
      </c>
      <c r="B445" s="8" t="s">
        <v>904</v>
      </c>
      <c r="C445" s="7" t="s">
        <v>47</v>
      </c>
      <c r="D445" s="9">
        <v>829.48</v>
      </c>
    </row>
    <row r="446" spans="1:4" ht="15">
      <c r="A446" s="7" t="s">
        <v>905</v>
      </c>
      <c r="B446" s="8" t="s">
        <v>906</v>
      </c>
      <c r="C446" s="7" t="s">
        <v>47</v>
      </c>
      <c r="D446" s="9">
        <v>978.69</v>
      </c>
    </row>
    <row r="447" spans="1:4" ht="15">
      <c r="A447" s="7" t="s">
        <v>907</v>
      </c>
      <c r="B447" s="8" t="s">
        <v>908</v>
      </c>
      <c r="C447" s="7" t="s">
        <v>47</v>
      </c>
      <c r="D447" s="9">
        <v>962.54</v>
      </c>
    </row>
    <row r="448" spans="1:4" ht="15">
      <c r="A448" s="7" t="s">
        <v>909</v>
      </c>
      <c r="B448" s="8" t="s">
        <v>910</v>
      </c>
      <c r="C448" s="7" t="s">
        <v>47</v>
      </c>
      <c r="D448" s="10">
        <v>1080.1099999999999</v>
      </c>
    </row>
    <row r="449" spans="1:4" ht="15">
      <c r="A449" s="7" t="s">
        <v>911</v>
      </c>
      <c r="B449" s="8" t="s">
        <v>912</v>
      </c>
      <c r="C449" s="7" t="s">
        <v>47</v>
      </c>
      <c r="D449" s="10">
        <v>1204.58</v>
      </c>
    </row>
    <row r="450" spans="1:4" ht="15">
      <c r="A450" s="7" t="s">
        <v>913</v>
      </c>
      <c r="B450" s="8" t="s">
        <v>914</v>
      </c>
      <c r="C450" s="7" t="s">
        <v>47</v>
      </c>
      <c r="D450" s="10">
        <v>1472.36</v>
      </c>
    </row>
    <row r="451" spans="1:4" ht="15">
      <c r="A451" s="7" t="s">
        <v>915</v>
      </c>
      <c r="B451" s="8" t="s">
        <v>916</v>
      </c>
      <c r="C451" s="7" t="s">
        <v>47</v>
      </c>
      <c r="D451" s="10">
        <v>1382.21</v>
      </c>
    </row>
    <row r="452" spans="1:4" ht="15">
      <c r="A452" s="7" t="s">
        <v>917</v>
      </c>
      <c r="B452" s="8" t="s">
        <v>918</v>
      </c>
      <c r="C452" s="7" t="s">
        <v>47</v>
      </c>
      <c r="D452" s="9">
        <v>94.21</v>
      </c>
    </row>
    <row r="453" spans="1:4" ht="15">
      <c r="A453" s="7" t="s">
        <v>919</v>
      </c>
      <c r="B453" s="8" t="s">
        <v>920</v>
      </c>
      <c r="C453" s="7" t="s">
        <v>47</v>
      </c>
      <c r="D453" s="9">
        <v>144.41999999999999</v>
      </c>
    </row>
    <row r="454" spans="1:4" ht="15">
      <c r="A454" s="7" t="s">
        <v>921</v>
      </c>
      <c r="B454" s="8" t="s">
        <v>922</v>
      </c>
      <c r="C454" s="7" t="s">
        <v>47</v>
      </c>
      <c r="D454" s="9">
        <v>55</v>
      </c>
    </row>
    <row r="455" spans="1:4" ht="15">
      <c r="A455" s="7" t="s">
        <v>923</v>
      </c>
      <c r="B455" s="8" t="s">
        <v>924</v>
      </c>
      <c r="C455" s="7" t="s">
        <v>47</v>
      </c>
      <c r="D455" s="9">
        <v>88.62</v>
      </c>
    </row>
    <row r="456" spans="1:4" ht="15">
      <c r="A456" s="7" t="s">
        <v>925</v>
      </c>
      <c r="B456" s="8" t="s">
        <v>926</v>
      </c>
      <c r="C456" s="7" t="s">
        <v>47</v>
      </c>
      <c r="D456" s="9">
        <v>154.97</v>
      </c>
    </row>
    <row r="457" spans="1:4" ht="15">
      <c r="A457" s="7" t="s">
        <v>927</v>
      </c>
      <c r="B457" s="8" t="s">
        <v>928</v>
      </c>
      <c r="C457" s="7" t="s">
        <v>47</v>
      </c>
      <c r="D457" s="9">
        <v>57.87</v>
      </c>
    </row>
    <row r="458" spans="1:4" ht="15">
      <c r="A458" s="7" t="s">
        <v>929</v>
      </c>
      <c r="B458" s="8" t="s">
        <v>930</v>
      </c>
      <c r="C458" s="7" t="s">
        <v>218</v>
      </c>
      <c r="D458" s="9">
        <v>741.73</v>
      </c>
    </row>
    <row r="459" spans="1:4" ht="15">
      <c r="A459" s="7" t="s">
        <v>931</v>
      </c>
      <c r="B459" s="8" t="s">
        <v>932</v>
      </c>
      <c r="C459" s="7" t="s">
        <v>218</v>
      </c>
      <c r="D459" s="9">
        <v>934.9</v>
      </c>
    </row>
    <row r="460" spans="1:4" ht="15">
      <c r="A460" s="7" t="s">
        <v>933</v>
      </c>
      <c r="B460" s="8" t="s">
        <v>934</v>
      </c>
      <c r="C460" s="7" t="s">
        <v>60</v>
      </c>
      <c r="D460" s="9">
        <v>439.97</v>
      </c>
    </row>
    <row r="461" spans="1:4" ht="15">
      <c r="A461" s="7" t="s">
        <v>935</v>
      </c>
      <c r="B461" s="8" t="s">
        <v>936</v>
      </c>
      <c r="C461" s="7" t="s">
        <v>60</v>
      </c>
      <c r="D461" s="9">
        <v>216.77</v>
      </c>
    </row>
    <row r="462" spans="1:4" ht="15">
      <c r="A462" s="7" t="s">
        <v>937</v>
      </c>
      <c r="B462" s="8" t="s">
        <v>938</v>
      </c>
      <c r="C462" s="7" t="s">
        <v>60</v>
      </c>
      <c r="D462" s="9">
        <v>341.05</v>
      </c>
    </row>
    <row r="463" spans="1:4" ht="15">
      <c r="A463" s="7" t="s">
        <v>939</v>
      </c>
      <c r="B463" s="8" t="s">
        <v>940</v>
      </c>
      <c r="C463" s="7" t="s">
        <v>688</v>
      </c>
      <c r="D463" s="9">
        <v>45.26</v>
      </c>
    </row>
    <row r="464" spans="1:4" ht="15">
      <c r="A464" s="7" t="s">
        <v>941</v>
      </c>
      <c r="B464" s="8" t="s">
        <v>942</v>
      </c>
      <c r="C464" s="7" t="s">
        <v>688</v>
      </c>
      <c r="D464" s="9">
        <v>46.77</v>
      </c>
    </row>
    <row r="465" spans="1:4" ht="15">
      <c r="A465" s="7" t="s">
        <v>943</v>
      </c>
      <c r="B465" s="8" t="s">
        <v>944</v>
      </c>
      <c r="C465" s="7" t="s">
        <v>688</v>
      </c>
      <c r="D465" s="9">
        <v>25.7</v>
      </c>
    </row>
    <row r="466" spans="1:4" ht="15">
      <c r="A466" s="7" t="s">
        <v>945</v>
      </c>
      <c r="B466" s="8" t="s">
        <v>946</v>
      </c>
      <c r="C466" s="7" t="s">
        <v>688</v>
      </c>
      <c r="D466" s="9">
        <v>26.86</v>
      </c>
    </row>
    <row r="467" spans="1:4" ht="15">
      <c r="A467" s="7" t="s">
        <v>947</v>
      </c>
      <c r="B467" s="8" t="s">
        <v>948</v>
      </c>
      <c r="C467" s="7" t="s">
        <v>47</v>
      </c>
      <c r="D467" s="9">
        <v>60.26</v>
      </c>
    </row>
    <row r="468" spans="1:4" ht="15">
      <c r="A468" s="7" t="s">
        <v>949</v>
      </c>
      <c r="B468" s="8" t="s">
        <v>950</v>
      </c>
      <c r="C468" s="7" t="s">
        <v>47</v>
      </c>
      <c r="D468" s="9">
        <v>93.07</v>
      </c>
    </row>
    <row r="469" spans="1:4" ht="15">
      <c r="A469" s="7" t="s">
        <v>951</v>
      </c>
      <c r="B469" s="8" t="s">
        <v>952</v>
      </c>
      <c r="C469" s="7" t="s">
        <v>47</v>
      </c>
      <c r="D469" s="9">
        <v>34.46</v>
      </c>
    </row>
    <row r="470" spans="1:4" ht="15">
      <c r="A470" s="7" t="s">
        <v>953</v>
      </c>
      <c r="B470" s="8" t="s">
        <v>954</v>
      </c>
      <c r="C470" s="7" t="s">
        <v>135</v>
      </c>
      <c r="D470" s="9">
        <v>183.44</v>
      </c>
    </row>
    <row r="471" spans="1:4" ht="15">
      <c r="A471" s="7" t="s">
        <v>955</v>
      </c>
      <c r="B471" s="8" t="s">
        <v>956</v>
      </c>
      <c r="C471" s="7" t="s">
        <v>218</v>
      </c>
      <c r="D471" s="9">
        <v>629.04999999999995</v>
      </c>
    </row>
    <row r="472" spans="1:4" ht="15">
      <c r="A472" s="7" t="s">
        <v>957</v>
      </c>
      <c r="B472" s="8" t="s">
        <v>958</v>
      </c>
      <c r="C472" s="7" t="s">
        <v>135</v>
      </c>
      <c r="D472" s="9">
        <v>21.69</v>
      </c>
    </row>
    <row r="473" spans="1:4" ht="15">
      <c r="A473" s="7" t="s">
        <v>959</v>
      </c>
      <c r="B473" s="8" t="s">
        <v>960</v>
      </c>
      <c r="C473" s="7" t="s">
        <v>135</v>
      </c>
      <c r="D473" s="9">
        <v>24.84</v>
      </c>
    </row>
    <row r="474" spans="1:4" ht="15">
      <c r="A474" s="7" t="s">
        <v>961</v>
      </c>
      <c r="B474" s="8" t="s">
        <v>962</v>
      </c>
      <c r="C474" s="7" t="s">
        <v>135</v>
      </c>
      <c r="D474" s="9">
        <v>28</v>
      </c>
    </row>
    <row r="475" spans="1:4" ht="15">
      <c r="A475" s="7" t="s">
        <v>963</v>
      </c>
      <c r="B475" s="8" t="s">
        <v>964</v>
      </c>
      <c r="C475" s="7" t="s">
        <v>135</v>
      </c>
      <c r="D475" s="9">
        <v>31.13</v>
      </c>
    </row>
    <row r="476" spans="1:4" ht="15">
      <c r="A476" s="7" t="s">
        <v>965</v>
      </c>
      <c r="B476" s="8" t="s">
        <v>966</v>
      </c>
      <c r="C476" s="7" t="s">
        <v>135</v>
      </c>
      <c r="D476" s="9">
        <v>35.840000000000003</v>
      </c>
    </row>
    <row r="477" spans="1:4" ht="15">
      <c r="A477" s="7" t="s">
        <v>967</v>
      </c>
      <c r="B477" s="8" t="s">
        <v>968</v>
      </c>
      <c r="C477" s="7" t="s">
        <v>47</v>
      </c>
      <c r="D477" s="9">
        <v>22.91</v>
      </c>
    </row>
    <row r="478" spans="1:4" ht="15">
      <c r="A478" s="7" t="s">
        <v>969</v>
      </c>
      <c r="B478" s="8" t="s">
        <v>970</v>
      </c>
      <c r="C478" s="7" t="s">
        <v>47</v>
      </c>
      <c r="D478" s="9">
        <v>26.24</v>
      </c>
    </row>
    <row r="479" spans="1:4" ht="15">
      <c r="A479" s="7" t="s">
        <v>971</v>
      </c>
      <c r="B479" s="8" t="s">
        <v>972</v>
      </c>
      <c r="C479" s="7" t="s">
        <v>47</v>
      </c>
      <c r="D479" s="9">
        <v>29.56</v>
      </c>
    </row>
    <row r="480" spans="1:4" ht="15">
      <c r="A480" s="7" t="s">
        <v>973</v>
      </c>
      <c r="B480" s="8" t="s">
        <v>974</v>
      </c>
      <c r="C480" s="7" t="s">
        <v>47</v>
      </c>
      <c r="D480" s="9">
        <v>41.5</v>
      </c>
    </row>
    <row r="481" spans="1:4" ht="15">
      <c r="A481" s="7" t="s">
        <v>975</v>
      </c>
      <c r="B481" s="8" t="s">
        <v>976</v>
      </c>
      <c r="C481" s="7" t="s">
        <v>47</v>
      </c>
      <c r="D481" s="9">
        <v>42.49</v>
      </c>
    </row>
    <row r="482" spans="1:4" ht="15">
      <c r="A482" s="7" t="s">
        <v>977</v>
      </c>
      <c r="B482" s="8" t="s">
        <v>978</v>
      </c>
      <c r="C482" s="7" t="s">
        <v>47</v>
      </c>
      <c r="D482" s="9">
        <v>46.46</v>
      </c>
    </row>
    <row r="483" spans="1:4" ht="15">
      <c r="A483" s="7" t="s">
        <v>979</v>
      </c>
      <c r="B483" s="8" t="s">
        <v>980</v>
      </c>
      <c r="C483" s="7" t="s">
        <v>47</v>
      </c>
      <c r="D483" s="9">
        <v>49.43</v>
      </c>
    </row>
    <row r="484" spans="1:4" ht="15">
      <c r="A484" s="7" t="s">
        <v>981</v>
      </c>
      <c r="B484" s="8" t="s">
        <v>982</v>
      </c>
      <c r="C484" s="7" t="s">
        <v>47</v>
      </c>
      <c r="D484" s="9">
        <v>40.78</v>
      </c>
    </row>
    <row r="485" spans="1:4" ht="15">
      <c r="A485" s="7" t="s">
        <v>983</v>
      </c>
      <c r="B485" s="8" t="s">
        <v>984</v>
      </c>
      <c r="C485" s="7" t="s">
        <v>47</v>
      </c>
      <c r="D485" s="9">
        <v>45.04</v>
      </c>
    </row>
    <row r="486" spans="1:4" ht="15">
      <c r="A486" s="7" t="s">
        <v>985</v>
      </c>
      <c r="B486" s="8" t="s">
        <v>986</v>
      </c>
      <c r="C486" s="7" t="s">
        <v>47</v>
      </c>
      <c r="D486" s="9">
        <v>49.29</v>
      </c>
    </row>
    <row r="487" spans="1:4" ht="15">
      <c r="A487" s="7" t="s">
        <v>987</v>
      </c>
      <c r="B487" s="8" t="s">
        <v>988</v>
      </c>
      <c r="C487" s="7" t="s">
        <v>47</v>
      </c>
      <c r="D487" s="9">
        <v>53.55</v>
      </c>
    </row>
    <row r="488" spans="1:4" ht="15">
      <c r="A488" s="7" t="s">
        <v>989</v>
      </c>
      <c r="B488" s="8" t="s">
        <v>990</v>
      </c>
      <c r="C488" s="7" t="s">
        <v>47</v>
      </c>
      <c r="D488" s="9">
        <v>46.46</v>
      </c>
    </row>
    <row r="489" spans="1:4" ht="15">
      <c r="A489" s="7" t="s">
        <v>991</v>
      </c>
      <c r="B489" s="8" t="s">
        <v>631</v>
      </c>
      <c r="C489" s="7" t="s">
        <v>218</v>
      </c>
      <c r="D489" s="9">
        <v>12.15</v>
      </c>
    </row>
    <row r="490" spans="1:4" ht="15">
      <c r="A490" s="7" t="s">
        <v>992</v>
      </c>
      <c r="B490" s="8" t="s">
        <v>993</v>
      </c>
      <c r="C490" s="7" t="s">
        <v>218</v>
      </c>
      <c r="D490" s="9">
        <v>57.68</v>
      </c>
    </row>
    <row r="491" spans="1:4" ht="15">
      <c r="A491" s="7" t="s">
        <v>994</v>
      </c>
      <c r="B491" s="8" t="s">
        <v>995</v>
      </c>
      <c r="C491" s="7" t="s">
        <v>218</v>
      </c>
      <c r="D491" s="9">
        <v>95.93</v>
      </c>
    </row>
    <row r="492" spans="1:4" ht="15">
      <c r="A492" s="7" t="s">
        <v>996</v>
      </c>
      <c r="B492" s="8" t="s">
        <v>997</v>
      </c>
      <c r="C492" s="7" t="s">
        <v>218</v>
      </c>
      <c r="D492" s="9">
        <v>66.39</v>
      </c>
    </row>
    <row r="493" spans="1:4" ht="15">
      <c r="A493" s="7" t="s">
        <v>998</v>
      </c>
      <c r="B493" s="8" t="s">
        <v>635</v>
      </c>
      <c r="C493" s="7" t="s">
        <v>218</v>
      </c>
      <c r="D493" s="9">
        <v>14.08</v>
      </c>
    </row>
    <row r="494" spans="1:4" ht="15">
      <c r="A494" s="7" t="s">
        <v>999</v>
      </c>
      <c r="B494" s="8" t="s">
        <v>637</v>
      </c>
      <c r="C494" s="7" t="s">
        <v>218</v>
      </c>
      <c r="D494" s="9">
        <v>64.489999999999995</v>
      </c>
    </row>
    <row r="495" spans="1:4" ht="15">
      <c r="A495" s="7" t="s">
        <v>1000</v>
      </c>
      <c r="B495" s="8" t="s">
        <v>639</v>
      </c>
      <c r="C495" s="7" t="s">
        <v>218</v>
      </c>
      <c r="D495" s="9">
        <v>14.08</v>
      </c>
    </row>
    <row r="496" spans="1:4" ht="15">
      <c r="A496" s="7" t="s">
        <v>1001</v>
      </c>
      <c r="B496" s="8" t="s">
        <v>641</v>
      </c>
      <c r="C496" s="7" t="s">
        <v>218</v>
      </c>
      <c r="D496" s="9">
        <v>64.489999999999995</v>
      </c>
    </row>
    <row r="497" spans="1:4" ht="15">
      <c r="A497" s="7" t="s">
        <v>1002</v>
      </c>
      <c r="B497" s="8" t="s">
        <v>643</v>
      </c>
      <c r="C497" s="7" t="s">
        <v>218</v>
      </c>
      <c r="D497" s="9">
        <v>79.53</v>
      </c>
    </row>
    <row r="498" spans="1:4" ht="15">
      <c r="A498" s="7" t="s">
        <v>1003</v>
      </c>
      <c r="B498" s="8" t="s">
        <v>645</v>
      </c>
      <c r="C498" s="7" t="s">
        <v>218</v>
      </c>
      <c r="D498" s="9">
        <v>16.420000000000002</v>
      </c>
    </row>
    <row r="499" spans="1:4" ht="15">
      <c r="A499" s="7" t="s">
        <v>1004</v>
      </c>
      <c r="B499" s="8" t="s">
        <v>647</v>
      </c>
      <c r="C499" s="7" t="s">
        <v>218</v>
      </c>
      <c r="D499" s="9">
        <v>266.31</v>
      </c>
    </row>
    <row r="500" spans="1:4" ht="15">
      <c r="A500" s="7" t="s">
        <v>1005</v>
      </c>
      <c r="B500" s="8" t="s">
        <v>649</v>
      </c>
      <c r="C500" s="7" t="s">
        <v>218</v>
      </c>
      <c r="D500" s="9">
        <v>24.65</v>
      </c>
    </row>
    <row r="501" spans="1:4" ht="15">
      <c r="A501" s="7" t="s">
        <v>1006</v>
      </c>
      <c r="B501" s="8" t="s">
        <v>1007</v>
      </c>
      <c r="C501" s="7" t="s">
        <v>218</v>
      </c>
      <c r="D501" s="9">
        <v>68.16</v>
      </c>
    </row>
    <row r="502" spans="1:4" ht="15">
      <c r="A502" s="7" t="s">
        <v>1008</v>
      </c>
      <c r="B502" s="8" t="s">
        <v>1009</v>
      </c>
      <c r="C502" s="7" t="s">
        <v>218</v>
      </c>
      <c r="D502" s="9">
        <v>13.57</v>
      </c>
    </row>
    <row r="503" spans="1:4" ht="15">
      <c r="A503" s="7" t="s">
        <v>1010</v>
      </c>
      <c r="B503" s="8" t="s">
        <v>655</v>
      </c>
      <c r="C503" s="7" t="s">
        <v>218</v>
      </c>
      <c r="D503" s="9">
        <v>223.3</v>
      </c>
    </row>
    <row r="504" spans="1:4" ht="15">
      <c r="A504" s="7" t="s">
        <v>1011</v>
      </c>
      <c r="B504" s="8" t="s">
        <v>657</v>
      </c>
      <c r="C504" s="7" t="s">
        <v>218</v>
      </c>
      <c r="D504" s="9">
        <v>24.65</v>
      </c>
    </row>
    <row r="505" spans="1:4" ht="15">
      <c r="A505" s="7" t="s">
        <v>1012</v>
      </c>
      <c r="B505" s="8" t="s">
        <v>659</v>
      </c>
      <c r="C505" s="7" t="s">
        <v>135</v>
      </c>
      <c r="D505" s="9">
        <v>308.85000000000002</v>
      </c>
    </row>
    <row r="506" spans="1:4" ht="15">
      <c r="A506" s="7" t="s">
        <v>1013</v>
      </c>
      <c r="B506" s="8" t="s">
        <v>661</v>
      </c>
      <c r="C506" s="7" t="s">
        <v>135</v>
      </c>
      <c r="D506" s="9">
        <v>433.09</v>
      </c>
    </row>
    <row r="507" spans="1:4" ht="15">
      <c r="A507" s="7" t="s">
        <v>1014</v>
      </c>
      <c r="B507" s="8" t="s">
        <v>663</v>
      </c>
      <c r="C507" s="7" t="s">
        <v>135</v>
      </c>
      <c r="D507" s="9">
        <v>618.45000000000005</v>
      </c>
    </row>
    <row r="508" spans="1:4" ht="15">
      <c r="A508" s="7" t="s">
        <v>1015</v>
      </c>
      <c r="B508" s="8" t="s">
        <v>1016</v>
      </c>
      <c r="C508" s="7" t="s">
        <v>218</v>
      </c>
      <c r="D508" s="9">
        <v>462.72</v>
      </c>
    </row>
    <row r="509" spans="1:4" ht="15">
      <c r="A509" s="7" t="s">
        <v>1017</v>
      </c>
      <c r="B509" s="8" t="s">
        <v>1018</v>
      </c>
      <c r="C509" s="7" t="s">
        <v>218</v>
      </c>
      <c r="D509" s="9">
        <v>201.92</v>
      </c>
    </row>
    <row r="510" spans="1:4" ht="15">
      <c r="A510" s="7" t="s">
        <v>1019</v>
      </c>
      <c r="B510" s="8" t="s">
        <v>1020</v>
      </c>
      <c r="C510" s="7" t="s">
        <v>218</v>
      </c>
      <c r="D510" s="9">
        <v>221.82</v>
      </c>
    </row>
    <row r="511" spans="1:4" ht="15">
      <c r="A511" s="7" t="s">
        <v>1021</v>
      </c>
      <c r="B511" s="8" t="s">
        <v>665</v>
      </c>
      <c r="C511" s="7" t="s">
        <v>218</v>
      </c>
      <c r="D511" s="9">
        <v>66.709999999999994</v>
      </c>
    </row>
    <row r="512" spans="1:4" ht="15">
      <c r="A512" s="7" t="s">
        <v>1022</v>
      </c>
      <c r="B512" s="8" t="s">
        <v>667</v>
      </c>
      <c r="C512" s="7" t="s">
        <v>218</v>
      </c>
      <c r="D512" s="9">
        <v>2.81</v>
      </c>
    </row>
    <row r="513" spans="1:4" ht="15">
      <c r="A513" s="7" t="s">
        <v>1023</v>
      </c>
      <c r="B513" s="8" t="s">
        <v>669</v>
      </c>
      <c r="C513" s="7" t="s">
        <v>135</v>
      </c>
      <c r="D513" s="9">
        <v>115.78</v>
      </c>
    </row>
    <row r="514" spans="1:4" ht="15">
      <c r="A514" s="7" t="s">
        <v>1024</v>
      </c>
      <c r="B514" s="8" t="s">
        <v>671</v>
      </c>
      <c r="C514" s="7" t="s">
        <v>135</v>
      </c>
      <c r="D514" s="9">
        <v>81.14</v>
      </c>
    </row>
    <row r="515" spans="1:4" ht="15">
      <c r="A515" s="7" t="s">
        <v>1025</v>
      </c>
      <c r="B515" s="8" t="s">
        <v>673</v>
      </c>
      <c r="C515" s="7" t="s">
        <v>135</v>
      </c>
      <c r="D515" s="9">
        <v>54.76</v>
      </c>
    </row>
    <row r="516" spans="1:4" ht="15">
      <c r="A516" s="7" t="s">
        <v>1026</v>
      </c>
      <c r="B516" s="8" t="s">
        <v>1027</v>
      </c>
      <c r="C516" s="7" t="s">
        <v>47</v>
      </c>
      <c r="D516" s="9">
        <v>100.48</v>
      </c>
    </row>
    <row r="517" spans="1:4" ht="15">
      <c r="A517" s="7" t="s">
        <v>1028</v>
      </c>
      <c r="B517" s="8" t="s">
        <v>1029</v>
      </c>
      <c r="C517" s="7" t="s">
        <v>47</v>
      </c>
      <c r="D517" s="9">
        <v>106.4</v>
      </c>
    </row>
    <row r="518" spans="1:4" ht="15">
      <c r="A518" s="7" t="s">
        <v>1030</v>
      </c>
      <c r="B518" s="8" t="s">
        <v>1031</v>
      </c>
      <c r="C518" s="7" t="s">
        <v>47</v>
      </c>
      <c r="D518" s="9">
        <v>119.15</v>
      </c>
    </row>
    <row r="519" spans="1:4" ht="15">
      <c r="A519" s="7" t="s">
        <v>1032</v>
      </c>
      <c r="B519" s="8" t="s">
        <v>1033</v>
      </c>
      <c r="C519" s="7" t="s">
        <v>47</v>
      </c>
      <c r="D519" s="9">
        <v>132.84</v>
      </c>
    </row>
    <row r="520" spans="1:4" ht="15">
      <c r="A520" s="7" t="s">
        <v>1034</v>
      </c>
      <c r="B520" s="8" t="s">
        <v>1035</v>
      </c>
      <c r="C520" s="7" t="s">
        <v>47</v>
      </c>
      <c r="D520" s="9">
        <v>171.52</v>
      </c>
    </row>
    <row r="521" spans="1:4" ht="15">
      <c r="A521" s="7" t="s">
        <v>1036</v>
      </c>
      <c r="B521" s="8" t="s">
        <v>1037</v>
      </c>
      <c r="C521" s="7" t="s">
        <v>688</v>
      </c>
      <c r="D521" s="9">
        <v>11.33</v>
      </c>
    </row>
    <row r="522" spans="1:4" ht="15">
      <c r="A522" s="7" t="s">
        <v>1038</v>
      </c>
      <c r="B522" s="8" t="s">
        <v>1039</v>
      </c>
      <c r="C522" s="7" t="s">
        <v>47</v>
      </c>
      <c r="D522" s="9">
        <v>115.69</v>
      </c>
    </row>
    <row r="523" spans="1:4" ht="15">
      <c r="A523" s="7" t="s">
        <v>1040</v>
      </c>
      <c r="B523" s="8" t="s">
        <v>1041</v>
      </c>
      <c r="C523" s="7" t="s">
        <v>47</v>
      </c>
      <c r="D523" s="9">
        <v>140.43</v>
      </c>
    </row>
    <row r="524" spans="1:4" ht="15">
      <c r="A524" s="7" t="s">
        <v>1042</v>
      </c>
      <c r="B524" s="8" t="s">
        <v>1043</v>
      </c>
      <c r="C524" s="7" t="s">
        <v>47</v>
      </c>
      <c r="D524" s="9">
        <v>281.81</v>
      </c>
    </row>
    <row r="525" spans="1:4" ht="15">
      <c r="A525" s="7" t="s">
        <v>1044</v>
      </c>
      <c r="B525" s="8" t="s">
        <v>1045</v>
      </c>
      <c r="C525" s="7" t="s">
        <v>47</v>
      </c>
      <c r="D525" s="9">
        <v>293.91000000000003</v>
      </c>
    </row>
    <row r="526" spans="1:4" ht="15">
      <c r="A526" s="7" t="s">
        <v>1046</v>
      </c>
      <c r="B526" s="8" t="s">
        <v>1047</v>
      </c>
      <c r="C526" s="7" t="s">
        <v>47</v>
      </c>
      <c r="D526" s="9">
        <v>349.63</v>
      </c>
    </row>
    <row r="527" spans="1:4" ht="15">
      <c r="A527" s="7" t="s">
        <v>1048</v>
      </c>
      <c r="B527" s="8" t="s">
        <v>1049</v>
      </c>
      <c r="C527" s="7" t="s">
        <v>47</v>
      </c>
      <c r="D527" s="9">
        <v>440.52</v>
      </c>
    </row>
    <row r="528" spans="1:4" ht="15">
      <c r="A528" s="7" t="s">
        <v>1050</v>
      </c>
      <c r="B528" s="8" t="s">
        <v>1051</v>
      </c>
      <c r="C528" s="7" t="s">
        <v>47</v>
      </c>
      <c r="D528" s="9">
        <v>552.74</v>
      </c>
    </row>
    <row r="529" spans="1:4" ht="15">
      <c r="A529" s="7" t="s">
        <v>1052</v>
      </c>
      <c r="B529" s="8" t="s">
        <v>1053</v>
      </c>
      <c r="C529" s="7" t="s">
        <v>47</v>
      </c>
      <c r="D529" s="9">
        <v>759.55</v>
      </c>
    </row>
    <row r="530" spans="1:4" ht="15">
      <c r="A530" s="7" t="s">
        <v>1054</v>
      </c>
      <c r="B530" s="8" t="s">
        <v>1055</v>
      </c>
      <c r="C530" s="7" t="s">
        <v>47</v>
      </c>
      <c r="D530" s="9">
        <v>558.32000000000005</v>
      </c>
    </row>
    <row r="531" spans="1:4" ht="15">
      <c r="A531" s="7" t="s">
        <v>1056</v>
      </c>
      <c r="B531" s="8" t="s">
        <v>1057</v>
      </c>
      <c r="C531" s="7" t="s">
        <v>47</v>
      </c>
      <c r="D531" s="9">
        <v>588.13</v>
      </c>
    </row>
    <row r="532" spans="1:4" ht="15">
      <c r="A532" s="7" t="s">
        <v>1058</v>
      </c>
      <c r="B532" s="8" t="s">
        <v>1059</v>
      </c>
      <c r="C532" s="7" t="s">
        <v>47</v>
      </c>
      <c r="D532" s="9">
        <v>686.89</v>
      </c>
    </row>
    <row r="533" spans="1:4" ht="15">
      <c r="A533" s="7" t="s">
        <v>1060</v>
      </c>
      <c r="B533" s="8" t="s">
        <v>1061</v>
      </c>
      <c r="C533" s="7" t="s">
        <v>47</v>
      </c>
      <c r="D533" s="9">
        <v>807.3</v>
      </c>
    </row>
    <row r="534" spans="1:4" ht="15">
      <c r="A534" s="7" t="s">
        <v>1062</v>
      </c>
      <c r="B534" s="8" t="s">
        <v>1063</v>
      </c>
      <c r="C534" s="7" t="s">
        <v>47</v>
      </c>
      <c r="D534" s="9">
        <v>992.45</v>
      </c>
    </row>
    <row r="535" spans="1:4" ht="15">
      <c r="A535" s="7" t="s">
        <v>1064</v>
      </c>
      <c r="B535" s="8" t="s">
        <v>1065</v>
      </c>
      <c r="C535" s="7" t="s">
        <v>47</v>
      </c>
      <c r="D535" s="10">
        <v>1282.05</v>
      </c>
    </row>
    <row r="536" spans="1:4" ht="15">
      <c r="A536" s="7" t="s">
        <v>1066</v>
      </c>
      <c r="B536" s="8" t="s">
        <v>1067</v>
      </c>
      <c r="C536" s="7" t="s">
        <v>60</v>
      </c>
      <c r="D536" s="10">
        <v>21396.44</v>
      </c>
    </row>
    <row r="537" spans="1:4" ht="15">
      <c r="A537" s="7" t="s">
        <v>1068</v>
      </c>
      <c r="B537" s="8" t="s">
        <v>1069</v>
      </c>
      <c r="C537" s="7" t="s">
        <v>47</v>
      </c>
      <c r="D537" s="9">
        <v>91.05</v>
      </c>
    </row>
    <row r="538" spans="1:4" ht="15">
      <c r="A538" s="7" t="s">
        <v>1070</v>
      </c>
      <c r="B538" s="8" t="s">
        <v>1071</v>
      </c>
      <c r="C538" s="7" t="s">
        <v>60</v>
      </c>
      <c r="D538" s="10">
        <v>7403.4</v>
      </c>
    </row>
    <row r="539" spans="1:4" ht="15">
      <c r="A539" s="7" t="s">
        <v>1072</v>
      </c>
      <c r="B539" s="8" t="s">
        <v>679</v>
      </c>
      <c r="C539" s="7" t="s">
        <v>218</v>
      </c>
      <c r="D539" s="9">
        <v>18.96</v>
      </c>
    </row>
    <row r="540" spans="1:4" ht="15">
      <c r="A540" s="7" t="s">
        <v>1073</v>
      </c>
      <c r="B540" s="8" t="s">
        <v>681</v>
      </c>
      <c r="C540" s="7" t="s">
        <v>218</v>
      </c>
      <c r="D540" s="9">
        <v>23.73</v>
      </c>
    </row>
    <row r="541" spans="1:4" ht="15">
      <c r="A541" s="7" t="s">
        <v>1074</v>
      </c>
      <c r="B541" s="8" t="s">
        <v>1075</v>
      </c>
      <c r="C541" s="7" t="s">
        <v>135</v>
      </c>
      <c r="D541" s="9">
        <v>104.77</v>
      </c>
    </row>
    <row r="542" spans="1:4" ht="15">
      <c r="A542" s="7" t="s">
        <v>1076</v>
      </c>
      <c r="B542" s="8" t="s">
        <v>1077</v>
      </c>
      <c r="C542" s="7" t="s">
        <v>135</v>
      </c>
      <c r="D542" s="9">
        <v>118.08</v>
      </c>
    </row>
    <row r="543" spans="1:4" ht="15">
      <c r="A543" s="7" t="s">
        <v>1078</v>
      </c>
      <c r="B543" s="8" t="s">
        <v>687</v>
      </c>
      <c r="C543" s="7" t="s">
        <v>688</v>
      </c>
      <c r="D543" s="9">
        <v>11.71</v>
      </c>
    </row>
    <row r="544" spans="1:4" ht="15">
      <c r="A544" s="7" t="s">
        <v>1079</v>
      </c>
      <c r="B544" s="8" t="s">
        <v>690</v>
      </c>
      <c r="C544" s="7" t="s">
        <v>688</v>
      </c>
      <c r="D544" s="9">
        <v>10.76</v>
      </c>
    </row>
    <row r="545" spans="1:4" ht="15">
      <c r="A545" s="7" t="s">
        <v>1080</v>
      </c>
      <c r="B545" s="8" t="s">
        <v>692</v>
      </c>
      <c r="C545" s="7" t="s">
        <v>688</v>
      </c>
      <c r="D545" s="9">
        <v>12.74</v>
      </c>
    </row>
    <row r="546" spans="1:4" ht="15">
      <c r="A546" s="7" t="s">
        <v>1081</v>
      </c>
      <c r="B546" s="8" t="s">
        <v>1082</v>
      </c>
      <c r="C546" s="7" t="s">
        <v>688</v>
      </c>
      <c r="D546" s="9">
        <v>27.24</v>
      </c>
    </row>
    <row r="547" spans="1:4" ht="15">
      <c r="A547" s="7" t="s">
        <v>1083</v>
      </c>
      <c r="B547" s="8" t="s">
        <v>694</v>
      </c>
      <c r="C547" s="7" t="s">
        <v>688</v>
      </c>
      <c r="D547" s="9">
        <v>10.220000000000001</v>
      </c>
    </row>
    <row r="548" spans="1:4" ht="15">
      <c r="A548" s="7" t="s">
        <v>1084</v>
      </c>
      <c r="B548" s="8" t="s">
        <v>1085</v>
      </c>
      <c r="C548" s="7" t="s">
        <v>688</v>
      </c>
      <c r="D548" s="9">
        <v>52.4</v>
      </c>
    </row>
    <row r="549" spans="1:4" ht="15">
      <c r="A549" s="7" t="s">
        <v>1086</v>
      </c>
      <c r="B549" s="8" t="s">
        <v>1087</v>
      </c>
      <c r="C549" s="7" t="s">
        <v>60</v>
      </c>
      <c r="D549" s="9">
        <v>561.75</v>
      </c>
    </row>
    <row r="550" spans="1:4" ht="15">
      <c r="A550" s="7" t="s">
        <v>1088</v>
      </c>
      <c r="B550" s="8" t="s">
        <v>1089</v>
      </c>
      <c r="C550" s="7" t="s">
        <v>60</v>
      </c>
      <c r="D550" s="9">
        <v>548.67999999999995</v>
      </c>
    </row>
    <row r="551" spans="1:4" ht="15">
      <c r="A551" s="7" t="s">
        <v>1090</v>
      </c>
      <c r="B551" s="8" t="s">
        <v>1091</v>
      </c>
      <c r="C551" s="7" t="s">
        <v>60</v>
      </c>
      <c r="D551" s="9">
        <v>832.78</v>
      </c>
    </row>
    <row r="552" spans="1:4" ht="15">
      <c r="A552" s="7" t="s">
        <v>1092</v>
      </c>
      <c r="B552" s="8" t="s">
        <v>1093</v>
      </c>
      <c r="C552" s="7" t="s">
        <v>60</v>
      </c>
      <c r="D552" s="10">
        <v>1479.81</v>
      </c>
    </row>
    <row r="553" spans="1:4" ht="15">
      <c r="A553" s="7" t="s">
        <v>1094</v>
      </c>
      <c r="B553" s="8" t="s">
        <v>1095</v>
      </c>
      <c r="C553" s="7" t="s">
        <v>60</v>
      </c>
      <c r="D553" s="10">
        <v>2793.87</v>
      </c>
    </row>
    <row r="554" spans="1:4" ht="15">
      <c r="A554" s="7" t="s">
        <v>1096</v>
      </c>
      <c r="B554" s="8" t="s">
        <v>1097</v>
      </c>
      <c r="C554" s="7" t="s">
        <v>60</v>
      </c>
      <c r="D554" s="10">
        <v>3959.95</v>
      </c>
    </row>
    <row r="555" spans="1:4" ht="15">
      <c r="A555" s="7" t="s">
        <v>1098</v>
      </c>
      <c r="B555" s="8" t="s">
        <v>1099</v>
      </c>
      <c r="C555" s="7" t="s">
        <v>60</v>
      </c>
      <c r="D555" s="9">
        <v>116.62</v>
      </c>
    </row>
    <row r="556" spans="1:4" ht="15">
      <c r="A556" s="7" t="s">
        <v>1100</v>
      </c>
      <c r="B556" s="8" t="s">
        <v>1101</v>
      </c>
      <c r="C556" s="7" t="s">
        <v>60</v>
      </c>
      <c r="D556" s="9">
        <v>161.29</v>
      </c>
    </row>
    <row r="557" spans="1:4" ht="15">
      <c r="A557" s="7" t="s">
        <v>1102</v>
      </c>
      <c r="B557" s="8" t="s">
        <v>1103</v>
      </c>
      <c r="C557" s="7" t="s">
        <v>60</v>
      </c>
      <c r="D557" s="10">
        <v>1996.21</v>
      </c>
    </row>
    <row r="558" spans="1:4" ht="15">
      <c r="A558" s="7" t="s">
        <v>1104</v>
      </c>
      <c r="B558" s="8" t="s">
        <v>1105</v>
      </c>
      <c r="C558" s="7" t="s">
        <v>60</v>
      </c>
      <c r="D558" s="10">
        <v>1114.6099999999999</v>
      </c>
    </row>
    <row r="559" spans="1:4" ht="15">
      <c r="A559" s="7" t="s">
        <v>1106</v>
      </c>
      <c r="B559" s="8" t="s">
        <v>1107</v>
      </c>
      <c r="C559" s="7" t="s">
        <v>60</v>
      </c>
      <c r="D559" s="9">
        <v>740.32</v>
      </c>
    </row>
    <row r="560" spans="1:4" ht="15">
      <c r="A560" s="7" t="s">
        <v>1108</v>
      </c>
      <c r="B560" s="8" t="s">
        <v>1109</v>
      </c>
      <c r="C560" s="7" t="s">
        <v>60</v>
      </c>
      <c r="D560" s="10">
        <v>2533.16</v>
      </c>
    </row>
    <row r="561" spans="1:4" ht="15">
      <c r="A561" s="7" t="s">
        <v>1110</v>
      </c>
      <c r="B561" s="8" t="s">
        <v>1111</v>
      </c>
      <c r="C561" s="7" t="s">
        <v>60</v>
      </c>
      <c r="D561" s="10">
        <v>3584.91</v>
      </c>
    </row>
    <row r="562" spans="1:4" ht="15">
      <c r="A562" s="7" t="s">
        <v>1112</v>
      </c>
      <c r="B562" s="8" t="s">
        <v>1113</v>
      </c>
      <c r="C562" s="7" t="s">
        <v>60</v>
      </c>
      <c r="D562" s="10">
        <v>4580.82</v>
      </c>
    </row>
    <row r="563" spans="1:4" ht="15">
      <c r="A563" s="7" t="s">
        <v>1114</v>
      </c>
      <c r="B563" s="8" t="s">
        <v>1115</v>
      </c>
      <c r="C563" s="7" t="s">
        <v>47</v>
      </c>
      <c r="D563" s="9">
        <v>280.55</v>
      </c>
    </row>
    <row r="564" spans="1:4" ht="15">
      <c r="A564" s="7" t="s">
        <v>1116</v>
      </c>
      <c r="B564" s="8" t="s">
        <v>1117</v>
      </c>
      <c r="C564" s="7" t="s">
        <v>47</v>
      </c>
      <c r="D564" s="9">
        <v>326.72000000000003</v>
      </c>
    </row>
    <row r="565" spans="1:4" ht="15">
      <c r="A565" s="7" t="s">
        <v>1118</v>
      </c>
      <c r="B565" s="8" t="s">
        <v>1119</v>
      </c>
      <c r="C565" s="7" t="s">
        <v>47</v>
      </c>
      <c r="D565" s="9">
        <v>378.49</v>
      </c>
    </row>
    <row r="566" spans="1:4" ht="15">
      <c r="A566" s="7" t="s">
        <v>1120</v>
      </c>
      <c r="B566" s="8" t="s">
        <v>1121</v>
      </c>
      <c r="C566" s="7" t="s">
        <v>47</v>
      </c>
      <c r="D566" s="9">
        <v>418.13</v>
      </c>
    </row>
    <row r="567" spans="1:4" ht="15">
      <c r="A567" s="7" t="s">
        <v>1122</v>
      </c>
      <c r="B567" s="8" t="s">
        <v>1123</v>
      </c>
      <c r="C567" s="7" t="s">
        <v>60</v>
      </c>
      <c r="D567" s="10">
        <v>1181.1300000000001</v>
      </c>
    </row>
    <row r="568" spans="1:4" ht="15">
      <c r="A568" s="7" t="s">
        <v>1124</v>
      </c>
      <c r="B568" s="8" t="s">
        <v>1125</v>
      </c>
      <c r="C568" s="7" t="s">
        <v>60</v>
      </c>
      <c r="D568" s="10">
        <v>1534.3</v>
      </c>
    </row>
    <row r="569" spans="1:4" ht="15">
      <c r="A569" s="7" t="s">
        <v>1126</v>
      </c>
      <c r="B569" s="8" t="s">
        <v>1127</v>
      </c>
      <c r="C569" s="7" t="s">
        <v>60</v>
      </c>
      <c r="D569" s="10">
        <v>1731.53</v>
      </c>
    </row>
    <row r="570" spans="1:4" ht="15">
      <c r="A570" s="7" t="s">
        <v>1128</v>
      </c>
      <c r="B570" s="8" t="s">
        <v>1129</v>
      </c>
      <c r="C570" s="7" t="s">
        <v>60</v>
      </c>
      <c r="D570" s="10">
        <v>1831.01</v>
      </c>
    </row>
    <row r="571" spans="1:4" ht="15">
      <c r="A571" s="7" t="s">
        <v>1130</v>
      </c>
      <c r="B571" s="8" t="s">
        <v>696</v>
      </c>
      <c r="C571" s="7" t="s">
        <v>218</v>
      </c>
      <c r="D571" s="9">
        <v>482.56</v>
      </c>
    </row>
    <row r="572" spans="1:4" ht="15">
      <c r="A572" s="7" t="s">
        <v>1131</v>
      </c>
      <c r="B572" s="8" t="s">
        <v>698</v>
      </c>
      <c r="C572" s="7" t="s">
        <v>218</v>
      </c>
      <c r="D572" s="9">
        <v>523.86</v>
      </c>
    </row>
    <row r="573" spans="1:4" ht="15">
      <c r="A573" s="7" t="s">
        <v>1132</v>
      </c>
      <c r="B573" s="8" t="s">
        <v>700</v>
      </c>
      <c r="C573" s="7" t="s">
        <v>218</v>
      </c>
      <c r="D573" s="9">
        <v>533.35</v>
      </c>
    </row>
    <row r="574" spans="1:4" ht="15">
      <c r="A574" s="7" t="s">
        <v>1133</v>
      </c>
      <c r="B574" s="8" t="s">
        <v>702</v>
      </c>
      <c r="C574" s="7" t="s">
        <v>218</v>
      </c>
      <c r="D574" s="9">
        <v>553.13</v>
      </c>
    </row>
    <row r="575" spans="1:4" ht="15">
      <c r="A575" s="7" t="s">
        <v>1134</v>
      </c>
      <c r="B575" s="8" t="s">
        <v>704</v>
      </c>
      <c r="C575" s="7" t="s">
        <v>218</v>
      </c>
      <c r="D575" s="9">
        <v>565.53</v>
      </c>
    </row>
    <row r="576" spans="1:4" ht="15">
      <c r="A576" s="7" t="s">
        <v>1135</v>
      </c>
      <c r="B576" s="8" t="s">
        <v>706</v>
      </c>
      <c r="C576" s="7" t="s">
        <v>218</v>
      </c>
      <c r="D576" s="9">
        <v>581.69000000000005</v>
      </c>
    </row>
    <row r="577" spans="1:4" ht="15">
      <c r="A577" s="7" t="s">
        <v>1136</v>
      </c>
      <c r="B577" s="8" t="s">
        <v>712</v>
      </c>
      <c r="C577" s="7" t="s">
        <v>218</v>
      </c>
      <c r="D577" s="9">
        <v>591.63</v>
      </c>
    </row>
    <row r="578" spans="1:4" ht="15">
      <c r="A578" s="7" t="s">
        <v>1137</v>
      </c>
      <c r="B578" s="8" t="s">
        <v>708</v>
      </c>
      <c r="C578" s="7" t="s">
        <v>218</v>
      </c>
      <c r="D578" s="9">
        <v>484.22</v>
      </c>
    </row>
    <row r="579" spans="1:4" ht="15">
      <c r="A579" s="7" t="s">
        <v>1138</v>
      </c>
      <c r="B579" s="8" t="s">
        <v>1139</v>
      </c>
      <c r="C579" s="7" t="s">
        <v>218</v>
      </c>
      <c r="D579" s="10">
        <v>1645.13</v>
      </c>
    </row>
    <row r="580" spans="1:4" ht="15">
      <c r="A580" s="7" t="s">
        <v>1140</v>
      </c>
      <c r="B580" s="8" t="s">
        <v>1141</v>
      </c>
      <c r="C580" s="7" t="s">
        <v>218</v>
      </c>
      <c r="D580" s="9">
        <v>63.72</v>
      </c>
    </row>
    <row r="581" spans="1:4" ht="15">
      <c r="A581" s="7" t="s">
        <v>1142</v>
      </c>
      <c r="B581" s="8" t="s">
        <v>1143</v>
      </c>
      <c r="C581" s="7" t="s">
        <v>688</v>
      </c>
      <c r="D581" s="9">
        <v>3.04</v>
      </c>
    </row>
    <row r="582" spans="1:4" ht="15">
      <c r="A582" s="7" t="s">
        <v>1144</v>
      </c>
      <c r="B582" s="8" t="s">
        <v>714</v>
      </c>
      <c r="C582" s="7" t="s">
        <v>218</v>
      </c>
      <c r="D582" s="9">
        <v>620.45000000000005</v>
      </c>
    </row>
    <row r="583" spans="1:4" ht="15">
      <c r="A583" s="7" t="s">
        <v>1145</v>
      </c>
      <c r="B583" s="8" t="s">
        <v>716</v>
      </c>
      <c r="C583" s="7" t="s">
        <v>218</v>
      </c>
      <c r="D583" s="9">
        <v>697.77</v>
      </c>
    </row>
    <row r="584" spans="1:4" ht="15">
      <c r="A584" s="7" t="s">
        <v>1146</v>
      </c>
      <c r="B584" s="8" t="s">
        <v>718</v>
      </c>
      <c r="C584" s="7" t="s">
        <v>218</v>
      </c>
      <c r="D584" s="9">
        <v>719.99</v>
      </c>
    </row>
    <row r="585" spans="1:4" ht="15">
      <c r="A585" s="7" t="s">
        <v>1147</v>
      </c>
      <c r="B585" s="8" t="s">
        <v>1148</v>
      </c>
      <c r="C585" s="7" t="s">
        <v>47</v>
      </c>
      <c r="D585" s="9">
        <v>195.27</v>
      </c>
    </row>
    <row r="586" spans="1:4" ht="15">
      <c r="A586" s="7" t="s">
        <v>1149</v>
      </c>
      <c r="B586" s="8" t="s">
        <v>1150</v>
      </c>
      <c r="C586" s="7" t="s">
        <v>47</v>
      </c>
      <c r="D586" s="9">
        <v>201.42</v>
      </c>
    </row>
    <row r="587" spans="1:4" ht="15">
      <c r="A587" s="7" t="s">
        <v>1151</v>
      </c>
      <c r="B587" s="8" t="s">
        <v>1152</v>
      </c>
      <c r="C587" s="7" t="s">
        <v>47</v>
      </c>
      <c r="D587" s="9">
        <v>203.16</v>
      </c>
    </row>
    <row r="588" spans="1:4" ht="15">
      <c r="A588" s="7" t="s">
        <v>1153</v>
      </c>
      <c r="B588" s="8" t="s">
        <v>1154</v>
      </c>
      <c r="C588" s="7" t="s">
        <v>47</v>
      </c>
      <c r="D588" s="9">
        <v>209.86</v>
      </c>
    </row>
    <row r="589" spans="1:4" ht="15">
      <c r="A589" s="7" t="s">
        <v>1155</v>
      </c>
      <c r="B589" s="8" t="s">
        <v>1156</v>
      </c>
      <c r="C589" s="7" t="s">
        <v>47</v>
      </c>
      <c r="D589" s="9">
        <v>493.45</v>
      </c>
    </row>
    <row r="590" spans="1:4" ht="15">
      <c r="A590" s="7" t="s">
        <v>1157</v>
      </c>
      <c r="B590" s="8" t="s">
        <v>1158</v>
      </c>
      <c r="C590" s="7" t="s">
        <v>47</v>
      </c>
      <c r="D590" s="9">
        <v>613.82000000000005</v>
      </c>
    </row>
    <row r="591" spans="1:4" ht="15">
      <c r="A591" s="7" t="s">
        <v>1159</v>
      </c>
      <c r="B591" s="8" t="s">
        <v>1160</v>
      </c>
      <c r="C591" s="7" t="s">
        <v>47</v>
      </c>
      <c r="D591" s="9">
        <v>695.09</v>
      </c>
    </row>
    <row r="592" spans="1:4" ht="15">
      <c r="A592" s="7" t="s">
        <v>1161</v>
      </c>
      <c r="B592" s="8" t="s">
        <v>1162</v>
      </c>
      <c r="C592" s="7" t="s">
        <v>47</v>
      </c>
      <c r="D592" s="9">
        <v>823.72</v>
      </c>
    </row>
    <row r="593" spans="1:4" ht="15">
      <c r="A593" s="7" t="s">
        <v>1163</v>
      </c>
      <c r="B593" s="8" t="s">
        <v>1164</v>
      </c>
      <c r="C593" s="7" t="s">
        <v>47</v>
      </c>
      <c r="D593" s="9">
        <v>749.52</v>
      </c>
    </row>
    <row r="594" spans="1:4" ht="15">
      <c r="A594" s="7" t="s">
        <v>1165</v>
      </c>
      <c r="B594" s="8" t="s">
        <v>1166</v>
      </c>
      <c r="C594" s="7" t="s">
        <v>47</v>
      </c>
      <c r="D594" s="9">
        <v>929.19</v>
      </c>
    </row>
    <row r="595" spans="1:4" ht="15">
      <c r="A595" s="7" t="s">
        <v>1167</v>
      </c>
      <c r="B595" s="8" t="s">
        <v>1168</v>
      </c>
      <c r="C595" s="7" t="s">
        <v>47</v>
      </c>
      <c r="D595" s="10">
        <v>1048.32</v>
      </c>
    </row>
    <row r="596" spans="1:4" ht="15">
      <c r="A596" s="7" t="s">
        <v>1169</v>
      </c>
      <c r="B596" s="8" t="s">
        <v>1170</v>
      </c>
      <c r="C596" s="7" t="s">
        <v>47</v>
      </c>
      <c r="D596" s="10">
        <v>1229.3699999999999</v>
      </c>
    </row>
    <row r="597" spans="1:4" ht="15">
      <c r="A597" s="7" t="s">
        <v>1171</v>
      </c>
      <c r="B597" s="8" t="s">
        <v>1172</v>
      </c>
      <c r="C597" s="7" t="s">
        <v>47</v>
      </c>
      <c r="D597" s="9">
        <v>12.44</v>
      </c>
    </row>
    <row r="598" spans="1:4" ht="15">
      <c r="A598" s="7" t="s">
        <v>1173</v>
      </c>
      <c r="B598" s="8" t="s">
        <v>1174</v>
      </c>
      <c r="C598" s="7" t="s">
        <v>47</v>
      </c>
      <c r="D598" s="9">
        <v>18.39</v>
      </c>
    </row>
    <row r="599" spans="1:4" ht="15">
      <c r="A599" s="7" t="s">
        <v>1175</v>
      </c>
      <c r="B599" s="8" t="s">
        <v>724</v>
      </c>
      <c r="C599" s="7" t="s">
        <v>218</v>
      </c>
      <c r="D599" s="9">
        <v>280.11</v>
      </c>
    </row>
    <row r="600" spans="1:4" ht="15">
      <c r="A600" s="7" t="s">
        <v>1176</v>
      </c>
      <c r="B600" s="8" t="s">
        <v>726</v>
      </c>
      <c r="C600" s="7" t="s">
        <v>218</v>
      </c>
      <c r="D600" s="9">
        <v>408.05</v>
      </c>
    </row>
    <row r="601" spans="1:4" ht="15">
      <c r="A601" s="7" t="s">
        <v>1177</v>
      </c>
      <c r="B601" s="8" t="s">
        <v>728</v>
      </c>
      <c r="C601" s="7" t="s">
        <v>218</v>
      </c>
      <c r="D601" s="9">
        <v>182.14</v>
      </c>
    </row>
    <row r="602" spans="1:4" ht="15">
      <c r="A602" s="7" t="s">
        <v>1178</v>
      </c>
      <c r="B602" s="8" t="s">
        <v>1179</v>
      </c>
      <c r="C602" s="7" t="s">
        <v>218</v>
      </c>
      <c r="D602" s="9">
        <v>818.64</v>
      </c>
    </row>
    <row r="603" spans="1:4" ht="15">
      <c r="A603" s="7" t="s">
        <v>1180</v>
      </c>
      <c r="B603" s="8" t="s">
        <v>1181</v>
      </c>
      <c r="C603" s="7" t="s">
        <v>135</v>
      </c>
      <c r="D603" s="9">
        <v>166.27</v>
      </c>
    </row>
    <row r="604" spans="1:4" ht="15">
      <c r="A604" s="7" t="s">
        <v>1182</v>
      </c>
      <c r="B604" s="8" t="s">
        <v>740</v>
      </c>
      <c r="C604" s="7" t="s">
        <v>135</v>
      </c>
      <c r="D604" s="9">
        <v>183.27</v>
      </c>
    </row>
    <row r="605" spans="1:4" ht="15">
      <c r="A605" s="7" t="s">
        <v>1183</v>
      </c>
      <c r="B605" s="8" t="s">
        <v>1184</v>
      </c>
      <c r="C605" s="7" t="s">
        <v>135</v>
      </c>
      <c r="D605" s="9">
        <v>217.25</v>
      </c>
    </row>
    <row r="606" spans="1:4" ht="15">
      <c r="A606" s="7" t="s">
        <v>1185</v>
      </c>
      <c r="B606" s="8" t="s">
        <v>1186</v>
      </c>
      <c r="C606" s="7" t="s">
        <v>135</v>
      </c>
      <c r="D606" s="9">
        <v>230.33</v>
      </c>
    </row>
    <row r="607" spans="1:4" ht="15">
      <c r="A607" s="7" t="s">
        <v>1187</v>
      </c>
      <c r="B607" s="8" t="s">
        <v>1188</v>
      </c>
      <c r="C607" s="7" t="s">
        <v>135</v>
      </c>
      <c r="D607" s="9">
        <v>276.33</v>
      </c>
    </row>
    <row r="608" spans="1:4" ht="15">
      <c r="A608" s="7" t="s">
        <v>1189</v>
      </c>
      <c r="B608" s="8" t="s">
        <v>1190</v>
      </c>
      <c r="C608" s="7" t="s">
        <v>135</v>
      </c>
      <c r="D608" s="9">
        <v>304.64999999999998</v>
      </c>
    </row>
    <row r="609" spans="1:4" ht="15">
      <c r="A609" s="7" t="s">
        <v>1191</v>
      </c>
      <c r="B609" s="8" t="s">
        <v>1192</v>
      </c>
      <c r="C609" s="7" t="s">
        <v>218</v>
      </c>
      <c r="D609" s="9">
        <v>604.37</v>
      </c>
    </row>
    <row r="610" spans="1:4" ht="15">
      <c r="A610" s="7" t="s">
        <v>1193</v>
      </c>
      <c r="B610" s="8" t="s">
        <v>756</v>
      </c>
      <c r="C610" s="7" t="s">
        <v>218</v>
      </c>
      <c r="D610" s="9">
        <v>759.23</v>
      </c>
    </row>
    <row r="611" spans="1:4" ht="15">
      <c r="A611" s="7" t="s">
        <v>1194</v>
      </c>
      <c r="B611" s="8" t="s">
        <v>758</v>
      </c>
      <c r="C611" s="7" t="s">
        <v>218</v>
      </c>
      <c r="D611" s="9">
        <v>715.86</v>
      </c>
    </row>
    <row r="612" spans="1:4" ht="15">
      <c r="A612" s="7" t="s">
        <v>1195</v>
      </c>
      <c r="B612" s="8" t="s">
        <v>760</v>
      </c>
      <c r="C612" s="7" t="s">
        <v>218</v>
      </c>
      <c r="D612" s="10">
        <v>1058.2</v>
      </c>
    </row>
    <row r="613" spans="1:4" ht="15">
      <c r="A613" s="7" t="s">
        <v>1196</v>
      </c>
      <c r="B613" s="8" t="s">
        <v>762</v>
      </c>
      <c r="C613" s="7" t="s">
        <v>218</v>
      </c>
      <c r="D613" s="9">
        <v>395.57</v>
      </c>
    </row>
    <row r="614" spans="1:4" ht="15">
      <c r="A614" s="7" t="s">
        <v>1197</v>
      </c>
      <c r="B614" s="8" t="s">
        <v>764</v>
      </c>
      <c r="C614" s="7" t="s">
        <v>218</v>
      </c>
      <c r="D614" s="9">
        <v>678.92</v>
      </c>
    </row>
    <row r="615" spans="1:4" ht="15">
      <c r="A615" s="7" t="s">
        <v>1198</v>
      </c>
      <c r="B615" s="8" t="s">
        <v>766</v>
      </c>
      <c r="C615" s="7" t="s">
        <v>218</v>
      </c>
      <c r="D615" s="9">
        <v>545.55999999999995</v>
      </c>
    </row>
    <row r="616" spans="1:4" ht="15">
      <c r="A616" s="7" t="s">
        <v>1199</v>
      </c>
      <c r="B616" s="8" t="s">
        <v>768</v>
      </c>
      <c r="C616" s="7" t="s">
        <v>135</v>
      </c>
      <c r="D616" s="9">
        <v>42.59</v>
      </c>
    </row>
    <row r="617" spans="1:4" ht="15">
      <c r="A617" s="7" t="s">
        <v>1200</v>
      </c>
      <c r="B617" s="8" t="s">
        <v>822</v>
      </c>
      <c r="C617" s="7" t="s">
        <v>688</v>
      </c>
      <c r="D617" s="9">
        <v>53.06</v>
      </c>
    </row>
    <row r="618" spans="1:4" ht="15">
      <c r="A618" s="7" t="s">
        <v>1201</v>
      </c>
      <c r="B618" s="8" t="s">
        <v>1202</v>
      </c>
      <c r="C618" s="7" t="s">
        <v>47</v>
      </c>
      <c r="D618" s="9">
        <v>37.619999999999997</v>
      </c>
    </row>
    <row r="619" spans="1:4" ht="15">
      <c r="A619" s="7" t="s">
        <v>1203</v>
      </c>
      <c r="B619" s="8" t="s">
        <v>1204</v>
      </c>
      <c r="C619" s="7" t="s">
        <v>47</v>
      </c>
      <c r="D619" s="9">
        <v>41.65</v>
      </c>
    </row>
    <row r="620" spans="1:4" ht="15">
      <c r="A620" s="7" t="s">
        <v>1205</v>
      </c>
      <c r="B620" s="8" t="s">
        <v>1206</v>
      </c>
      <c r="C620" s="7" t="s">
        <v>47</v>
      </c>
      <c r="D620" s="9">
        <v>28.67</v>
      </c>
    </row>
    <row r="621" spans="1:4" ht="15">
      <c r="A621" s="7" t="s">
        <v>1207</v>
      </c>
      <c r="B621" s="8" t="s">
        <v>1208</v>
      </c>
      <c r="C621" s="7" t="s">
        <v>47</v>
      </c>
      <c r="D621" s="9">
        <v>42.86</v>
      </c>
    </row>
    <row r="622" spans="1:4" ht="15">
      <c r="A622" s="7" t="s">
        <v>1209</v>
      </c>
      <c r="B622" s="8" t="s">
        <v>1210</v>
      </c>
      <c r="C622" s="7" t="s">
        <v>47</v>
      </c>
      <c r="D622" s="9">
        <v>34.94</v>
      </c>
    </row>
    <row r="623" spans="1:4" ht="15">
      <c r="A623" s="7" t="s">
        <v>1211</v>
      </c>
      <c r="B623" s="8" t="s">
        <v>1212</v>
      </c>
      <c r="C623" s="7" t="s">
        <v>47</v>
      </c>
      <c r="D623" s="9">
        <v>41.59</v>
      </c>
    </row>
    <row r="624" spans="1:4" ht="15">
      <c r="A624" s="7" t="s">
        <v>1213</v>
      </c>
      <c r="B624" s="8" t="s">
        <v>1214</v>
      </c>
      <c r="C624" s="7" t="s">
        <v>47</v>
      </c>
      <c r="D624" s="9">
        <v>32.96</v>
      </c>
    </row>
    <row r="625" spans="1:4" ht="15">
      <c r="A625" s="7" t="s">
        <v>1215</v>
      </c>
      <c r="B625" s="8" t="s">
        <v>1216</v>
      </c>
      <c r="C625" s="7" t="s">
        <v>47</v>
      </c>
      <c r="D625" s="9">
        <v>39.56</v>
      </c>
    </row>
    <row r="626" spans="1:4" ht="15">
      <c r="A626" s="7" t="s">
        <v>1217</v>
      </c>
      <c r="B626" s="8" t="s">
        <v>1218</v>
      </c>
      <c r="C626" s="7" t="s">
        <v>47</v>
      </c>
      <c r="D626" s="9">
        <v>104.08</v>
      </c>
    </row>
    <row r="627" spans="1:4" ht="15">
      <c r="A627" s="7" t="s">
        <v>1219</v>
      </c>
      <c r="B627" s="8" t="s">
        <v>1220</v>
      </c>
      <c r="C627" s="7" t="s">
        <v>47</v>
      </c>
      <c r="D627" s="9">
        <v>23.64</v>
      </c>
    </row>
    <row r="628" spans="1:4" ht="15">
      <c r="A628" s="7" t="s">
        <v>1221</v>
      </c>
      <c r="B628" s="8" t="s">
        <v>834</v>
      </c>
      <c r="C628" s="7" t="s">
        <v>47</v>
      </c>
      <c r="D628" s="9">
        <v>32.07</v>
      </c>
    </row>
    <row r="629" spans="1:4" ht="15">
      <c r="A629" s="7" t="s">
        <v>1222</v>
      </c>
      <c r="B629" s="8" t="s">
        <v>836</v>
      </c>
      <c r="C629" s="7" t="s">
        <v>47</v>
      </c>
      <c r="D629" s="9">
        <v>70.86</v>
      </c>
    </row>
    <row r="630" spans="1:4" ht="15">
      <c r="A630" s="7" t="s">
        <v>1223</v>
      </c>
      <c r="B630" s="8" t="s">
        <v>838</v>
      </c>
      <c r="C630" s="7" t="s">
        <v>47</v>
      </c>
      <c r="D630" s="9">
        <v>130.63999999999999</v>
      </c>
    </row>
    <row r="631" spans="1:4" ht="15">
      <c r="A631" s="7" t="s">
        <v>1224</v>
      </c>
      <c r="B631" s="8" t="s">
        <v>1225</v>
      </c>
      <c r="C631" s="7" t="s">
        <v>218</v>
      </c>
      <c r="D631" s="9">
        <v>64.88</v>
      </c>
    </row>
    <row r="632" spans="1:4" ht="15">
      <c r="A632" s="7" t="s">
        <v>1226</v>
      </c>
      <c r="B632" s="8" t="s">
        <v>1227</v>
      </c>
      <c r="C632" s="7" t="s">
        <v>135</v>
      </c>
      <c r="D632" s="9">
        <v>769.54</v>
      </c>
    </row>
    <row r="633" spans="1:4" ht="15">
      <c r="A633" s="7" t="s">
        <v>1228</v>
      </c>
      <c r="B633" s="8" t="s">
        <v>1229</v>
      </c>
      <c r="C633" s="7" t="s">
        <v>135</v>
      </c>
      <c r="D633" s="9">
        <v>918.59</v>
      </c>
    </row>
    <row r="634" spans="1:4" ht="15">
      <c r="A634" s="7" t="s">
        <v>1230</v>
      </c>
      <c r="B634" s="8" t="s">
        <v>1231</v>
      </c>
      <c r="C634" s="7" t="s">
        <v>135</v>
      </c>
      <c r="D634" s="10">
        <v>1096.53</v>
      </c>
    </row>
    <row r="635" spans="1:4" ht="15">
      <c r="A635" s="7" t="s">
        <v>1232</v>
      </c>
      <c r="B635" s="8" t="s">
        <v>1233</v>
      </c>
      <c r="C635" s="7" t="s">
        <v>135</v>
      </c>
      <c r="D635" s="10">
        <v>1329.76</v>
      </c>
    </row>
    <row r="636" spans="1:4" ht="15">
      <c r="A636" s="7" t="s">
        <v>1234</v>
      </c>
      <c r="B636" s="8" t="s">
        <v>1235</v>
      </c>
      <c r="C636" s="7" t="s">
        <v>135</v>
      </c>
      <c r="D636" s="10">
        <v>1168.1300000000001</v>
      </c>
    </row>
    <row r="637" spans="1:4" ht="15">
      <c r="A637" s="7" t="s">
        <v>1236</v>
      </c>
      <c r="B637" s="8" t="s">
        <v>1237</v>
      </c>
      <c r="C637" s="7" t="s">
        <v>135</v>
      </c>
      <c r="D637" s="10">
        <v>1411.6</v>
      </c>
    </row>
    <row r="638" spans="1:4" ht="15">
      <c r="A638" s="7" t="s">
        <v>1238</v>
      </c>
      <c r="B638" s="8" t="s">
        <v>1239</v>
      </c>
      <c r="C638" s="7" t="s">
        <v>135</v>
      </c>
      <c r="D638" s="10">
        <v>1656.92</v>
      </c>
    </row>
    <row r="639" spans="1:4" ht="15">
      <c r="A639" s="7" t="s">
        <v>1240</v>
      </c>
      <c r="B639" s="8" t="s">
        <v>1241</v>
      </c>
      <c r="C639" s="7" t="s">
        <v>135</v>
      </c>
      <c r="D639" s="10">
        <v>2076.4499999999998</v>
      </c>
    </row>
    <row r="640" spans="1:4" ht="15">
      <c r="A640" s="7" t="s">
        <v>1242</v>
      </c>
      <c r="B640" s="8" t="s">
        <v>1243</v>
      </c>
      <c r="C640" s="7" t="s">
        <v>135</v>
      </c>
      <c r="D640" s="9">
        <v>873.54</v>
      </c>
    </row>
    <row r="641" spans="1:4" ht="15">
      <c r="A641" s="7" t="s">
        <v>1244</v>
      </c>
      <c r="B641" s="8" t="s">
        <v>1245</v>
      </c>
      <c r="C641" s="7" t="s">
        <v>135</v>
      </c>
      <c r="D641" s="9">
        <v>912.41</v>
      </c>
    </row>
    <row r="642" spans="1:4" ht="15">
      <c r="A642" s="7" t="s">
        <v>1246</v>
      </c>
      <c r="B642" s="8" t="s">
        <v>1247</v>
      </c>
      <c r="C642" s="7" t="s">
        <v>135</v>
      </c>
      <c r="D642" s="10">
        <v>1100.6300000000001</v>
      </c>
    </row>
    <row r="643" spans="1:4" ht="15">
      <c r="A643" s="7" t="s">
        <v>1248</v>
      </c>
      <c r="B643" s="8" t="s">
        <v>1249</v>
      </c>
      <c r="C643" s="7" t="s">
        <v>135</v>
      </c>
      <c r="D643" s="9">
        <v>957.44</v>
      </c>
    </row>
    <row r="644" spans="1:4" ht="15">
      <c r="A644" s="7" t="s">
        <v>1250</v>
      </c>
      <c r="B644" s="8" t="s">
        <v>1251</v>
      </c>
      <c r="C644" s="7" t="s">
        <v>135</v>
      </c>
      <c r="D644" s="10">
        <v>1100.6300000000001</v>
      </c>
    </row>
    <row r="645" spans="1:4" ht="15">
      <c r="A645" s="7" t="s">
        <v>1252</v>
      </c>
      <c r="B645" s="8" t="s">
        <v>1253</v>
      </c>
      <c r="C645" s="7" t="s">
        <v>135</v>
      </c>
      <c r="D645" s="10">
        <v>1155.9000000000001</v>
      </c>
    </row>
    <row r="646" spans="1:4" ht="15">
      <c r="A646" s="7" t="s">
        <v>1254</v>
      </c>
      <c r="B646" s="8" t="s">
        <v>1255</v>
      </c>
      <c r="C646" s="7" t="s">
        <v>135</v>
      </c>
      <c r="D646" s="10">
        <v>1155.9000000000001</v>
      </c>
    </row>
    <row r="647" spans="1:4" ht="15">
      <c r="A647" s="7" t="s">
        <v>1256</v>
      </c>
      <c r="B647" s="8" t="s">
        <v>1257</v>
      </c>
      <c r="C647" s="7" t="s">
        <v>135</v>
      </c>
      <c r="D647" s="10">
        <v>1333.84</v>
      </c>
    </row>
    <row r="648" spans="1:4" ht="15">
      <c r="A648" s="7" t="s">
        <v>1258</v>
      </c>
      <c r="B648" s="8" t="s">
        <v>1259</v>
      </c>
      <c r="C648" s="7" t="s">
        <v>135</v>
      </c>
      <c r="D648" s="10">
        <v>1333.84</v>
      </c>
    </row>
    <row r="649" spans="1:4" ht="15">
      <c r="A649" s="7" t="s">
        <v>1260</v>
      </c>
      <c r="B649" s="8" t="s">
        <v>1261</v>
      </c>
      <c r="C649" s="7" t="s">
        <v>135</v>
      </c>
      <c r="D649" s="10">
        <v>1401.37</v>
      </c>
    </row>
    <row r="650" spans="1:4" ht="15">
      <c r="A650" s="7" t="s">
        <v>1262</v>
      </c>
      <c r="B650" s="8" t="s">
        <v>1263</v>
      </c>
      <c r="C650" s="7" t="s">
        <v>135</v>
      </c>
      <c r="D650" s="10">
        <v>1504.99</v>
      </c>
    </row>
    <row r="651" spans="1:4" ht="15">
      <c r="A651" s="7" t="s">
        <v>1264</v>
      </c>
      <c r="B651" s="8" t="s">
        <v>1265</v>
      </c>
      <c r="C651" s="7" t="s">
        <v>135</v>
      </c>
      <c r="D651" s="10">
        <v>1548.64</v>
      </c>
    </row>
    <row r="652" spans="1:4" ht="15">
      <c r="A652" s="7" t="s">
        <v>1266</v>
      </c>
      <c r="B652" s="8" t="s">
        <v>1267</v>
      </c>
      <c r="C652" s="7" t="s">
        <v>135</v>
      </c>
      <c r="D652" s="9">
        <v>685.33</v>
      </c>
    </row>
    <row r="653" spans="1:4" ht="15">
      <c r="A653" s="7" t="s">
        <v>1268</v>
      </c>
      <c r="B653" s="8" t="s">
        <v>1269</v>
      </c>
      <c r="C653" s="7" t="s">
        <v>135</v>
      </c>
      <c r="D653" s="9">
        <v>732.75</v>
      </c>
    </row>
    <row r="654" spans="1:4" ht="15">
      <c r="A654" s="7" t="s">
        <v>1270</v>
      </c>
      <c r="B654" s="8" t="s">
        <v>1271</v>
      </c>
      <c r="C654" s="7" t="s">
        <v>135</v>
      </c>
      <c r="D654" s="9">
        <v>885.16</v>
      </c>
    </row>
    <row r="655" spans="1:4" ht="15">
      <c r="A655" s="7" t="s">
        <v>1272</v>
      </c>
      <c r="B655" s="8" t="s">
        <v>1273</v>
      </c>
      <c r="C655" s="7" t="s">
        <v>135</v>
      </c>
      <c r="D655" s="10">
        <v>1056.33</v>
      </c>
    </row>
    <row r="656" spans="1:4" ht="15">
      <c r="A656" s="7" t="s">
        <v>1274</v>
      </c>
      <c r="B656" s="8" t="s">
        <v>1275</v>
      </c>
      <c r="C656" s="7" t="s">
        <v>135</v>
      </c>
      <c r="D656" s="10">
        <v>1341.68</v>
      </c>
    </row>
    <row r="657" spans="1:4" ht="15">
      <c r="A657" s="7" t="s">
        <v>1276</v>
      </c>
      <c r="B657" s="8" t="s">
        <v>1277</v>
      </c>
      <c r="C657" s="7" t="s">
        <v>135</v>
      </c>
      <c r="D657" s="9">
        <v>938.27</v>
      </c>
    </row>
    <row r="658" spans="1:4" ht="15">
      <c r="A658" s="7" t="s">
        <v>1278</v>
      </c>
      <c r="B658" s="8" t="s">
        <v>1279</v>
      </c>
      <c r="C658" s="7" t="s">
        <v>135</v>
      </c>
      <c r="D658" s="10">
        <v>1160.5</v>
      </c>
    </row>
    <row r="659" spans="1:4" ht="15">
      <c r="A659" s="7" t="s">
        <v>1280</v>
      </c>
      <c r="B659" s="8" t="s">
        <v>1281</v>
      </c>
      <c r="C659" s="7" t="s">
        <v>135</v>
      </c>
      <c r="D659" s="10">
        <v>1338.81</v>
      </c>
    </row>
    <row r="660" spans="1:4" ht="15">
      <c r="A660" s="7" t="s">
        <v>1282</v>
      </c>
      <c r="B660" s="8" t="s">
        <v>1283</v>
      </c>
      <c r="C660" s="7" t="s">
        <v>135</v>
      </c>
      <c r="D660" s="10">
        <v>1705.22</v>
      </c>
    </row>
    <row r="661" spans="1:4" ht="15">
      <c r="A661" s="7" t="s">
        <v>1284</v>
      </c>
      <c r="B661" s="8" t="s">
        <v>1285</v>
      </c>
      <c r="C661" s="7" t="s">
        <v>135</v>
      </c>
      <c r="D661" s="10">
        <v>2060.48</v>
      </c>
    </row>
    <row r="662" spans="1:4" ht="15">
      <c r="A662" s="7" t="s">
        <v>1286</v>
      </c>
      <c r="B662" s="8" t="s">
        <v>1287</v>
      </c>
      <c r="C662" s="7" t="s">
        <v>135</v>
      </c>
      <c r="D662" s="9">
        <v>681.32</v>
      </c>
    </row>
    <row r="663" spans="1:4" ht="15">
      <c r="A663" s="7" t="s">
        <v>1288</v>
      </c>
      <c r="B663" s="8" t="s">
        <v>1289</v>
      </c>
      <c r="C663" s="7" t="s">
        <v>135</v>
      </c>
      <c r="D663" s="9">
        <v>728.45</v>
      </c>
    </row>
    <row r="664" spans="1:4" ht="15">
      <c r="A664" s="7" t="s">
        <v>1290</v>
      </c>
      <c r="B664" s="8" t="s">
        <v>1291</v>
      </c>
      <c r="C664" s="7" t="s">
        <v>135</v>
      </c>
      <c r="D664" s="9">
        <v>772.31</v>
      </c>
    </row>
    <row r="665" spans="1:4" ht="15">
      <c r="A665" s="7" t="s">
        <v>1292</v>
      </c>
      <c r="B665" s="8" t="s">
        <v>1293</v>
      </c>
      <c r="C665" s="7" t="s">
        <v>135</v>
      </c>
      <c r="D665" s="9">
        <v>769.57</v>
      </c>
    </row>
    <row r="666" spans="1:4" ht="15">
      <c r="A666" s="7" t="s">
        <v>1294</v>
      </c>
      <c r="B666" s="8" t="s">
        <v>1295</v>
      </c>
      <c r="C666" s="7" t="s">
        <v>135</v>
      </c>
      <c r="D666" s="9">
        <v>878.34</v>
      </c>
    </row>
    <row r="667" spans="1:4" ht="15">
      <c r="A667" s="7" t="s">
        <v>1296</v>
      </c>
      <c r="B667" s="8" t="s">
        <v>1297</v>
      </c>
      <c r="C667" s="7" t="s">
        <v>135</v>
      </c>
      <c r="D667" s="9">
        <v>969.96</v>
      </c>
    </row>
    <row r="668" spans="1:4" ht="15">
      <c r="A668" s="7" t="s">
        <v>1298</v>
      </c>
      <c r="B668" s="8" t="s">
        <v>1299</v>
      </c>
      <c r="C668" s="7" t="s">
        <v>135</v>
      </c>
      <c r="D668" s="9">
        <v>946.4</v>
      </c>
    </row>
    <row r="669" spans="1:4" ht="15">
      <c r="A669" s="7" t="s">
        <v>1300</v>
      </c>
      <c r="B669" s="8" t="s">
        <v>1301</v>
      </c>
      <c r="C669" s="7" t="s">
        <v>135</v>
      </c>
      <c r="D669" s="10">
        <v>1083.44</v>
      </c>
    </row>
    <row r="670" spans="1:4" ht="15">
      <c r="A670" s="7" t="s">
        <v>1302</v>
      </c>
      <c r="B670" s="8" t="s">
        <v>1303</v>
      </c>
      <c r="C670" s="7" t="s">
        <v>135</v>
      </c>
      <c r="D670" s="10">
        <v>1158.01</v>
      </c>
    </row>
    <row r="671" spans="1:4" ht="15">
      <c r="A671" s="7" t="s">
        <v>1304</v>
      </c>
      <c r="B671" s="8" t="s">
        <v>1305</v>
      </c>
      <c r="C671" s="7" t="s">
        <v>135</v>
      </c>
      <c r="D671" s="10">
        <v>1125.45</v>
      </c>
    </row>
    <row r="672" spans="1:4" ht="15">
      <c r="A672" s="7" t="s">
        <v>1306</v>
      </c>
      <c r="B672" s="8" t="s">
        <v>1307</v>
      </c>
      <c r="C672" s="7" t="s">
        <v>135</v>
      </c>
      <c r="D672" s="10">
        <v>1233.8599999999999</v>
      </c>
    </row>
    <row r="673" spans="1:4" ht="15">
      <c r="A673" s="7" t="s">
        <v>1308</v>
      </c>
      <c r="B673" s="8" t="s">
        <v>1309</v>
      </c>
      <c r="C673" s="7" t="s">
        <v>135</v>
      </c>
      <c r="D673" s="10">
        <v>1278.33</v>
      </c>
    </row>
    <row r="674" spans="1:4" ht="15">
      <c r="A674" s="7" t="s">
        <v>1310</v>
      </c>
      <c r="B674" s="8" t="s">
        <v>1311</v>
      </c>
      <c r="C674" s="7" t="s">
        <v>135</v>
      </c>
      <c r="D674" s="10">
        <v>1249.95</v>
      </c>
    </row>
    <row r="675" spans="1:4" ht="15">
      <c r="A675" s="7" t="s">
        <v>1312</v>
      </c>
      <c r="B675" s="8" t="s">
        <v>1313</v>
      </c>
      <c r="C675" s="7" t="s">
        <v>135</v>
      </c>
      <c r="D675" s="10">
        <v>1481.63</v>
      </c>
    </row>
    <row r="676" spans="1:4" ht="15">
      <c r="A676" s="7" t="s">
        <v>1314</v>
      </c>
      <c r="B676" s="8" t="s">
        <v>1315</v>
      </c>
      <c r="C676" s="7" t="s">
        <v>135</v>
      </c>
      <c r="D676" s="10">
        <v>1824.3</v>
      </c>
    </row>
    <row r="677" spans="1:4" ht="15">
      <c r="A677" s="7" t="s">
        <v>1316</v>
      </c>
      <c r="B677" s="8" t="s">
        <v>1317</v>
      </c>
      <c r="C677" s="7" t="s">
        <v>135</v>
      </c>
      <c r="D677" s="9">
        <v>544.74</v>
      </c>
    </row>
    <row r="678" spans="1:4" ht="15">
      <c r="A678" s="7" t="s">
        <v>1318</v>
      </c>
      <c r="B678" s="8" t="s">
        <v>1319</v>
      </c>
      <c r="C678" s="7" t="s">
        <v>135</v>
      </c>
      <c r="D678" s="9">
        <v>672.51</v>
      </c>
    </row>
    <row r="679" spans="1:4" ht="15">
      <c r="A679" s="7" t="s">
        <v>1320</v>
      </c>
      <c r="B679" s="8" t="s">
        <v>1321</v>
      </c>
      <c r="C679" s="7" t="s">
        <v>135</v>
      </c>
      <c r="D679" s="9">
        <v>787.3</v>
      </c>
    </row>
    <row r="680" spans="1:4" ht="15">
      <c r="A680" s="7" t="s">
        <v>1322</v>
      </c>
      <c r="B680" s="8" t="s">
        <v>1323</v>
      </c>
      <c r="C680" s="7" t="s">
        <v>135</v>
      </c>
      <c r="D680" s="9">
        <v>895.44</v>
      </c>
    </row>
    <row r="681" spans="1:4" ht="15">
      <c r="A681" s="7" t="s">
        <v>1324</v>
      </c>
      <c r="B681" s="8" t="s">
        <v>1325</v>
      </c>
      <c r="C681" s="7" t="s">
        <v>135</v>
      </c>
      <c r="D681" s="10">
        <v>1003.65</v>
      </c>
    </row>
    <row r="682" spans="1:4" ht="15">
      <c r="A682" s="7" t="s">
        <v>1326</v>
      </c>
      <c r="B682" s="8" t="s">
        <v>1327</v>
      </c>
      <c r="C682" s="7" t="s">
        <v>135</v>
      </c>
      <c r="D682" s="9">
        <v>601.25</v>
      </c>
    </row>
    <row r="683" spans="1:4" ht="15">
      <c r="A683" s="7" t="s">
        <v>1328</v>
      </c>
      <c r="B683" s="8" t="s">
        <v>1329</v>
      </c>
      <c r="C683" s="7" t="s">
        <v>135</v>
      </c>
      <c r="D683" s="9">
        <v>672.51</v>
      </c>
    </row>
    <row r="684" spans="1:4" ht="15">
      <c r="A684" s="7" t="s">
        <v>1330</v>
      </c>
      <c r="B684" s="8" t="s">
        <v>1331</v>
      </c>
      <c r="C684" s="7" t="s">
        <v>135</v>
      </c>
      <c r="D684" s="9">
        <v>787.3</v>
      </c>
    </row>
    <row r="685" spans="1:4" ht="15">
      <c r="A685" s="7" t="s">
        <v>1332</v>
      </c>
      <c r="B685" s="8" t="s">
        <v>1333</v>
      </c>
      <c r="C685" s="7" t="s">
        <v>135</v>
      </c>
      <c r="D685" s="9">
        <v>733.25</v>
      </c>
    </row>
    <row r="686" spans="1:4" ht="15">
      <c r="A686" s="7" t="s">
        <v>1334</v>
      </c>
      <c r="B686" s="8" t="s">
        <v>1335</v>
      </c>
      <c r="C686" s="7" t="s">
        <v>135</v>
      </c>
      <c r="D686" s="9">
        <v>787.3</v>
      </c>
    </row>
    <row r="687" spans="1:4" ht="15">
      <c r="A687" s="7" t="s">
        <v>1336</v>
      </c>
      <c r="B687" s="8" t="s">
        <v>1337</v>
      </c>
      <c r="C687" s="7" t="s">
        <v>135</v>
      </c>
      <c r="D687" s="9">
        <v>895.44</v>
      </c>
    </row>
    <row r="688" spans="1:4" ht="15">
      <c r="A688" s="7" t="s">
        <v>1338</v>
      </c>
      <c r="B688" s="8" t="s">
        <v>1339</v>
      </c>
      <c r="C688" s="7" t="s">
        <v>135</v>
      </c>
      <c r="D688" s="9">
        <v>841.39</v>
      </c>
    </row>
    <row r="689" spans="1:4" ht="15">
      <c r="A689" s="7" t="s">
        <v>1340</v>
      </c>
      <c r="B689" s="8" t="s">
        <v>1341</v>
      </c>
      <c r="C689" s="7" t="s">
        <v>135</v>
      </c>
      <c r="D689" s="9">
        <v>949.46</v>
      </c>
    </row>
    <row r="690" spans="1:4" ht="15">
      <c r="A690" s="7" t="s">
        <v>1342</v>
      </c>
      <c r="B690" s="8" t="s">
        <v>1343</v>
      </c>
      <c r="C690" s="7" t="s">
        <v>135</v>
      </c>
      <c r="D690" s="10">
        <v>1040.08</v>
      </c>
    </row>
    <row r="691" spans="1:4" ht="15">
      <c r="A691" s="7" t="s">
        <v>1344</v>
      </c>
      <c r="B691" s="8" t="s">
        <v>1345</v>
      </c>
      <c r="C691" s="7" t="s">
        <v>135</v>
      </c>
      <c r="D691" s="9">
        <v>949.46</v>
      </c>
    </row>
    <row r="692" spans="1:4" ht="15">
      <c r="A692" s="7" t="s">
        <v>1346</v>
      </c>
      <c r="B692" s="8" t="s">
        <v>1347</v>
      </c>
      <c r="C692" s="7" t="s">
        <v>135</v>
      </c>
      <c r="D692" s="10">
        <v>1063.1099999999999</v>
      </c>
    </row>
    <row r="693" spans="1:4" ht="15">
      <c r="A693" s="7" t="s">
        <v>1348</v>
      </c>
      <c r="B693" s="8" t="s">
        <v>1349</v>
      </c>
      <c r="C693" s="7" t="s">
        <v>135</v>
      </c>
      <c r="D693" s="10">
        <v>1154.43</v>
      </c>
    </row>
    <row r="694" spans="1:4" ht="15">
      <c r="A694" s="7" t="s">
        <v>1350</v>
      </c>
      <c r="B694" s="8" t="s">
        <v>1351</v>
      </c>
      <c r="C694" s="7" t="s">
        <v>135</v>
      </c>
      <c r="D694" s="10">
        <v>1057.56</v>
      </c>
    </row>
    <row r="695" spans="1:4" ht="15">
      <c r="A695" s="7" t="s">
        <v>1352</v>
      </c>
      <c r="B695" s="8" t="s">
        <v>1353</v>
      </c>
      <c r="C695" s="7" t="s">
        <v>135</v>
      </c>
      <c r="D695" s="10">
        <v>1301.69</v>
      </c>
    </row>
    <row r="696" spans="1:4" ht="15">
      <c r="A696" s="7" t="s">
        <v>1354</v>
      </c>
      <c r="B696" s="8" t="s">
        <v>1355</v>
      </c>
      <c r="C696" s="7" t="s">
        <v>135</v>
      </c>
      <c r="D696" s="10">
        <v>1382.26</v>
      </c>
    </row>
    <row r="697" spans="1:4" ht="15">
      <c r="A697" s="7" t="s">
        <v>1356</v>
      </c>
      <c r="B697" s="8" t="s">
        <v>1357</v>
      </c>
      <c r="C697" s="7" t="s">
        <v>135</v>
      </c>
      <c r="D697" s="10">
        <v>1277.05</v>
      </c>
    </row>
    <row r="698" spans="1:4" ht="15">
      <c r="A698" s="7" t="s">
        <v>1358</v>
      </c>
      <c r="B698" s="8" t="s">
        <v>1359</v>
      </c>
      <c r="C698" s="7" t="s">
        <v>218</v>
      </c>
      <c r="D698" s="9">
        <v>66.39</v>
      </c>
    </row>
    <row r="699" spans="1:4" ht="15">
      <c r="A699" s="7" t="s">
        <v>1360</v>
      </c>
      <c r="B699" s="8" t="s">
        <v>635</v>
      </c>
      <c r="C699" s="7" t="s">
        <v>218</v>
      </c>
      <c r="D699" s="9">
        <v>14.08</v>
      </c>
    </row>
    <row r="700" spans="1:4" ht="15">
      <c r="A700" s="7" t="s">
        <v>1361</v>
      </c>
      <c r="B700" s="8" t="s">
        <v>1362</v>
      </c>
      <c r="C700" s="7" t="s">
        <v>218</v>
      </c>
      <c r="D700" s="9">
        <v>64.489999999999995</v>
      </c>
    </row>
    <row r="701" spans="1:4" ht="15">
      <c r="A701" s="7" t="s">
        <v>1363</v>
      </c>
      <c r="B701" s="8" t="s">
        <v>1364</v>
      </c>
      <c r="C701" s="7" t="s">
        <v>47</v>
      </c>
      <c r="D701" s="9">
        <v>100.48</v>
      </c>
    </row>
    <row r="702" spans="1:4" ht="15">
      <c r="A702" s="7" t="s">
        <v>1365</v>
      </c>
      <c r="B702" s="8" t="s">
        <v>1366</v>
      </c>
      <c r="C702" s="7" t="s">
        <v>47</v>
      </c>
      <c r="D702" s="9">
        <v>106.4</v>
      </c>
    </row>
    <row r="703" spans="1:4" ht="15">
      <c r="A703" s="7" t="s">
        <v>1367</v>
      </c>
      <c r="B703" s="8" t="s">
        <v>1368</v>
      </c>
      <c r="C703" s="7" t="s">
        <v>47</v>
      </c>
      <c r="D703" s="9">
        <v>119.15</v>
      </c>
    </row>
    <row r="704" spans="1:4" ht="15">
      <c r="A704" s="7" t="s">
        <v>1369</v>
      </c>
      <c r="B704" s="8" t="s">
        <v>1370</v>
      </c>
      <c r="C704" s="7" t="s">
        <v>47</v>
      </c>
      <c r="D704" s="9">
        <v>132.84</v>
      </c>
    </row>
    <row r="705" spans="1:4" ht="15">
      <c r="A705" s="7" t="s">
        <v>1371</v>
      </c>
      <c r="B705" s="8" t="s">
        <v>1372</v>
      </c>
      <c r="C705" s="7" t="s">
        <v>47</v>
      </c>
      <c r="D705" s="9">
        <v>171.52</v>
      </c>
    </row>
    <row r="706" spans="1:4" ht="15">
      <c r="A706" s="7" t="s">
        <v>1373</v>
      </c>
      <c r="B706" s="8" t="s">
        <v>1374</v>
      </c>
      <c r="C706" s="7" t="s">
        <v>60</v>
      </c>
      <c r="D706" s="10">
        <v>7403.4</v>
      </c>
    </row>
    <row r="707" spans="1:4" ht="15">
      <c r="A707" s="7" t="s">
        <v>1375</v>
      </c>
      <c r="B707" s="8" t="s">
        <v>1037</v>
      </c>
      <c r="C707" s="7" t="s">
        <v>688</v>
      </c>
      <c r="D707" s="9">
        <v>11.33</v>
      </c>
    </row>
    <row r="708" spans="1:4" ht="15">
      <c r="A708" s="7" t="s">
        <v>1376</v>
      </c>
      <c r="B708" s="8" t="s">
        <v>1377</v>
      </c>
      <c r="C708" s="7" t="s">
        <v>47</v>
      </c>
      <c r="D708" s="10">
        <v>1692.6</v>
      </c>
    </row>
    <row r="709" spans="1:4" ht="15">
      <c r="A709" s="7" t="s">
        <v>1378</v>
      </c>
      <c r="B709" s="8" t="s">
        <v>1379</v>
      </c>
      <c r="C709" s="7" t="s">
        <v>47</v>
      </c>
      <c r="D709" s="10">
        <v>2384.54</v>
      </c>
    </row>
    <row r="710" spans="1:4" ht="15">
      <c r="A710" s="7" t="s">
        <v>1380</v>
      </c>
      <c r="B710" s="8" t="s">
        <v>1381</v>
      </c>
      <c r="C710" s="7" t="s">
        <v>47</v>
      </c>
      <c r="D710" s="10">
        <v>3161.11</v>
      </c>
    </row>
    <row r="711" spans="1:4" ht="15">
      <c r="A711" s="7" t="s">
        <v>1382</v>
      </c>
      <c r="B711" s="8" t="s">
        <v>1383</v>
      </c>
      <c r="C711" s="7" t="s">
        <v>47</v>
      </c>
      <c r="D711" s="10">
        <v>3600.3</v>
      </c>
    </row>
    <row r="712" spans="1:4" ht="15">
      <c r="A712" s="7" t="s">
        <v>1384</v>
      </c>
      <c r="B712" s="8" t="s">
        <v>1385</v>
      </c>
      <c r="C712" s="7" t="s">
        <v>47</v>
      </c>
      <c r="D712" s="10">
        <v>4071.2</v>
      </c>
    </row>
    <row r="713" spans="1:4" ht="15">
      <c r="A713" s="7" t="s">
        <v>1386</v>
      </c>
      <c r="B713" s="8" t="s">
        <v>1387</v>
      </c>
      <c r="C713" s="7" t="s">
        <v>47</v>
      </c>
      <c r="D713" s="10">
        <v>5161.74</v>
      </c>
    </row>
    <row r="714" spans="1:4" ht="15">
      <c r="A714" s="7" t="s">
        <v>1388</v>
      </c>
      <c r="B714" s="8" t="s">
        <v>1389</v>
      </c>
      <c r="C714" s="7" t="s">
        <v>60</v>
      </c>
      <c r="D714" s="10">
        <v>137592.31</v>
      </c>
    </row>
    <row r="715" spans="1:4" ht="15">
      <c r="A715" s="7" t="s">
        <v>1390</v>
      </c>
      <c r="B715" s="8" t="s">
        <v>1391</v>
      </c>
      <c r="C715" s="7" t="s">
        <v>688</v>
      </c>
      <c r="D715" s="9">
        <v>13.34</v>
      </c>
    </row>
    <row r="716" spans="1:4" ht="15">
      <c r="A716" s="7" t="s">
        <v>1392</v>
      </c>
      <c r="B716" s="8" t="s">
        <v>1393</v>
      </c>
      <c r="C716" s="7" t="s">
        <v>688</v>
      </c>
      <c r="D716" s="9">
        <v>11.82</v>
      </c>
    </row>
    <row r="717" spans="1:4" ht="15">
      <c r="A717" s="7" t="s">
        <v>1394</v>
      </c>
      <c r="B717" s="8" t="s">
        <v>1395</v>
      </c>
      <c r="C717" s="7" t="s">
        <v>47</v>
      </c>
      <c r="D717" s="9">
        <v>115.69</v>
      </c>
    </row>
    <row r="718" spans="1:4" ht="15">
      <c r="A718" s="7" t="s">
        <v>1396</v>
      </c>
      <c r="B718" s="8" t="s">
        <v>1397</v>
      </c>
      <c r="C718" s="7" t="s">
        <v>218</v>
      </c>
      <c r="D718" s="10">
        <v>1046.25</v>
      </c>
    </row>
    <row r="719" spans="1:4" ht="15">
      <c r="A719" s="7" t="s">
        <v>1398</v>
      </c>
      <c r="B719" s="8" t="s">
        <v>1399</v>
      </c>
      <c r="C719" s="7" t="s">
        <v>218</v>
      </c>
      <c r="D719" s="10">
        <v>2798.4</v>
      </c>
    </row>
    <row r="720" spans="1:4" ht="15">
      <c r="A720" s="7" t="s">
        <v>1400</v>
      </c>
      <c r="B720" s="8" t="s">
        <v>1401</v>
      </c>
      <c r="C720" s="7" t="s">
        <v>218</v>
      </c>
      <c r="D720" s="10">
        <v>3079.81</v>
      </c>
    </row>
    <row r="721" spans="1:4" ht="15">
      <c r="A721" s="7" t="s">
        <v>1402</v>
      </c>
      <c r="B721" s="8" t="s">
        <v>1403</v>
      </c>
      <c r="C721" s="7" t="s">
        <v>218</v>
      </c>
      <c r="D721" s="10">
        <v>6623.13</v>
      </c>
    </row>
    <row r="722" spans="1:4" ht="15">
      <c r="A722" s="7" t="s">
        <v>1404</v>
      </c>
      <c r="B722" s="8" t="s">
        <v>1405</v>
      </c>
      <c r="C722" s="7" t="s">
        <v>218</v>
      </c>
      <c r="D722" s="9">
        <v>92.79</v>
      </c>
    </row>
    <row r="723" spans="1:4" ht="15">
      <c r="A723" s="7" t="s">
        <v>1406</v>
      </c>
      <c r="B723" s="8" t="s">
        <v>1407</v>
      </c>
      <c r="C723" s="7" t="s">
        <v>218</v>
      </c>
      <c r="D723" s="9">
        <v>63.87</v>
      </c>
    </row>
    <row r="724" spans="1:4" ht="15">
      <c r="A724" s="7" t="s">
        <v>1408</v>
      </c>
      <c r="B724" s="8" t="s">
        <v>1409</v>
      </c>
      <c r="C724" s="7" t="s">
        <v>218</v>
      </c>
      <c r="D724" s="9">
        <v>49.5</v>
      </c>
    </row>
    <row r="725" spans="1:4" ht="15">
      <c r="A725" s="7" t="s">
        <v>1410</v>
      </c>
      <c r="B725" s="8" t="s">
        <v>1411</v>
      </c>
      <c r="C725" s="7" t="s">
        <v>218</v>
      </c>
      <c r="D725" s="9">
        <v>71.81</v>
      </c>
    </row>
    <row r="726" spans="1:4" ht="15">
      <c r="A726" s="7" t="s">
        <v>1412</v>
      </c>
      <c r="B726" s="8" t="s">
        <v>679</v>
      </c>
      <c r="C726" s="7" t="s">
        <v>218</v>
      </c>
      <c r="D726" s="9">
        <v>18.96</v>
      </c>
    </row>
    <row r="727" spans="1:4" ht="15">
      <c r="A727" s="7" t="s">
        <v>1413</v>
      </c>
      <c r="B727" s="8" t="s">
        <v>681</v>
      </c>
      <c r="C727" s="7" t="s">
        <v>218</v>
      </c>
      <c r="D727" s="9">
        <v>23.73</v>
      </c>
    </row>
    <row r="728" spans="1:4" ht="15">
      <c r="A728" s="7" t="s">
        <v>1414</v>
      </c>
      <c r="B728" s="8" t="s">
        <v>1415</v>
      </c>
      <c r="C728" s="7" t="s">
        <v>135</v>
      </c>
      <c r="D728" s="9">
        <v>104.77</v>
      </c>
    </row>
    <row r="729" spans="1:4" ht="15">
      <c r="A729" s="7" t="s">
        <v>1416</v>
      </c>
      <c r="B729" s="8" t="s">
        <v>1417</v>
      </c>
      <c r="C729" s="7" t="s">
        <v>135</v>
      </c>
      <c r="D729" s="9">
        <v>118.08</v>
      </c>
    </row>
    <row r="730" spans="1:4" ht="15">
      <c r="A730" s="7" t="s">
        <v>1418</v>
      </c>
      <c r="B730" s="8" t="s">
        <v>1419</v>
      </c>
      <c r="C730" s="7" t="s">
        <v>135</v>
      </c>
      <c r="D730" s="9">
        <v>124.05</v>
      </c>
    </row>
    <row r="731" spans="1:4" ht="15">
      <c r="A731" s="7" t="s">
        <v>1420</v>
      </c>
      <c r="B731" s="8" t="s">
        <v>1421</v>
      </c>
      <c r="C731" s="7" t="s">
        <v>135</v>
      </c>
      <c r="D731" s="9">
        <v>86.16</v>
      </c>
    </row>
    <row r="732" spans="1:4" ht="15">
      <c r="A732" s="7" t="s">
        <v>1422</v>
      </c>
      <c r="B732" s="8" t="s">
        <v>1423</v>
      </c>
      <c r="C732" s="7" t="s">
        <v>135</v>
      </c>
      <c r="D732" s="9">
        <v>136.22999999999999</v>
      </c>
    </row>
    <row r="733" spans="1:4" ht="15">
      <c r="A733" s="7" t="s">
        <v>1424</v>
      </c>
      <c r="B733" s="8" t="s">
        <v>1425</v>
      </c>
      <c r="C733" s="7" t="s">
        <v>135</v>
      </c>
      <c r="D733" s="9">
        <v>141.58000000000001</v>
      </c>
    </row>
    <row r="734" spans="1:4" ht="15">
      <c r="A734" s="7" t="s">
        <v>1426</v>
      </c>
      <c r="B734" s="8" t="s">
        <v>687</v>
      </c>
      <c r="C734" s="7" t="s">
        <v>688</v>
      </c>
      <c r="D734" s="9">
        <v>11.71</v>
      </c>
    </row>
    <row r="735" spans="1:4" ht="15">
      <c r="A735" s="7" t="s">
        <v>1427</v>
      </c>
      <c r="B735" s="8" t="s">
        <v>690</v>
      </c>
      <c r="C735" s="7" t="s">
        <v>688</v>
      </c>
      <c r="D735" s="9">
        <v>10.76</v>
      </c>
    </row>
    <row r="736" spans="1:4" ht="15">
      <c r="A736" s="7" t="s">
        <v>1428</v>
      </c>
      <c r="B736" s="8" t="s">
        <v>692</v>
      </c>
      <c r="C736" s="7" t="s">
        <v>688</v>
      </c>
      <c r="D736" s="9">
        <v>12.74</v>
      </c>
    </row>
    <row r="737" spans="1:4" ht="15">
      <c r="A737" s="7" t="s">
        <v>1429</v>
      </c>
      <c r="B737" s="8" t="s">
        <v>1082</v>
      </c>
      <c r="C737" s="7" t="s">
        <v>688</v>
      </c>
      <c r="D737" s="9">
        <v>27.24</v>
      </c>
    </row>
    <row r="738" spans="1:4" ht="15">
      <c r="A738" s="7" t="s">
        <v>1430</v>
      </c>
      <c r="B738" s="8" t="s">
        <v>694</v>
      </c>
      <c r="C738" s="7" t="s">
        <v>688</v>
      </c>
      <c r="D738" s="9">
        <v>10.220000000000001</v>
      </c>
    </row>
    <row r="739" spans="1:4" ht="15">
      <c r="A739" s="7" t="s">
        <v>1431</v>
      </c>
      <c r="B739" s="8" t="s">
        <v>1432</v>
      </c>
      <c r="C739" s="7" t="s">
        <v>688</v>
      </c>
      <c r="D739" s="9">
        <v>52.4</v>
      </c>
    </row>
    <row r="740" spans="1:4" ht="15">
      <c r="A740" s="7" t="s">
        <v>1433</v>
      </c>
      <c r="B740" s="8" t="s">
        <v>1434</v>
      </c>
      <c r="C740" s="7" t="s">
        <v>60</v>
      </c>
      <c r="D740" s="9">
        <v>561.75</v>
      </c>
    </row>
    <row r="741" spans="1:4" ht="15">
      <c r="A741" s="7" t="s">
        <v>1435</v>
      </c>
      <c r="B741" s="8" t="s">
        <v>1436</v>
      </c>
      <c r="C741" s="7" t="s">
        <v>60</v>
      </c>
      <c r="D741" s="9">
        <v>548.67999999999995</v>
      </c>
    </row>
    <row r="742" spans="1:4" ht="15">
      <c r="A742" s="7" t="s">
        <v>1437</v>
      </c>
      <c r="B742" s="8" t="s">
        <v>1438</v>
      </c>
      <c r="C742" s="7" t="s">
        <v>60</v>
      </c>
      <c r="D742" s="9">
        <v>832.78</v>
      </c>
    </row>
    <row r="743" spans="1:4" ht="15">
      <c r="A743" s="7" t="s">
        <v>1439</v>
      </c>
      <c r="B743" s="8" t="s">
        <v>1093</v>
      </c>
      <c r="C743" s="7" t="s">
        <v>60</v>
      </c>
      <c r="D743" s="10">
        <v>1479.81</v>
      </c>
    </row>
    <row r="744" spans="1:4" ht="15">
      <c r="A744" s="7" t="s">
        <v>1440</v>
      </c>
      <c r="B744" s="8" t="s">
        <v>1095</v>
      </c>
      <c r="C744" s="7" t="s">
        <v>60</v>
      </c>
      <c r="D744" s="10">
        <v>2793.87</v>
      </c>
    </row>
    <row r="745" spans="1:4" ht="15">
      <c r="A745" s="7" t="s">
        <v>1441</v>
      </c>
      <c r="B745" s="8" t="s">
        <v>1097</v>
      </c>
      <c r="C745" s="7" t="s">
        <v>60</v>
      </c>
      <c r="D745" s="10">
        <v>3959.95</v>
      </c>
    </row>
    <row r="746" spans="1:4" ht="15">
      <c r="A746" s="7" t="s">
        <v>1442</v>
      </c>
      <c r="B746" s="8" t="s">
        <v>1443</v>
      </c>
      <c r="C746" s="7" t="s">
        <v>60</v>
      </c>
      <c r="D746" s="9">
        <v>116.62</v>
      </c>
    </row>
    <row r="747" spans="1:4" ht="15">
      <c r="A747" s="7" t="s">
        <v>1444</v>
      </c>
      <c r="B747" s="8" t="s">
        <v>1445</v>
      </c>
      <c r="C747" s="7" t="s">
        <v>60</v>
      </c>
      <c r="D747" s="9">
        <v>161.29</v>
      </c>
    </row>
    <row r="748" spans="1:4" ht="15">
      <c r="A748" s="7" t="s">
        <v>1446</v>
      </c>
      <c r="B748" s="8" t="s">
        <v>1105</v>
      </c>
      <c r="C748" s="7" t="s">
        <v>60</v>
      </c>
      <c r="D748" s="10">
        <v>1114.6099999999999</v>
      </c>
    </row>
    <row r="749" spans="1:4" ht="15">
      <c r="A749" s="7" t="s">
        <v>1447</v>
      </c>
      <c r="B749" s="8" t="s">
        <v>1107</v>
      </c>
      <c r="C749" s="7" t="s">
        <v>60</v>
      </c>
      <c r="D749" s="9">
        <v>740.32</v>
      </c>
    </row>
    <row r="750" spans="1:4" ht="15">
      <c r="A750" s="7" t="s">
        <v>1448</v>
      </c>
      <c r="B750" s="8" t="s">
        <v>1449</v>
      </c>
      <c r="C750" s="7" t="s">
        <v>60</v>
      </c>
      <c r="D750" s="10">
        <v>2533.16</v>
      </c>
    </row>
    <row r="751" spans="1:4" ht="15">
      <c r="A751" s="7" t="s">
        <v>1450</v>
      </c>
      <c r="B751" s="8" t="s">
        <v>1451</v>
      </c>
      <c r="C751" s="7" t="s">
        <v>60</v>
      </c>
      <c r="D751" s="10">
        <v>3584.91</v>
      </c>
    </row>
    <row r="752" spans="1:4" ht="15">
      <c r="A752" s="7" t="s">
        <v>1452</v>
      </c>
      <c r="B752" s="8" t="s">
        <v>1113</v>
      </c>
      <c r="C752" s="7" t="s">
        <v>60</v>
      </c>
      <c r="D752" s="10">
        <v>4580.82</v>
      </c>
    </row>
    <row r="753" spans="1:4" ht="15">
      <c r="A753" s="7" t="s">
        <v>1453</v>
      </c>
      <c r="B753" s="8" t="s">
        <v>1454</v>
      </c>
      <c r="C753" s="7" t="s">
        <v>1455</v>
      </c>
      <c r="D753" s="9">
        <v>86.88</v>
      </c>
    </row>
    <row r="754" spans="1:4" ht="15">
      <c r="A754" s="7" t="s">
        <v>1456</v>
      </c>
      <c r="B754" s="8" t="s">
        <v>1457</v>
      </c>
      <c r="C754" s="7" t="s">
        <v>1458</v>
      </c>
      <c r="D754" s="9">
        <v>9.3000000000000007</v>
      </c>
    </row>
    <row r="755" spans="1:4" ht="15">
      <c r="A755" s="7" t="s">
        <v>1459</v>
      </c>
      <c r="B755" s="8" t="s">
        <v>1460</v>
      </c>
      <c r="C755" s="7" t="s">
        <v>218</v>
      </c>
      <c r="D755" s="9">
        <v>482.56</v>
      </c>
    </row>
    <row r="756" spans="1:4" ht="15">
      <c r="A756" s="7" t="s">
        <v>1461</v>
      </c>
      <c r="B756" s="8" t="s">
        <v>1462</v>
      </c>
      <c r="C756" s="7" t="s">
        <v>218</v>
      </c>
      <c r="D756" s="9">
        <v>523.86</v>
      </c>
    </row>
    <row r="757" spans="1:4" ht="15">
      <c r="A757" s="7" t="s">
        <v>1463</v>
      </c>
      <c r="B757" s="8" t="s">
        <v>1464</v>
      </c>
      <c r="C757" s="7" t="s">
        <v>218</v>
      </c>
      <c r="D757" s="9">
        <v>533.35</v>
      </c>
    </row>
    <row r="758" spans="1:4" ht="15">
      <c r="A758" s="7" t="s">
        <v>1465</v>
      </c>
      <c r="B758" s="8" t="s">
        <v>702</v>
      </c>
      <c r="C758" s="7" t="s">
        <v>218</v>
      </c>
      <c r="D758" s="9">
        <v>553.13</v>
      </c>
    </row>
    <row r="759" spans="1:4" ht="15">
      <c r="A759" s="7" t="s">
        <v>1466</v>
      </c>
      <c r="B759" s="8" t="s">
        <v>704</v>
      </c>
      <c r="C759" s="7" t="s">
        <v>218</v>
      </c>
      <c r="D759" s="9">
        <v>565.53</v>
      </c>
    </row>
    <row r="760" spans="1:4" ht="15">
      <c r="A760" s="7" t="s">
        <v>1467</v>
      </c>
      <c r="B760" s="8" t="s">
        <v>1468</v>
      </c>
      <c r="C760" s="7" t="s">
        <v>218</v>
      </c>
      <c r="D760" s="9">
        <v>581.69000000000005</v>
      </c>
    </row>
    <row r="761" spans="1:4" ht="15">
      <c r="A761" s="7" t="s">
        <v>1469</v>
      </c>
      <c r="B761" s="8" t="s">
        <v>708</v>
      </c>
      <c r="C761" s="7" t="s">
        <v>218</v>
      </c>
      <c r="D761" s="9">
        <v>484.22</v>
      </c>
    </row>
    <row r="762" spans="1:4" ht="15">
      <c r="A762" s="7" t="s">
        <v>1470</v>
      </c>
      <c r="B762" s="8" t="s">
        <v>1471</v>
      </c>
      <c r="C762" s="7" t="s">
        <v>218</v>
      </c>
      <c r="D762" s="9">
        <v>63.72</v>
      </c>
    </row>
    <row r="763" spans="1:4" ht="15">
      <c r="A763" s="7" t="s">
        <v>1472</v>
      </c>
      <c r="B763" s="8" t="s">
        <v>712</v>
      </c>
      <c r="C763" s="7" t="s">
        <v>218</v>
      </c>
      <c r="D763" s="9">
        <v>591.63</v>
      </c>
    </row>
    <row r="764" spans="1:4" ht="15">
      <c r="A764" s="7" t="s">
        <v>1473</v>
      </c>
      <c r="B764" s="8" t="s">
        <v>714</v>
      </c>
      <c r="C764" s="7" t="s">
        <v>218</v>
      </c>
      <c r="D764" s="9">
        <v>620.45000000000005</v>
      </c>
    </row>
    <row r="765" spans="1:4" ht="15">
      <c r="A765" s="7" t="s">
        <v>1474</v>
      </c>
      <c r="B765" s="8" t="s">
        <v>716</v>
      </c>
      <c r="C765" s="7" t="s">
        <v>218</v>
      </c>
      <c r="D765" s="9">
        <v>697.77</v>
      </c>
    </row>
    <row r="766" spans="1:4" ht="15">
      <c r="A766" s="7" t="s">
        <v>1475</v>
      </c>
      <c r="B766" s="8" t="s">
        <v>718</v>
      </c>
      <c r="C766" s="7" t="s">
        <v>218</v>
      </c>
      <c r="D766" s="9">
        <v>719.99</v>
      </c>
    </row>
    <row r="767" spans="1:4" ht="15">
      <c r="A767" s="7" t="s">
        <v>1476</v>
      </c>
      <c r="B767" s="8" t="s">
        <v>1477</v>
      </c>
      <c r="C767" s="7" t="s">
        <v>47</v>
      </c>
      <c r="D767" s="9">
        <v>660.74</v>
      </c>
    </row>
    <row r="768" spans="1:4" ht="15">
      <c r="A768" s="7" t="s">
        <v>1478</v>
      </c>
      <c r="B768" s="8" t="s">
        <v>1479</v>
      </c>
      <c r="C768" s="7" t="s">
        <v>47</v>
      </c>
      <c r="D768" s="10">
        <v>1229.32</v>
      </c>
    </row>
    <row r="769" spans="1:4" ht="15">
      <c r="A769" s="7" t="s">
        <v>1480</v>
      </c>
      <c r="B769" s="8" t="s">
        <v>1481</v>
      </c>
      <c r="C769" s="7" t="s">
        <v>47</v>
      </c>
      <c r="D769" s="10">
        <v>1252.01</v>
      </c>
    </row>
    <row r="770" spans="1:4" ht="15">
      <c r="A770" s="7" t="s">
        <v>1482</v>
      </c>
      <c r="B770" s="8" t="s">
        <v>1483</v>
      </c>
      <c r="C770" s="7" t="s">
        <v>47</v>
      </c>
      <c r="D770" s="9">
        <v>170.16</v>
      </c>
    </row>
    <row r="771" spans="1:4" ht="15">
      <c r="A771" s="7" t="s">
        <v>1484</v>
      </c>
      <c r="B771" s="8" t="s">
        <v>1485</v>
      </c>
      <c r="C771" s="7" t="s">
        <v>47</v>
      </c>
      <c r="D771" s="9">
        <v>157.79</v>
      </c>
    </row>
    <row r="772" spans="1:4" ht="15">
      <c r="A772" s="7" t="s">
        <v>1486</v>
      </c>
      <c r="B772" s="8" t="s">
        <v>1487</v>
      </c>
      <c r="C772" s="7" t="s">
        <v>47</v>
      </c>
      <c r="D772" s="10">
        <v>1653.27</v>
      </c>
    </row>
    <row r="773" spans="1:4" ht="15">
      <c r="A773" s="7" t="s">
        <v>1488</v>
      </c>
      <c r="B773" s="8" t="s">
        <v>1489</v>
      </c>
      <c r="C773" s="7" t="s">
        <v>47</v>
      </c>
      <c r="D773" s="10">
        <v>2188.77</v>
      </c>
    </row>
    <row r="774" spans="1:4" ht="15">
      <c r="A774" s="7" t="s">
        <v>1490</v>
      </c>
      <c r="B774" s="8" t="s">
        <v>1491</v>
      </c>
      <c r="C774" s="7" t="s">
        <v>60</v>
      </c>
      <c r="D774" s="9">
        <v>257.66000000000003</v>
      </c>
    </row>
    <row r="775" spans="1:4" ht="15">
      <c r="A775" s="7" t="s">
        <v>1492</v>
      </c>
      <c r="B775" s="8" t="s">
        <v>1493</v>
      </c>
      <c r="C775" s="7" t="s">
        <v>60</v>
      </c>
      <c r="D775" s="9">
        <v>474.78</v>
      </c>
    </row>
    <row r="776" spans="1:4" ht="15">
      <c r="A776" s="7" t="s">
        <v>1494</v>
      </c>
      <c r="B776" s="8" t="s">
        <v>1495</v>
      </c>
      <c r="C776" s="7" t="s">
        <v>60</v>
      </c>
      <c r="D776" s="9">
        <v>95.19</v>
      </c>
    </row>
    <row r="777" spans="1:4" ht="15">
      <c r="A777" s="7" t="s">
        <v>1496</v>
      </c>
      <c r="B777" s="8" t="s">
        <v>1497</v>
      </c>
      <c r="C777" s="7" t="s">
        <v>47</v>
      </c>
      <c r="D777" s="10">
        <v>2962.75</v>
      </c>
    </row>
    <row r="778" spans="1:4" ht="15">
      <c r="A778" s="7" t="s">
        <v>1498</v>
      </c>
      <c r="B778" s="8" t="s">
        <v>1499</v>
      </c>
      <c r="C778" s="7" t="s">
        <v>47</v>
      </c>
      <c r="D778" s="10">
        <v>1013.18</v>
      </c>
    </row>
    <row r="779" spans="1:4" ht="15">
      <c r="A779" s="7" t="s">
        <v>1500</v>
      </c>
      <c r="B779" s="8" t="s">
        <v>1501</v>
      </c>
      <c r="C779" s="7" t="s">
        <v>47</v>
      </c>
      <c r="D779" s="10">
        <v>1130.8</v>
      </c>
    </row>
    <row r="780" spans="1:4" ht="15">
      <c r="A780" s="7" t="s">
        <v>1502</v>
      </c>
      <c r="B780" s="8" t="s">
        <v>1503</v>
      </c>
      <c r="C780" s="7" t="s">
        <v>47</v>
      </c>
      <c r="D780" s="9">
        <v>180.2</v>
      </c>
    </row>
    <row r="781" spans="1:4" ht="15">
      <c r="A781" s="7" t="s">
        <v>1504</v>
      </c>
      <c r="B781" s="8" t="s">
        <v>1505</v>
      </c>
      <c r="C781" s="7" t="s">
        <v>47</v>
      </c>
      <c r="D781" s="10">
        <v>1145.27</v>
      </c>
    </row>
    <row r="782" spans="1:4" ht="15">
      <c r="A782" s="7" t="s">
        <v>1506</v>
      </c>
      <c r="B782" s="8" t="s">
        <v>1507</v>
      </c>
      <c r="C782" s="7" t="s">
        <v>47</v>
      </c>
      <c r="D782" s="9">
        <v>559.99</v>
      </c>
    </row>
    <row r="783" spans="1:4" ht="15">
      <c r="A783" s="7" t="s">
        <v>1508</v>
      </c>
      <c r="B783" s="8" t="s">
        <v>1509</v>
      </c>
      <c r="C783" s="7" t="s">
        <v>47</v>
      </c>
      <c r="D783" s="9">
        <v>595.92999999999995</v>
      </c>
    </row>
    <row r="784" spans="1:4" ht="15">
      <c r="A784" s="7" t="s">
        <v>1510</v>
      </c>
      <c r="B784" s="8" t="s">
        <v>1511</v>
      </c>
      <c r="C784" s="7" t="s">
        <v>47</v>
      </c>
      <c r="D784" s="9">
        <v>456.4</v>
      </c>
    </row>
    <row r="785" spans="1:4" ht="15">
      <c r="A785" s="7" t="s">
        <v>1512</v>
      </c>
      <c r="B785" s="8" t="s">
        <v>1220</v>
      </c>
      <c r="C785" s="7" t="s">
        <v>47</v>
      </c>
      <c r="D785" s="9">
        <v>23.64</v>
      </c>
    </row>
    <row r="786" spans="1:4" ht="15">
      <c r="A786" s="7" t="s">
        <v>1513</v>
      </c>
      <c r="B786" s="8" t="s">
        <v>834</v>
      </c>
      <c r="C786" s="7" t="s">
        <v>47</v>
      </c>
      <c r="D786" s="9">
        <v>32.07</v>
      </c>
    </row>
    <row r="787" spans="1:4" ht="15">
      <c r="A787" s="7" t="s">
        <v>1514</v>
      </c>
      <c r="B787" s="8" t="s">
        <v>1515</v>
      </c>
      <c r="C787" s="7" t="s">
        <v>47</v>
      </c>
      <c r="D787" s="9">
        <v>70.86</v>
      </c>
    </row>
    <row r="788" spans="1:4" ht="15">
      <c r="A788" s="7" t="s">
        <v>1516</v>
      </c>
      <c r="B788" s="8" t="s">
        <v>1517</v>
      </c>
      <c r="C788" s="7" t="s">
        <v>47</v>
      </c>
      <c r="D788" s="9">
        <v>130.63999999999999</v>
      </c>
    </row>
    <row r="789" spans="1:4" ht="15">
      <c r="A789" s="7" t="s">
        <v>1518</v>
      </c>
      <c r="B789" s="8" t="s">
        <v>1519</v>
      </c>
      <c r="C789" s="7" t="s">
        <v>60</v>
      </c>
      <c r="D789" s="10">
        <v>9649.41</v>
      </c>
    </row>
    <row r="790" spans="1:4" ht="15">
      <c r="A790" s="7" t="s">
        <v>1520</v>
      </c>
      <c r="B790" s="8" t="s">
        <v>667</v>
      </c>
      <c r="C790" s="7" t="s">
        <v>218</v>
      </c>
      <c r="D790" s="9">
        <v>2.81</v>
      </c>
    </row>
    <row r="791" spans="1:4" ht="15">
      <c r="A791" s="7" t="s">
        <v>1521</v>
      </c>
      <c r="B791" s="8" t="s">
        <v>1522</v>
      </c>
      <c r="C791" s="7" t="s">
        <v>135</v>
      </c>
      <c r="D791" s="9">
        <v>115.78</v>
      </c>
    </row>
    <row r="792" spans="1:4" ht="15">
      <c r="A792" s="7" t="s">
        <v>1523</v>
      </c>
      <c r="B792" s="8" t="s">
        <v>1524</v>
      </c>
      <c r="C792" s="7" t="s">
        <v>135</v>
      </c>
      <c r="D792" s="9">
        <v>308.85000000000002</v>
      </c>
    </row>
    <row r="793" spans="1:4" ht="15">
      <c r="A793" s="7" t="s">
        <v>1525</v>
      </c>
      <c r="B793" s="8" t="s">
        <v>661</v>
      </c>
      <c r="C793" s="7" t="s">
        <v>135</v>
      </c>
      <c r="D793" s="9">
        <v>433.09</v>
      </c>
    </row>
    <row r="794" spans="1:4" ht="15">
      <c r="A794" s="7" t="s">
        <v>1526</v>
      </c>
      <c r="B794" s="8" t="s">
        <v>724</v>
      </c>
      <c r="C794" s="7" t="s">
        <v>218</v>
      </c>
      <c r="D794" s="9">
        <v>280.11</v>
      </c>
    </row>
    <row r="795" spans="1:4" ht="15">
      <c r="A795" s="7" t="s">
        <v>1527</v>
      </c>
      <c r="B795" s="8" t="s">
        <v>726</v>
      </c>
      <c r="C795" s="7" t="s">
        <v>218</v>
      </c>
      <c r="D795" s="9">
        <v>408.05</v>
      </c>
    </row>
    <row r="796" spans="1:4" ht="15">
      <c r="A796" s="7" t="s">
        <v>1528</v>
      </c>
      <c r="B796" s="8" t="s">
        <v>728</v>
      </c>
      <c r="C796" s="7" t="s">
        <v>218</v>
      </c>
      <c r="D796" s="9">
        <v>182.14</v>
      </c>
    </row>
    <row r="797" spans="1:4" ht="15">
      <c r="A797" s="7" t="s">
        <v>1529</v>
      </c>
      <c r="B797" s="8" t="s">
        <v>1530</v>
      </c>
      <c r="C797" s="7" t="s">
        <v>135</v>
      </c>
      <c r="D797" s="9">
        <v>134.31</v>
      </c>
    </row>
    <row r="798" spans="1:4" ht="15">
      <c r="A798" s="7" t="s">
        <v>1531</v>
      </c>
      <c r="B798" s="8" t="s">
        <v>1532</v>
      </c>
      <c r="C798" s="7" t="s">
        <v>135</v>
      </c>
      <c r="D798" s="9">
        <v>421.37</v>
      </c>
    </row>
    <row r="799" spans="1:4" ht="15">
      <c r="A799" s="7" t="s">
        <v>1533</v>
      </c>
      <c r="B799" s="8" t="s">
        <v>1534</v>
      </c>
      <c r="C799" s="7" t="s">
        <v>135</v>
      </c>
      <c r="D799" s="9">
        <v>116.91</v>
      </c>
    </row>
    <row r="800" spans="1:4" ht="15">
      <c r="A800" s="7" t="s">
        <v>1535</v>
      </c>
      <c r="B800" s="8" t="s">
        <v>1536</v>
      </c>
      <c r="C800" s="7" t="s">
        <v>1455</v>
      </c>
      <c r="D800" s="9">
        <v>29.05</v>
      </c>
    </row>
    <row r="801" spans="1:4" ht="15">
      <c r="A801" s="7" t="s">
        <v>1537</v>
      </c>
      <c r="B801" s="8" t="s">
        <v>220</v>
      </c>
      <c r="C801" s="7" t="s">
        <v>218</v>
      </c>
      <c r="D801" s="9">
        <v>227.28</v>
      </c>
    </row>
    <row r="802" spans="1:4" ht="15">
      <c r="A802" s="7" t="s">
        <v>1538</v>
      </c>
      <c r="B802" s="8" t="s">
        <v>217</v>
      </c>
      <c r="C802" s="7" t="s">
        <v>218</v>
      </c>
      <c r="D802" s="9">
        <v>420.37</v>
      </c>
    </row>
    <row r="803" spans="1:4" ht="15">
      <c r="A803" s="7" t="s">
        <v>1539</v>
      </c>
      <c r="B803" s="8" t="s">
        <v>1540</v>
      </c>
      <c r="C803" s="7" t="s">
        <v>1541</v>
      </c>
      <c r="D803" s="9">
        <v>1.81</v>
      </c>
    </row>
    <row r="804" spans="1:4" ht="15">
      <c r="A804" s="7" t="s">
        <v>1542</v>
      </c>
      <c r="B804" s="8" t="s">
        <v>1543</v>
      </c>
      <c r="C804" s="7" t="s">
        <v>135</v>
      </c>
      <c r="D804" s="9">
        <v>19.04</v>
      </c>
    </row>
    <row r="805" spans="1:4" ht="15">
      <c r="A805" s="7" t="s">
        <v>1544</v>
      </c>
      <c r="B805" s="8" t="s">
        <v>1545</v>
      </c>
      <c r="C805" s="7" t="s">
        <v>135</v>
      </c>
      <c r="D805" s="9">
        <v>7.3</v>
      </c>
    </row>
    <row r="806" spans="1:4" ht="15">
      <c r="A806" s="7" t="s">
        <v>1546</v>
      </c>
      <c r="B806" s="8" t="s">
        <v>1547</v>
      </c>
      <c r="C806" s="7" t="s">
        <v>135</v>
      </c>
      <c r="D806" s="9">
        <v>51.55</v>
      </c>
    </row>
    <row r="807" spans="1:4" ht="15">
      <c r="A807" s="7" t="s">
        <v>1548</v>
      </c>
      <c r="B807" s="8" t="s">
        <v>1549</v>
      </c>
      <c r="C807" s="7" t="s">
        <v>135</v>
      </c>
      <c r="D807" s="9">
        <v>5.47</v>
      </c>
    </row>
    <row r="808" spans="1:4" ht="15">
      <c r="A808" s="7" t="s">
        <v>1550</v>
      </c>
      <c r="B808" s="8" t="s">
        <v>1551</v>
      </c>
      <c r="C808" s="7" t="s">
        <v>135</v>
      </c>
      <c r="D808" s="9">
        <v>8.59</v>
      </c>
    </row>
    <row r="809" spans="1:4" ht="15">
      <c r="A809" s="7" t="s">
        <v>1552</v>
      </c>
      <c r="B809" s="8" t="s">
        <v>1553</v>
      </c>
      <c r="C809" s="7" t="s">
        <v>135</v>
      </c>
      <c r="D809" s="9">
        <v>6.56</v>
      </c>
    </row>
    <row r="810" spans="1:4" ht="15">
      <c r="A810" s="7" t="s">
        <v>1554</v>
      </c>
      <c r="B810" s="8" t="s">
        <v>1555</v>
      </c>
      <c r="C810" s="7" t="s">
        <v>47</v>
      </c>
      <c r="D810" s="9">
        <v>6.82</v>
      </c>
    </row>
    <row r="811" spans="1:4" ht="15">
      <c r="A811" s="7" t="s">
        <v>1556</v>
      </c>
      <c r="B811" s="8" t="s">
        <v>1557</v>
      </c>
      <c r="C811" s="7" t="s">
        <v>135</v>
      </c>
      <c r="D811" s="9">
        <v>9.35</v>
      </c>
    </row>
    <row r="812" spans="1:4" ht="15">
      <c r="A812" s="7" t="s">
        <v>1558</v>
      </c>
      <c r="B812" s="8" t="s">
        <v>679</v>
      </c>
      <c r="C812" s="7" t="s">
        <v>218</v>
      </c>
      <c r="D812" s="9">
        <v>18.96</v>
      </c>
    </row>
    <row r="813" spans="1:4" ht="15">
      <c r="A813" s="7" t="s">
        <v>1559</v>
      </c>
      <c r="B813" s="8" t="s">
        <v>681</v>
      </c>
      <c r="C813" s="7" t="s">
        <v>218</v>
      </c>
      <c r="D813" s="9">
        <v>23.73</v>
      </c>
    </row>
    <row r="814" spans="1:4" ht="15">
      <c r="A814" s="7" t="s">
        <v>1560</v>
      </c>
      <c r="B814" s="8" t="s">
        <v>1561</v>
      </c>
      <c r="C814" s="7" t="s">
        <v>135</v>
      </c>
      <c r="D814" s="9">
        <v>63.07</v>
      </c>
    </row>
    <row r="815" spans="1:4" ht="15">
      <c r="A815" s="7" t="s">
        <v>1562</v>
      </c>
      <c r="B815" s="8" t="s">
        <v>1563</v>
      </c>
      <c r="C815" s="7" t="s">
        <v>135</v>
      </c>
      <c r="D815" s="9">
        <v>55.72</v>
      </c>
    </row>
    <row r="816" spans="1:4" ht="15">
      <c r="A816" s="7" t="s">
        <v>1564</v>
      </c>
      <c r="B816" s="8" t="s">
        <v>1565</v>
      </c>
      <c r="C816" s="7" t="s">
        <v>60</v>
      </c>
      <c r="D816" s="9">
        <v>64.989999999999995</v>
      </c>
    </row>
    <row r="817" spans="1:4" ht="15">
      <c r="A817" s="7" t="s">
        <v>1566</v>
      </c>
      <c r="B817" s="8" t="s">
        <v>1567</v>
      </c>
      <c r="C817" s="7" t="s">
        <v>60</v>
      </c>
      <c r="D817" s="9">
        <v>21.66</v>
      </c>
    </row>
    <row r="818" spans="1:4" ht="15">
      <c r="A818" s="7" t="s">
        <v>1568</v>
      </c>
      <c r="B818" s="8" t="s">
        <v>1569</v>
      </c>
      <c r="C818" s="7" t="s">
        <v>60</v>
      </c>
      <c r="D818" s="9">
        <v>11.55</v>
      </c>
    </row>
    <row r="819" spans="1:4" ht="15">
      <c r="A819" s="7" t="s">
        <v>1570</v>
      </c>
      <c r="B819" s="8" t="s">
        <v>1571</v>
      </c>
      <c r="C819" s="7" t="s">
        <v>60</v>
      </c>
      <c r="D819" s="9">
        <v>35.119999999999997</v>
      </c>
    </row>
    <row r="820" spans="1:4" ht="15">
      <c r="A820" s="7" t="s">
        <v>1572</v>
      </c>
      <c r="B820" s="8" t="s">
        <v>1573</v>
      </c>
      <c r="C820" s="7" t="s">
        <v>60</v>
      </c>
      <c r="D820" s="9">
        <v>55.46</v>
      </c>
    </row>
    <row r="821" spans="1:4" ht="15">
      <c r="A821" s="7" t="s">
        <v>1574</v>
      </c>
      <c r="B821" s="8" t="s">
        <v>1575</v>
      </c>
      <c r="C821" s="7" t="s">
        <v>60</v>
      </c>
      <c r="D821" s="9">
        <v>5.46</v>
      </c>
    </row>
    <row r="822" spans="1:4" ht="15">
      <c r="A822" s="7" t="s">
        <v>1576</v>
      </c>
      <c r="B822" s="8" t="s">
        <v>1577</v>
      </c>
      <c r="C822" s="7" t="s">
        <v>60</v>
      </c>
      <c r="D822" s="9">
        <v>8.7799999999999994</v>
      </c>
    </row>
    <row r="823" spans="1:4" ht="15">
      <c r="A823" s="7" t="s">
        <v>1578</v>
      </c>
      <c r="B823" s="8" t="s">
        <v>1579</v>
      </c>
      <c r="C823" s="7" t="s">
        <v>60</v>
      </c>
      <c r="D823" s="9">
        <v>140.49</v>
      </c>
    </row>
    <row r="824" spans="1:4" ht="15">
      <c r="A824" s="7" t="s">
        <v>1580</v>
      </c>
      <c r="B824" s="8" t="s">
        <v>1581</v>
      </c>
      <c r="C824" s="7" t="s">
        <v>60</v>
      </c>
      <c r="D824" s="9">
        <v>138.66</v>
      </c>
    </row>
    <row r="825" spans="1:4" ht="15">
      <c r="A825" s="7" t="s">
        <v>1582</v>
      </c>
      <c r="B825" s="8" t="s">
        <v>1583</v>
      </c>
      <c r="C825" s="7" t="s">
        <v>135</v>
      </c>
      <c r="D825" s="9">
        <v>104.77</v>
      </c>
    </row>
    <row r="826" spans="1:4" ht="15">
      <c r="A826" s="7" t="s">
        <v>1584</v>
      </c>
      <c r="B826" s="8" t="s">
        <v>1585</v>
      </c>
      <c r="C826" s="7" t="s">
        <v>135</v>
      </c>
      <c r="D826" s="9">
        <v>41.87</v>
      </c>
    </row>
    <row r="827" spans="1:4" ht="15">
      <c r="A827" s="7" t="s">
        <v>1586</v>
      </c>
      <c r="B827" s="8" t="s">
        <v>1417</v>
      </c>
      <c r="C827" s="7" t="s">
        <v>135</v>
      </c>
      <c r="D827" s="9">
        <v>118.08</v>
      </c>
    </row>
    <row r="828" spans="1:4" ht="15">
      <c r="A828" s="7" t="s">
        <v>1587</v>
      </c>
      <c r="B828" s="8" t="s">
        <v>1588</v>
      </c>
      <c r="C828" s="7" t="s">
        <v>135</v>
      </c>
      <c r="D828" s="9">
        <v>86.16</v>
      </c>
    </row>
    <row r="829" spans="1:4" ht="15">
      <c r="A829" s="7" t="s">
        <v>1589</v>
      </c>
      <c r="B829" s="8" t="s">
        <v>687</v>
      </c>
      <c r="C829" s="7" t="s">
        <v>688</v>
      </c>
      <c r="D829" s="9">
        <v>11.71</v>
      </c>
    </row>
    <row r="830" spans="1:4" ht="15">
      <c r="A830" s="7" t="s">
        <v>1590</v>
      </c>
      <c r="B830" s="8" t="s">
        <v>1591</v>
      </c>
      <c r="C830" s="7" t="s">
        <v>688</v>
      </c>
      <c r="D830" s="9">
        <v>10.76</v>
      </c>
    </row>
    <row r="831" spans="1:4" ht="15">
      <c r="A831" s="7" t="s">
        <v>1592</v>
      </c>
      <c r="B831" s="8" t="s">
        <v>692</v>
      </c>
      <c r="C831" s="7" t="s">
        <v>688</v>
      </c>
      <c r="D831" s="9">
        <v>12.74</v>
      </c>
    </row>
    <row r="832" spans="1:4" ht="15">
      <c r="A832" s="7" t="s">
        <v>1593</v>
      </c>
      <c r="B832" s="8" t="s">
        <v>1082</v>
      </c>
      <c r="C832" s="7" t="s">
        <v>688</v>
      </c>
      <c r="D832" s="9">
        <v>27.24</v>
      </c>
    </row>
    <row r="833" spans="1:4" ht="15">
      <c r="A833" s="7" t="s">
        <v>1594</v>
      </c>
      <c r="B833" s="8" t="s">
        <v>694</v>
      </c>
      <c r="C833" s="7" t="s">
        <v>688</v>
      </c>
      <c r="D833" s="9">
        <v>10.220000000000001</v>
      </c>
    </row>
    <row r="834" spans="1:4" ht="15">
      <c r="A834" s="7" t="s">
        <v>1595</v>
      </c>
      <c r="B834" s="8" t="s">
        <v>1596</v>
      </c>
      <c r="C834" s="7" t="s">
        <v>688</v>
      </c>
      <c r="D834" s="9">
        <v>23.21</v>
      </c>
    </row>
    <row r="835" spans="1:4" ht="15">
      <c r="A835" s="7" t="s">
        <v>1597</v>
      </c>
      <c r="B835" s="8" t="s">
        <v>1598</v>
      </c>
      <c r="C835" s="7" t="s">
        <v>688</v>
      </c>
      <c r="D835" s="9">
        <v>9.6</v>
      </c>
    </row>
    <row r="836" spans="1:4" ht="15">
      <c r="A836" s="7" t="s">
        <v>1599</v>
      </c>
      <c r="B836" s="8" t="s">
        <v>1600</v>
      </c>
      <c r="C836" s="7" t="s">
        <v>688</v>
      </c>
      <c r="D836" s="9">
        <v>52.4</v>
      </c>
    </row>
    <row r="837" spans="1:4" ht="15">
      <c r="A837" s="7" t="s">
        <v>1601</v>
      </c>
      <c r="B837" s="8" t="s">
        <v>1602</v>
      </c>
      <c r="C837" s="7" t="s">
        <v>60</v>
      </c>
      <c r="D837" s="9">
        <v>29.16</v>
      </c>
    </row>
    <row r="838" spans="1:4" ht="15">
      <c r="A838" s="7" t="s">
        <v>1603</v>
      </c>
      <c r="B838" s="8" t="s">
        <v>1604</v>
      </c>
      <c r="C838" s="7" t="s">
        <v>60</v>
      </c>
      <c r="D838" s="9">
        <v>35.700000000000003</v>
      </c>
    </row>
    <row r="839" spans="1:4" ht="15">
      <c r="A839" s="7" t="s">
        <v>1605</v>
      </c>
      <c r="B839" s="8" t="s">
        <v>1606</v>
      </c>
      <c r="C839" s="7" t="s">
        <v>60</v>
      </c>
      <c r="D839" s="9">
        <v>50.82</v>
      </c>
    </row>
    <row r="840" spans="1:4" ht="15">
      <c r="A840" s="7" t="s">
        <v>1607</v>
      </c>
      <c r="B840" s="8" t="s">
        <v>1608</v>
      </c>
      <c r="C840" s="7" t="s">
        <v>60</v>
      </c>
      <c r="D840" s="9">
        <v>72.63</v>
      </c>
    </row>
    <row r="841" spans="1:4" ht="15">
      <c r="A841" s="7" t="s">
        <v>1609</v>
      </c>
      <c r="B841" s="8" t="s">
        <v>1610</v>
      </c>
      <c r="C841" s="7" t="s">
        <v>60</v>
      </c>
      <c r="D841" s="9">
        <v>17.36</v>
      </c>
    </row>
    <row r="842" spans="1:4" ht="15">
      <c r="A842" s="7" t="s">
        <v>1611</v>
      </c>
      <c r="B842" s="8" t="s">
        <v>1612</v>
      </c>
      <c r="C842" s="7" t="s">
        <v>60</v>
      </c>
      <c r="D842" s="9">
        <v>22.18</v>
      </c>
    </row>
    <row r="843" spans="1:4" ht="15">
      <c r="A843" s="7" t="s">
        <v>1613</v>
      </c>
      <c r="B843" s="8" t="s">
        <v>1614</v>
      </c>
      <c r="C843" s="7" t="s">
        <v>60</v>
      </c>
      <c r="D843" s="9">
        <v>30.55</v>
      </c>
    </row>
    <row r="844" spans="1:4" ht="15">
      <c r="A844" s="7" t="s">
        <v>1615</v>
      </c>
      <c r="B844" s="8" t="s">
        <v>1616</v>
      </c>
      <c r="C844" s="7" t="s">
        <v>60</v>
      </c>
      <c r="D844" s="9">
        <v>42.46</v>
      </c>
    </row>
    <row r="845" spans="1:4" ht="15">
      <c r="A845" s="7" t="s">
        <v>1617</v>
      </c>
      <c r="B845" s="8" t="s">
        <v>1618</v>
      </c>
      <c r="C845" s="7" t="s">
        <v>688</v>
      </c>
      <c r="D845" s="9">
        <v>53.99</v>
      </c>
    </row>
    <row r="846" spans="1:4" ht="15">
      <c r="A846" s="7" t="s">
        <v>1619</v>
      </c>
      <c r="B846" s="8" t="s">
        <v>1620</v>
      </c>
      <c r="C846" s="7" t="s">
        <v>60</v>
      </c>
      <c r="D846" s="9">
        <v>988.31</v>
      </c>
    </row>
    <row r="847" spans="1:4" ht="15">
      <c r="A847" s="7" t="s">
        <v>1621</v>
      </c>
      <c r="B847" s="8" t="s">
        <v>1622</v>
      </c>
      <c r="C847" s="7" t="s">
        <v>60</v>
      </c>
      <c r="D847" s="9">
        <v>561.75</v>
      </c>
    </row>
    <row r="848" spans="1:4" ht="15">
      <c r="A848" s="7" t="s">
        <v>1623</v>
      </c>
      <c r="B848" s="8" t="s">
        <v>1624</v>
      </c>
      <c r="C848" s="7" t="s">
        <v>60</v>
      </c>
      <c r="D848" s="9">
        <v>548.67999999999995</v>
      </c>
    </row>
    <row r="849" spans="1:4" ht="15">
      <c r="A849" s="7" t="s">
        <v>1625</v>
      </c>
      <c r="B849" s="8" t="s">
        <v>1438</v>
      </c>
      <c r="C849" s="7" t="s">
        <v>60</v>
      </c>
      <c r="D849" s="9">
        <v>832.78</v>
      </c>
    </row>
    <row r="850" spans="1:4" ht="15">
      <c r="A850" s="7" t="s">
        <v>1626</v>
      </c>
      <c r="B850" s="8" t="s">
        <v>1093</v>
      </c>
      <c r="C850" s="7" t="s">
        <v>60</v>
      </c>
      <c r="D850" s="10">
        <v>1479.81</v>
      </c>
    </row>
    <row r="851" spans="1:4" ht="15">
      <c r="A851" s="7" t="s">
        <v>1627</v>
      </c>
      <c r="B851" s="8" t="s">
        <v>1095</v>
      </c>
      <c r="C851" s="7" t="s">
        <v>60</v>
      </c>
      <c r="D851" s="10">
        <v>2793.87</v>
      </c>
    </row>
    <row r="852" spans="1:4" ht="15">
      <c r="A852" s="7" t="s">
        <v>1628</v>
      </c>
      <c r="B852" s="8" t="s">
        <v>1097</v>
      </c>
      <c r="C852" s="7" t="s">
        <v>60</v>
      </c>
      <c r="D852" s="10">
        <v>3959.95</v>
      </c>
    </row>
    <row r="853" spans="1:4" ht="15">
      <c r="A853" s="7" t="s">
        <v>1629</v>
      </c>
      <c r="B853" s="8" t="s">
        <v>1443</v>
      </c>
      <c r="C853" s="7" t="s">
        <v>60</v>
      </c>
      <c r="D853" s="9">
        <v>116.62</v>
      </c>
    </row>
    <row r="854" spans="1:4" ht="15">
      <c r="A854" s="7" t="s">
        <v>1630</v>
      </c>
      <c r="B854" s="8" t="s">
        <v>1445</v>
      </c>
      <c r="C854" s="7" t="s">
        <v>60</v>
      </c>
      <c r="D854" s="9">
        <v>161.29</v>
      </c>
    </row>
    <row r="855" spans="1:4" ht="15">
      <c r="A855" s="7" t="s">
        <v>1631</v>
      </c>
      <c r="B855" s="8" t="s">
        <v>1105</v>
      </c>
      <c r="C855" s="7" t="s">
        <v>60</v>
      </c>
      <c r="D855" s="10">
        <v>1114.6099999999999</v>
      </c>
    </row>
    <row r="856" spans="1:4" ht="15">
      <c r="A856" s="7" t="s">
        <v>1632</v>
      </c>
      <c r="B856" s="8" t="s">
        <v>1107</v>
      </c>
      <c r="C856" s="7" t="s">
        <v>60</v>
      </c>
      <c r="D856" s="9">
        <v>740.32</v>
      </c>
    </row>
    <row r="857" spans="1:4" ht="15">
      <c r="A857" s="7" t="s">
        <v>1633</v>
      </c>
      <c r="B857" s="8" t="s">
        <v>1634</v>
      </c>
      <c r="C857" s="7" t="s">
        <v>60</v>
      </c>
      <c r="D857" s="10">
        <v>2533.16</v>
      </c>
    </row>
    <row r="858" spans="1:4" ht="15">
      <c r="A858" s="7" t="s">
        <v>1635</v>
      </c>
      <c r="B858" s="8" t="s">
        <v>1111</v>
      </c>
      <c r="C858" s="7" t="s">
        <v>60</v>
      </c>
      <c r="D858" s="10">
        <v>3584.91</v>
      </c>
    </row>
    <row r="859" spans="1:4" ht="15">
      <c r="A859" s="7" t="s">
        <v>1636</v>
      </c>
      <c r="B859" s="8" t="s">
        <v>1637</v>
      </c>
      <c r="C859" s="7" t="s">
        <v>60</v>
      </c>
      <c r="D859" s="10">
        <v>4580.82</v>
      </c>
    </row>
    <row r="860" spans="1:4" ht="15">
      <c r="A860" s="7" t="s">
        <v>1638</v>
      </c>
      <c r="B860" s="8" t="s">
        <v>1639</v>
      </c>
      <c r="C860" s="7" t="s">
        <v>1455</v>
      </c>
      <c r="D860" s="9">
        <v>150</v>
      </c>
    </row>
    <row r="861" spans="1:4" ht="15">
      <c r="A861" s="7" t="s">
        <v>1640</v>
      </c>
      <c r="B861" s="8" t="s">
        <v>1460</v>
      </c>
      <c r="C861" s="7" t="s">
        <v>218</v>
      </c>
      <c r="D861" s="9">
        <v>482.56</v>
      </c>
    </row>
    <row r="862" spans="1:4" ht="15">
      <c r="A862" s="7" t="s">
        <v>1641</v>
      </c>
      <c r="B862" s="8" t="s">
        <v>1462</v>
      </c>
      <c r="C862" s="7" t="s">
        <v>218</v>
      </c>
      <c r="D862" s="9">
        <v>523.86</v>
      </c>
    </row>
    <row r="863" spans="1:4" ht="15">
      <c r="A863" s="7" t="s">
        <v>1642</v>
      </c>
      <c r="B863" s="8" t="s">
        <v>1464</v>
      </c>
      <c r="C863" s="7" t="s">
        <v>218</v>
      </c>
      <c r="D863" s="9">
        <v>533.35</v>
      </c>
    </row>
    <row r="864" spans="1:4" ht="15">
      <c r="A864" s="7" t="s">
        <v>1643</v>
      </c>
      <c r="B864" s="8" t="s">
        <v>1644</v>
      </c>
      <c r="C864" s="7" t="s">
        <v>218</v>
      </c>
      <c r="D864" s="9">
        <v>553.13</v>
      </c>
    </row>
    <row r="865" spans="1:4" ht="15">
      <c r="A865" s="7" t="s">
        <v>1645</v>
      </c>
      <c r="B865" s="8" t="s">
        <v>1646</v>
      </c>
      <c r="C865" s="7" t="s">
        <v>218</v>
      </c>
      <c r="D865" s="9">
        <v>565.53</v>
      </c>
    </row>
    <row r="866" spans="1:4" ht="15">
      <c r="A866" s="7" t="s">
        <v>1647</v>
      </c>
      <c r="B866" s="8" t="s">
        <v>1468</v>
      </c>
      <c r="C866" s="7" t="s">
        <v>218</v>
      </c>
      <c r="D866" s="9">
        <v>581.69000000000005</v>
      </c>
    </row>
    <row r="867" spans="1:4" ht="15">
      <c r="A867" s="7" t="s">
        <v>1648</v>
      </c>
      <c r="B867" s="8" t="s">
        <v>708</v>
      </c>
      <c r="C867" s="7" t="s">
        <v>218</v>
      </c>
      <c r="D867" s="9">
        <v>484.22</v>
      </c>
    </row>
    <row r="868" spans="1:4" ht="15">
      <c r="A868" s="7" t="s">
        <v>1649</v>
      </c>
      <c r="B868" s="8" t="s">
        <v>1650</v>
      </c>
      <c r="C868" s="7" t="s">
        <v>218</v>
      </c>
      <c r="D868" s="10">
        <v>1645.13</v>
      </c>
    </row>
    <row r="869" spans="1:4" ht="15">
      <c r="A869" s="7" t="s">
        <v>1651</v>
      </c>
      <c r="B869" s="8" t="s">
        <v>1652</v>
      </c>
      <c r="C869" s="7" t="s">
        <v>218</v>
      </c>
      <c r="D869" s="9">
        <v>63.72</v>
      </c>
    </row>
    <row r="870" spans="1:4" ht="15">
      <c r="A870" s="7" t="s">
        <v>1653</v>
      </c>
      <c r="B870" s="8" t="s">
        <v>1654</v>
      </c>
      <c r="C870" s="7" t="s">
        <v>1455</v>
      </c>
      <c r="D870" s="9">
        <v>14.53</v>
      </c>
    </row>
    <row r="871" spans="1:4" ht="15">
      <c r="A871" s="7" t="s">
        <v>1655</v>
      </c>
      <c r="B871" s="8" t="s">
        <v>1656</v>
      </c>
      <c r="C871" s="7" t="s">
        <v>218</v>
      </c>
      <c r="D871" s="9">
        <v>948.43</v>
      </c>
    </row>
    <row r="872" spans="1:4" ht="15">
      <c r="A872" s="7" t="s">
        <v>1657</v>
      </c>
      <c r="B872" s="8" t="s">
        <v>1658</v>
      </c>
      <c r="C872" s="7" t="s">
        <v>218</v>
      </c>
      <c r="D872" s="9">
        <v>591.63</v>
      </c>
    </row>
    <row r="873" spans="1:4" ht="15">
      <c r="A873" s="7" t="s">
        <v>1659</v>
      </c>
      <c r="B873" s="8" t="s">
        <v>1660</v>
      </c>
      <c r="C873" s="7" t="s">
        <v>218</v>
      </c>
      <c r="D873" s="9">
        <v>620.45000000000005</v>
      </c>
    </row>
    <row r="874" spans="1:4" ht="15">
      <c r="A874" s="7" t="s">
        <v>1661</v>
      </c>
      <c r="B874" s="8" t="s">
        <v>716</v>
      </c>
      <c r="C874" s="7" t="s">
        <v>218</v>
      </c>
      <c r="D874" s="9">
        <v>697.77</v>
      </c>
    </row>
    <row r="875" spans="1:4" ht="15">
      <c r="A875" s="7" t="s">
        <v>1662</v>
      </c>
      <c r="B875" s="8" t="s">
        <v>718</v>
      </c>
      <c r="C875" s="7" t="s">
        <v>218</v>
      </c>
      <c r="D875" s="9">
        <v>719.99</v>
      </c>
    </row>
    <row r="876" spans="1:4" ht="15">
      <c r="A876" s="7" t="s">
        <v>1663</v>
      </c>
      <c r="B876" s="8" t="s">
        <v>1664</v>
      </c>
      <c r="C876" s="7" t="s">
        <v>47</v>
      </c>
      <c r="D876" s="9">
        <v>713.02</v>
      </c>
    </row>
    <row r="877" spans="1:4" ht="15">
      <c r="A877" s="7" t="s">
        <v>1665</v>
      </c>
      <c r="B877" s="8" t="s">
        <v>1666</v>
      </c>
      <c r="C877" s="7" t="s">
        <v>47</v>
      </c>
      <c r="D877" s="10">
        <v>1281.5999999999999</v>
      </c>
    </row>
    <row r="878" spans="1:4" ht="15">
      <c r="A878" s="7" t="s">
        <v>1667</v>
      </c>
      <c r="B878" s="8" t="s">
        <v>1668</v>
      </c>
      <c r="C878" s="7" t="s">
        <v>47</v>
      </c>
      <c r="D878" s="10">
        <v>1304.28</v>
      </c>
    </row>
    <row r="879" spans="1:4" ht="15">
      <c r="A879" s="7" t="s">
        <v>1669</v>
      </c>
      <c r="B879" s="8" t="s">
        <v>1670</v>
      </c>
      <c r="C879" s="7" t="s">
        <v>47</v>
      </c>
      <c r="D879" s="9">
        <v>285.16000000000003</v>
      </c>
    </row>
    <row r="880" spans="1:4" ht="15">
      <c r="A880" s="7" t="s">
        <v>1671</v>
      </c>
      <c r="B880" s="8" t="s">
        <v>1672</v>
      </c>
      <c r="C880" s="7" t="s">
        <v>47</v>
      </c>
      <c r="D880" s="10">
        <v>1234.1199999999999</v>
      </c>
    </row>
    <row r="881" spans="1:4" ht="15">
      <c r="A881" s="7" t="s">
        <v>1673</v>
      </c>
      <c r="B881" s="8" t="s">
        <v>1674</v>
      </c>
      <c r="C881" s="7" t="s">
        <v>218</v>
      </c>
      <c r="D881" s="10">
        <v>1862.84</v>
      </c>
    </row>
    <row r="882" spans="1:4" ht="15">
      <c r="A882" s="7" t="s">
        <v>1675</v>
      </c>
      <c r="B882" s="8" t="s">
        <v>1676</v>
      </c>
      <c r="C882" s="7" t="s">
        <v>688</v>
      </c>
      <c r="D882" s="9">
        <v>275.39999999999998</v>
      </c>
    </row>
    <row r="883" spans="1:4" ht="15">
      <c r="A883" s="7" t="s">
        <v>1677</v>
      </c>
      <c r="B883" s="8" t="s">
        <v>1678</v>
      </c>
      <c r="C883" s="7" t="s">
        <v>688</v>
      </c>
      <c r="D883" s="9">
        <v>3.04</v>
      </c>
    </row>
    <row r="884" spans="1:4" ht="15">
      <c r="A884" s="7" t="s">
        <v>1679</v>
      </c>
      <c r="B884" s="8" t="s">
        <v>1680</v>
      </c>
      <c r="C884" s="7" t="s">
        <v>688</v>
      </c>
      <c r="D884" s="9">
        <v>3.04</v>
      </c>
    </row>
    <row r="885" spans="1:4" ht="15">
      <c r="A885" s="7" t="s">
        <v>1681</v>
      </c>
      <c r="B885" s="8" t="s">
        <v>1682</v>
      </c>
      <c r="C885" s="7" t="s">
        <v>1455</v>
      </c>
      <c r="D885" s="9">
        <v>7.73</v>
      </c>
    </row>
    <row r="886" spans="1:4" ht="15">
      <c r="A886" s="7" t="s">
        <v>1683</v>
      </c>
      <c r="B886" s="8" t="s">
        <v>1684</v>
      </c>
      <c r="C886" s="7" t="s">
        <v>218</v>
      </c>
      <c r="D886" s="10">
        <v>1994.9</v>
      </c>
    </row>
    <row r="887" spans="1:4" ht="15">
      <c r="A887" s="7" t="s">
        <v>1685</v>
      </c>
      <c r="B887" s="8" t="s">
        <v>1686</v>
      </c>
      <c r="C887" s="7" t="s">
        <v>135</v>
      </c>
      <c r="D887" s="9">
        <v>42.59</v>
      </c>
    </row>
    <row r="888" spans="1:4" ht="15">
      <c r="A888" s="7" t="s">
        <v>1687</v>
      </c>
      <c r="B888" s="8" t="s">
        <v>1220</v>
      </c>
      <c r="C888" s="7" t="s">
        <v>47</v>
      </c>
      <c r="D888" s="9">
        <v>23.64</v>
      </c>
    </row>
    <row r="889" spans="1:4" ht="15">
      <c r="A889" s="7" t="s">
        <v>1688</v>
      </c>
      <c r="B889" s="8" t="s">
        <v>834</v>
      </c>
      <c r="C889" s="7" t="s">
        <v>47</v>
      </c>
      <c r="D889" s="9">
        <v>32.07</v>
      </c>
    </row>
    <row r="890" spans="1:4" ht="15">
      <c r="A890" s="7" t="s">
        <v>1689</v>
      </c>
      <c r="B890" s="8" t="s">
        <v>836</v>
      </c>
      <c r="C890" s="7" t="s">
        <v>47</v>
      </c>
      <c r="D890" s="9">
        <v>70.86</v>
      </c>
    </row>
    <row r="891" spans="1:4" ht="15">
      <c r="A891" s="7" t="s">
        <v>1690</v>
      </c>
      <c r="B891" s="8" t="s">
        <v>838</v>
      </c>
      <c r="C891" s="7" t="s">
        <v>47</v>
      </c>
      <c r="D891" s="9">
        <v>130.63999999999999</v>
      </c>
    </row>
    <row r="892" spans="1:4" ht="15">
      <c r="A892" s="7" t="s">
        <v>1691</v>
      </c>
      <c r="B892" s="8" t="s">
        <v>1692</v>
      </c>
      <c r="C892" s="7" t="s">
        <v>688</v>
      </c>
      <c r="D892" s="9">
        <v>11.99</v>
      </c>
    </row>
    <row r="893" spans="1:4" ht="15">
      <c r="A893" s="7" t="s">
        <v>1693</v>
      </c>
      <c r="B893" s="8" t="s">
        <v>1694</v>
      </c>
      <c r="C893" s="7" t="s">
        <v>688</v>
      </c>
      <c r="D893" s="9">
        <v>6.88</v>
      </c>
    </row>
    <row r="894" spans="1:4" ht="15">
      <c r="A894" s="7" t="s">
        <v>1695</v>
      </c>
      <c r="B894" s="8" t="s">
        <v>1696</v>
      </c>
      <c r="C894" s="7" t="s">
        <v>688</v>
      </c>
      <c r="D894" s="9">
        <v>6.44</v>
      </c>
    </row>
    <row r="895" spans="1:4" ht="15">
      <c r="A895" s="7" t="s">
        <v>1697</v>
      </c>
      <c r="B895" s="8" t="s">
        <v>1698</v>
      </c>
      <c r="C895" s="7" t="s">
        <v>688</v>
      </c>
      <c r="D895" s="9">
        <v>7.42</v>
      </c>
    </row>
    <row r="896" spans="1:4" ht="15">
      <c r="A896" s="7" t="s">
        <v>1699</v>
      </c>
      <c r="B896" s="8" t="s">
        <v>1700</v>
      </c>
      <c r="C896" s="7" t="s">
        <v>135</v>
      </c>
      <c r="D896" s="9">
        <v>13.01</v>
      </c>
    </row>
    <row r="897" spans="1:4" ht="15">
      <c r="A897" s="7" t="s">
        <v>1701</v>
      </c>
      <c r="B897" s="8" t="s">
        <v>1702</v>
      </c>
      <c r="C897" s="7" t="s">
        <v>135</v>
      </c>
      <c r="D897" s="9">
        <v>56.24</v>
      </c>
    </row>
    <row r="898" spans="1:4" ht="15">
      <c r="A898" s="7" t="s">
        <v>1703</v>
      </c>
      <c r="B898" s="8" t="s">
        <v>1704</v>
      </c>
      <c r="C898" s="7" t="s">
        <v>135</v>
      </c>
      <c r="D898" s="9">
        <v>61.69</v>
      </c>
    </row>
    <row r="899" spans="1:4" ht="15">
      <c r="A899" s="7" t="s">
        <v>1705</v>
      </c>
      <c r="B899" s="8" t="s">
        <v>1706</v>
      </c>
      <c r="C899" s="7" t="s">
        <v>135</v>
      </c>
      <c r="D899" s="9">
        <v>38.49</v>
      </c>
    </row>
    <row r="900" spans="1:4" ht="15">
      <c r="A900" s="7" t="s">
        <v>1707</v>
      </c>
      <c r="B900" s="8" t="s">
        <v>1708</v>
      </c>
      <c r="C900" s="7" t="s">
        <v>135</v>
      </c>
      <c r="D900" s="9">
        <v>45</v>
      </c>
    </row>
    <row r="901" spans="1:4" ht="15">
      <c r="A901" s="7" t="s">
        <v>1709</v>
      </c>
      <c r="B901" s="8" t="s">
        <v>1710</v>
      </c>
      <c r="C901" s="7" t="s">
        <v>135</v>
      </c>
      <c r="D901" s="9">
        <v>22.91</v>
      </c>
    </row>
    <row r="902" spans="1:4" ht="15">
      <c r="A902" s="7" t="s">
        <v>1711</v>
      </c>
      <c r="B902" s="8" t="s">
        <v>1712</v>
      </c>
      <c r="C902" s="7" t="s">
        <v>218</v>
      </c>
      <c r="D902" s="9">
        <v>52.5</v>
      </c>
    </row>
    <row r="903" spans="1:4" ht="15">
      <c r="A903" s="7" t="s">
        <v>1713</v>
      </c>
      <c r="B903" s="8" t="s">
        <v>1714</v>
      </c>
      <c r="C903" s="7" t="s">
        <v>135</v>
      </c>
      <c r="D903" s="9">
        <v>950.96</v>
      </c>
    </row>
    <row r="904" spans="1:4" ht="15">
      <c r="A904" s="7" t="s">
        <v>1715</v>
      </c>
      <c r="B904" s="8" t="s">
        <v>1716</v>
      </c>
      <c r="C904" s="7" t="s">
        <v>135</v>
      </c>
      <c r="D904" s="9">
        <v>917.32</v>
      </c>
    </row>
    <row r="905" spans="1:4" ht="15">
      <c r="A905" s="7" t="s">
        <v>1717</v>
      </c>
      <c r="B905" s="8" t="s">
        <v>1718</v>
      </c>
      <c r="C905" s="7" t="s">
        <v>135</v>
      </c>
      <c r="D905" s="10">
        <v>1397.18</v>
      </c>
    </row>
    <row r="906" spans="1:4" ht="15">
      <c r="A906" s="7" t="s">
        <v>1719</v>
      </c>
      <c r="B906" s="8" t="s">
        <v>1720</v>
      </c>
      <c r="C906" s="7" t="s">
        <v>135</v>
      </c>
      <c r="D906" s="10">
        <v>1562.23</v>
      </c>
    </row>
    <row r="907" spans="1:4" ht="15">
      <c r="A907" s="7" t="s">
        <v>1721</v>
      </c>
      <c r="B907" s="8" t="s">
        <v>1722</v>
      </c>
      <c r="C907" s="7" t="s">
        <v>135</v>
      </c>
      <c r="D907" s="9">
        <v>59.72</v>
      </c>
    </row>
    <row r="908" spans="1:4" ht="15">
      <c r="A908" s="7" t="s">
        <v>1723</v>
      </c>
      <c r="B908" s="8" t="s">
        <v>1724</v>
      </c>
      <c r="C908" s="7" t="s">
        <v>135</v>
      </c>
      <c r="D908" s="9">
        <v>86.3</v>
      </c>
    </row>
    <row r="909" spans="1:4" ht="15">
      <c r="A909" s="7" t="s">
        <v>1725</v>
      </c>
      <c r="B909" s="8" t="s">
        <v>1726</v>
      </c>
      <c r="C909" s="7" t="s">
        <v>135</v>
      </c>
      <c r="D909" s="9">
        <v>51.19</v>
      </c>
    </row>
    <row r="910" spans="1:4" ht="15">
      <c r="A910" s="7" t="s">
        <v>1727</v>
      </c>
      <c r="B910" s="8" t="s">
        <v>1728</v>
      </c>
      <c r="C910" s="7" t="s">
        <v>135</v>
      </c>
      <c r="D910" s="9">
        <v>69.040000000000006</v>
      </c>
    </row>
    <row r="911" spans="1:4" ht="15">
      <c r="A911" s="7" t="s">
        <v>1729</v>
      </c>
      <c r="B911" s="8" t="s">
        <v>1730</v>
      </c>
      <c r="C911" s="7" t="s">
        <v>135</v>
      </c>
      <c r="D911" s="9">
        <v>513.13</v>
      </c>
    </row>
    <row r="912" spans="1:4" ht="15">
      <c r="A912" s="7" t="s">
        <v>1731</v>
      </c>
      <c r="B912" s="8" t="s">
        <v>1732</v>
      </c>
      <c r="C912" s="7" t="s">
        <v>135</v>
      </c>
      <c r="D912" s="9">
        <v>690.87</v>
      </c>
    </row>
    <row r="913" spans="1:4" ht="15">
      <c r="A913" s="7" t="s">
        <v>1733</v>
      </c>
      <c r="B913" s="8" t="s">
        <v>1734</v>
      </c>
      <c r="C913" s="7" t="s">
        <v>135</v>
      </c>
      <c r="D913" s="9">
        <v>771.69</v>
      </c>
    </row>
    <row r="914" spans="1:4" ht="15">
      <c r="A914" s="7" t="s">
        <v>1735</v>
      </c>
      <c r="B914" s="8" t="s">
        <v>1736</v>
      </c>
      <c r="C914" s="7" t="s">
        <v>60</v>
      </c>
      <c r="D914" s="10">
        <v>52634.97</v>
      </c>
    </row>
    <row r="915" spans="1:4" ht="15">
      <c r="A915" s="7" t="s">
        <v>1737</v>
      </c>
      <c r="B915" s="8" t="s">
        <v>1738</v>
      </c>
      <c r="C915" s="7" t="s">
        <v>60</v>
      </c>
      <c r="D915" s="10">
        <v>56835.73</v>
      </c>
    </row>
    <row r="916" spans="1:4" ht="15">
      <c r="A916" s="7" t="s">
        <v>1739</v>
      </c>
      <c r="B916" s="8" t="s">
        <v>1740</v>
      </c>
      <c r="C916" s="7" t="s">
        <v>60</v>
      </c>
      <c r="D916" s="10">
        <v>60819.71</v>
      </c>
    </row>
    <row r="917" spans="1:4" ht="15">
      <c r="A917" s="7" t="s">
        <v>1741</v>
      </c>
      <c r="B917" s="8" t="s">
        <v>1742</v>
      </c>
      <c r="C917" s="7" t="s">
        <v>60</v>
      </c>
      <c r="D917" s="10">
        <v>25953.24</v>
      </c>
    </row>
    <row r="918" spans="1:4" ht="15">
      <c r="A918" s="7" t="s">
        <v>1743</v>
      </c>
      <c r="B918" s="8" t="s">
        <v>1744</v>
      </c>
      <c r="C918" s="7" t="s">
        <v>60</v>
      </c>
      <c r="D918" s="10">
        <v>29469.63</v>
      </c>
    </row>
    <row r="919" spans="1:4" ht="15">
      <c r="A919" s="7" t="s">
        <v>1745</v>
      </c>
      <c r="B919" s="8" t="s">
        <v>1746</v>
      </c>
      <c r="C919" s="7" t="s">
        <v>60</v>
      </c>
      <c r="D919" s="10">
        <v>40457.410000000003</v>
      </c>
    </row>
    <row r="920" spans="1:4" ht="15">
      <c r="A920" s="7" t="s">
        <v>1747</v>
      </c>
      <c r="B920" s="8" t="s">
        <v>1748</v>
      </c>
      <c r="C920" s="7" t="s">
        <v>60</v>
      </c>
      <c r="D920" s="10">
        <v>43792.31</v>
      </c>
    </row>
    <row r="921" spans="1:4" ht="15">
      <c r="A921" s="7" t="s">
        <v>1749</v>
      </c>
      <c r="B921" s="8" t="s">
        <v>1750</v>
      </c>
      <c r="C921" s="7" t="s">
        <v>60</v>
      </c>
      <c r="D921" s="10">
        <v>24617.27</v>
      </c>
    </row>
    <row r="922" spans="1:4" ht="15">
      <c r="A922" s="7" t="s">
        <v>1751</v>
      </c>
      <c r="B922" s="8" t="s">
        <v>1752</v>
      </c>
      <c r="C922" s="7" t="s">
        <v>135</v>
      </c>
      <c r="D922" s="9">
        <v>34.89</v>
      </c>
    </row>
    <row r="923" spans="1:4" ht="15">
      <c r="A923" s="7" t="s">
        <v>1753</v>
      </c>
      <c r="B923" s="8" t="s">
        <v>1754</v>
      </c>
      <c r="C923" s="7" t="s">
        <v>135</v>
      </c>
      <c r="D923" s="9">
        <v>51.14</v>
      </c>
    </row>
    <row r="924" spans="1:4" ht="15">
      <c r="A924" s="7" t="s">
        <v>1755</v>
      </c>
      <c r="B924" s="8" t="s">
        <v>1756</v>
      </c>
      <c r="C924" s="7" t="s">
        <v>135</v>
      </c>
      <c r="D924" s="9">
        <v>60.1</v>
      </c>
    </row>
    <row r="925" spans="1:4" ht="15">
      <c r="A925" s="7" t="s">
        <v>1757</v>
      </c>
      <c r="B925" s="8" t="s">
        <v>1758</v>
      </c>
      <c r="C925" s="7" t="s">
        <v>135</v>
      </c>
      <c r="D925" s="9">
        <v>167.26</v>
      </c>
    </row>
    <row r="926" spans="1:4" ht="15">
      <c r="A926" s="7" t="s">
        <v>1759</v>
      </c>
      <c r="B926" s="8" t="s">
        <v>1760</v>
      </c>
      <c r="C926" s="7" t="s">
        <v>135</v>
      </c>
      <c r="D926" s="9">
        <v>119.87</v>
      </c>
    </row>
    <row r="927" spans="1:4" ht="15">
      <c r="A927" s="7" t="s">
        <v>1761</v>
      </c>
      <c r="B927" s="8" t="s">
        <v>1762</v>
      </c>
      <c r="C927" s="7" t="s">
        <v>135</v>
      </c>
      <c r="D927" s="9">
        <v>50.59</v>
      </c>
    </row>
    <row r="928" spans="1:4" ht="15">
      <c r="A928" s="7" t="s">
        <v>1763</v>
      </c>
      <c r="B928" s="8" t="s">
        <v>1764</v>
      </c>
      <c r="C928" s="7" t="s">
        <v>135</v>
      </c>
      <c r="D928" s="9">
        <v>25.75</v>
      </c>
    </row>
    <row r="929" spans="1:4" ht="15">
      <c r="A929" s="7" t="s">
        <v>1765</v>
      </c>
      <c r="B929" s="8" t="s">
        <v>1766</v>
      </c>
      <c r="C929" s="7" t="s">
        <v>135</v>
      </c>
      <c r="D929" s="9">
        <v>28.12</v>
      </c>
    </row>
    <row r="930" spans="1:4" ht="15">
      <c r="A930" s="7" t="s">
        <v>1767</v>
      </c>
      <c r="B930" s="8" t="s">
        <v>1768</v>
      </c>
      <c r="C930" s="7" t="s">
        <v>135</v>
      </c>
      <c r="D930" s="9">
        <v>33.159999999999997</v>
      </c>
    </row>
    <row r="931" spans="1:4" ht="15">
      <c r="A931" s="7" t="s">
        <v>1769</v>
      </c>
      <c r="B931" s="8" t="s">
        <v>1770</v>
      </c>
      <c r="C931" s="7" t="s">
        <v>60</v>
      </c>
      <c r="D931" s="9">
        <v>26.51</v>
      </c>
    </row>
    <row r="932" spans="1:4" ht="15">
      <c r="A932" s="7" t="s">
        <v>1771</v>
      </c>
      <c r="B932" s="8" t="s">
        <v>1772</v>
      </c>
      <c r="C932" s="7" t="s">
        <v>60</v>
      </c>
      <c r="D932" s="9">
        <v>38.17</v>
      </c>
    </row>
    <row r="933" spans="1:4" ht="15">
      <c r="A933" s="7" t="s">
        <v>1773</v>
      </c>
      <c r="B933" s="8" t="s">
        <v>1774</v>
      </c>
      <c r="C933" s="7" t="s">
        <v>60</v>
      </c>
      <c r="D933" s="9">
        <v>42.42</v>
      </c>
    </row>
    <row r="934" spans="1:4" ht="15">
      <c r="A934" s="7" t="s">
        <v>1775</v>
      </c>
      <c r="B934" s="8" t="s">
        <v>1776</v>
      </c>
      <c r="C934" s="7" t="s">
        <v>60</v>
      </c>
      <c r="D934" s="9">
        <v>51.93</v>
      </c>
    </row>
    <row r="935" spans="1:4" ht="15">
      <c r="A935" s="7" t="s">
        <v>1777</v>
      </c>
      <c r="B935" s="8" t="s">
        <v>1778</v>
      </c>
      <c r="C935" s="7" t="s">
        <v>60</v>
      </c>
      <c r="D935" s="9">
        <v>49.08</v>
      </c>
    </row>
    <row r="936" spans="1:4" ht="15">
      <c r="A936" s="7" t="s">
        <v>1779</v>
      </c>
      <c r="B936" s="8" t="s">
        <v>1780</v>
      </c>
      <c r="C936" s="7" t="s">
        <v>60</v>
      </c>
      <c r="D936" s="9">
        <v>74.7</v>
      </c>
    </row>
    <row r="937" spans="1:4" ht="15">
      <c r="A937" s="7" t="s">
        <v>1781</v>
      </c>
      <c r="B937" s="8" t="s">
        <v>1782</v>
      </c>
      <c r="C937" s="7" t="s">
        <v>60</v>
      </c>
      <c r="D937" s="9">
        <v>82.08</v>
      </c>
    </row>
    <row r="938" spans="1:4" ht="15">
      <c r="A938" s="7" t="s">
        <v>1783</v>
      </c>
      <c r="B938" s="8" t="s">
        <v>1784</v>
      </c>
      <c r="C938" s="7" t="s">
        <v>60</v>
      </c>
      <c r="D938" s="9">
        <v>22.57</v>
      </c>
    </row>
    <row r="939" spans="1:4" ht="15">
      <c r="A939" s="7" t="s">
        <v>1785</v>
      </c>
      <c r="B939" s="8" t="s">
        <v>1786</v>
      </c>
      <c r="C939" s="7" t="s">
        <v>60</v>
      </c>
      <c r="D939" s="9">
        <v>21.8</v>
      </c>
    </row>
    <row r="940" spans="1:4" ht="15">
      <c r="A940" s="7" t="s">
        <v>1787</v>
      </c>
      <c r="B940" s="8" t="s">
        <v>1788</v>
      </c>
      <c r="C940" s="7" t="s">
        <v>60</v>
      </c>
      <c r="D940" s="9">
        <v>25.63</v>
      </c>
    </row>
    <row r="941" spans="1:4" ht="15">
      <c r="A941" s="7" t="s">
        <v>1789</v>
      </c>
      <c r="B941" s="8" t="s">
        <v>1790</v>
      </c>
      <c r="C941" s="7" t="s">
        <v>60</v>
      </c>
      <c r="D941" s="9">
        <v>200.93</v>
      </c>
    </row>
    <row r="942" spans="1:4" ht="15">
      <c r="A942" s="7" t="s">
        <v>1791</v>
      </c>
      <c r="B942" s="8" t="s">
        <v>1792</v>
      </c>
      <c r="C942" s="7" t="s">
        <v>47</v>
      </c>
      <c r="D942" s="9">
        <v>441.12</v>
      </c>
    </row>
    <row r="943" spans="1:4" ht="15">
      <c r="A943" s="7" t="s">
        <v>1793</v>
      </c>
      <c r="B943" s="8" t="s">
        <v>1794</v>
      </c>
      <c r="C943" s="7" t="s">
        <v>47</v>
      </c>
      <c r="D943" s="9">
        <v>550.77</v>
      </c>
    </row>
    <row r="944" spans="1:4" ht="15">
      <c r="A944" s="7" t="s">
        <v>1795</v>
      </c>
      <c r="B944" s="8" t="s">
        <v>1796</v>
      </c>
      <c r="C944" s="7" t="s">
        <v>47</v>
      </c>
      <c r="D944" s="9">
        <v>65.12</v>
      </c>
    </row>
    <row r="945" spans="1:4" ht="15">
      <c r="A945" s="7" t="s">
        <v>1797</v>
      </c>
      <c r="B945" s="8" t="s">
        <v>1798</v>
      </c>
      <c r="C945" s="7" t="s">
        <v>47</v>
      </c>
      <c r="D945" s="9">
        <v>86.81</v>
      </c>
    </row>
    <row r="946" spans="1:4" ht="15">
      <c r="A946" s="7" t="s">
        <v>1799</v>
      </c>
      <c r="B946" s="8" t="s">
        <v>1800</v>
      </c>
      <c r="C946" s="7" t="s">
        <v>47</v>
      </c>
      <c r="D946" s="9">
        <v>289.04000000000002</v>
      </c>
    </row>
    <row r="947" spans="1:4" ht="15">
      <c r="A947" s="7" t="s">
        <v>1801</v>
      </c>
      <c r="B947" s="8" t="s">
        <v>1802</v>
      </c>
      <c r="C947" s="7" t="s">
        <v>47</v>
      </c>
      <c r="D947" s="9">
        <v>43.24</v>
      </c>
    </row>
    <row r="948" spans="1:4" ht="15">
      <c r="A948" s="7" t="s">
        <v>1803</v>
      </c>
      <c r="B948" s="8" t="s">
        <v>1804</v>
      </c>
      <c r="C948" s="7" t="s">
        <v>47</v>
      </c>
      <c r="D948" s="9">
        <v>496.17</v>
      </c>
    </row>
    <row r="949" spans="1:4" ht="15">
      <c r="A949" s="7" t="s">
        <v>1805</v>
      </c>
      <c r="B949" s="8" t="s">
        <v>1806</v>
      </c>
      <c r="C949" s="7" t="s">
        <v>47</v>
      </c>
      <c r="D949" s="9">
        <v>86.81</v>
      </c>
    </row>
    <row r="950" spans="1:4" ht="15">
      <c r="A950" s="7" t="s">
        <v>1807</v>
      </c>
      <c r="B950" s="8" t="s">
        <v>1808</v>
      </c>
      <c r="C950" s="7" t="s">
        <v>232</v>
      </c>
      <c r="D950" s="10">
        <v>13939.53</v>
      </c>
    </row>
    <row r="951" spans="1:4" ht="15">
      <c r="A951" s="7" t="s">
        <v>1809</v>
      </c>
      <c r="B951" s="8" t="s">
        <v>1810</v>
      </c>
      <c r="C951" s="7" t="s">
        <v>232</v>
      </c>
      <c r="D951" s="10">
        <v>8091.49</v>
      </c>
    </row>
    <row r="952" spans="1:4" ht="15">
      <c r="A952" s="7" t="s">
        <v>1811</v>
      </c>
      <c r="B952" s="8" t="s">
        <v>1812</v>
      </c>
      <c r="C952" s="7" t="s">
        <v>47</v>
      </c>
      <c r="D952" s="9">
        <v>230.65</v>
      </c>
    </row>
    <row r="953" spans="1:4" ht="15">
      <c r="A953" s="7" t="s">
        <v>1813</v>
      </c>
      <c r="B953" s="8" t="s">
        <v>1814</v>
      </c>
      <c r="C953" s="7" t="s">
        <v>47</v>
      </c>
      <c r="D953" s="9">
        <v>327.69</v>
      </c>
    </row>
    <row r="954" spans="1:4" ht="15">
      <c r="A954" s="7" t="s">
        <v>1815</v>
      </c>
      <c r="B954" s="8" t="s">
        <v>1816</v>
      </c>
      <c r="C954" s="7" t="s">
        <v>47</v>
      </c>
      <c r="D954" s="9">
        <v>640.02</v>
      </c>
    </row>
    <row r="955" spans="1:4" ht="15">
      <c r="A955" s="7" t="s">
        <v>1817</v>
      </c>
      <c r="B955" s="8" t="s">
        <v>1818</v>
      </c>
      <c r="C955" s="7" t="s">
        <v>47</v>
      </c>
      <c r="D955" s="9">
        <v>513.80999999999995</v>
      </c>
    </row>
    <row r="956" spans="1:4" ht="15">
      <c r="A956" s="7" t="s">
        <v>1819</v>
      </c>
      <c r="B956" s="8" t="s">
        <v>1820</v>
      </c>
      <c r="C956" s="7" t="s">
        <v>47</v>
      </c>
      <c r="D956" s="9">
        <v>397.74</v>
      </c>
    </row>
    <row r="957" spans="1:4" ht="15">
      <c r="A957" s="7" t="s">
        <v>1821</v>
      </c>
      <c r="B957" s="8" t="s">
        <v>1822</v>
      </c>
      <c r="C957" s="7" t="s">
        <v>47</v>
      </c>
      <c r="D957" s="10">
        <v>1145.27</v>
      </c>
    </row>
    <row r="958" spans="1:4" ht="15">
      <c r="A958" s="7" t="s">
        <v>1823</v>
      </c>
      <c r="B958" s="8" t="s">
        <v>1507</v>
      </c>
      <c r="C958" s="7" t="s">
        <v>47</v>
      </c>
      <c r="D958" s="9">
        <v>559.99</v>
      </c>
    </row>
    <row r="959" spans="1:4" ht="15">
      <c r="A959" s="7" t="s">
        <v>1824</v>
      </c>
      <c r="B959" s="8" t="s">
        <v>1825</v>
      </c>
      <c r="C959" s="7" t="s">
        <v>47</v>
      </c>
      <c r="D959" s="9">
        <v>595.92999999999995</v>
      </c>
    </row>
    <row r="960" spans="1:4" ht="15">
      <c r="A960" s="7" t="s">
        <v>1826</v>
      </c>
      <c r="B960" s="8" t="s">
        <v>1827</v>
      </c>
      <c r="C960" s="7" t="s">
        <v>47</v>
      </c>
      <c r="D960" s="9">
        <v>456.4</v>
      </c>
    </row>
    <row r="961" spans="1:4" ht="15">
      <c r="A961" s="7" t="s">
        <v>1828</v>
      </c>
      <c r="B961" s="8" t="s">
        <v>1829</v>
      </c>
      <c r="C961" s="7" t="s">
        <v>47</v>
      </c>
      <c r="D961" s="9">
        <v>10.79</v>
      </c>
    </row>
    <row r="962" spans="1:4" ht="15">
      <c r="A962" s="7" t="s">
        <v>1830</v>
      </c>
      <c r="B962" s="8" t="s">
        <v>1831</v>
      </c>
      <c r="C962" s="7" t="s">
        <v>47</v>
      </c>
      <c r="D962" s="9">
        <v>63.2</v>
      </c>
    </row>
    <row r="963" spans="1:4" ht="15">
      <c r="A963" s="7" t="s">
        <v>1832</v>
      </c>
      <c r="B963" s="8" t="s">
        <v>1833</v>
      </c>
      <c r="C963" s="7" t="s">
        <v>688</v>
      </c>
      <c r="D963" s="9">
        <v>22.94</v>
      </c>
    </row>
    <row r="964" spans="1:4" ht="15">
      <c r="A964" s="7" t="s">
        <v>1834</v>
      </c>
      <c r="B964" s="8" t="s">
        <v>1835</v>
      </c>
      <c r="C964" s="7" t="s">
        <v>47</v>
      </c>
      <c r="D964" s="9">
        <v>128.76</v>
      </c>
    </row>
    <row r="965" spans="1:4" ht="15">
      <c r="A965" s="7" t="s">
        <v>1836</v>
      </c>
      <c r="B965" s="8" t="s">
        <v>1837</v>
      </c>
      <c r="C965" s="7" t="s">
        <v>47</v>
      </c>
      <c r="D965" s="9">
        <v>330.66</v>
      </c>
    </row>
    <row r="966" spans="1:4" ht="15">
      <c r="A966" s="7" t="s">
        <v>1838</v>
      </c>
      <c r="B966" s="8" t="s">
        <v>1839</v>
      </c>
      <c r="C966" s="7" t="s">
        <v>47</v>
      </c>
      <c r="D966" s="9">
        <v>302.41000000000003</v>
      </c>
    </row>
    <row r="967" spans="1:4" ht="15">
      <c r="A967" s="7" t="s">
        <v>1840</v>
      </c>
      <c r="B967" s="8" t="s">
        <v>1841</v>
      </c>
      <c r="C967" s="7" t="s">
        <v>47</v>
      </c>
      <c r="D967" s="9">
        <v>393.22</v>
      </c>
    </row>
    <row r="968" spans="1:4" ht="15">
      <c r="A968" s="7" t="s">
        <v>1842</v>
      </c>
      <c r="B968" s="8" t="s">
        <v>1843</v>
      </c>
      <c r="C968" s="7" t="s">
        <v>47</v>
      </c>
      <c r="D968" s="9">
        <v>350.75</v>
      </c>
    </row>
    <row r="969" spans="1:4" ht="15">
      <c r="A969" s="7" t="s">
        <v>1844</v>
      </c>
      <c r="B969" s="8" t="s">
        <v>1845</v>
      </c>
      <c r="C969" s="7" t="s">
        <v>47</v>
      </c>
      <c r="D969" s="9">
        <v>533.38</v>
      </c>
    </row>
    <row r="970" spans="1:4" ht="15">
      <c r="A970" s="7" t="s">
        <v>1846</v>
      </c>
      <c r="B970" s="8" t="s">
        <v>1847</v>
      </c>
      <c r="C970" s="7" t="s">
        <v>47</v>
      </c>
      <c r="D970" s="9">
        <v>493.74</v>
      </c>
    </row>
    <row r="971" spans="1:4" ht="15">
      <c r="A971" s="7" t="s">
        <v>1848</v>
      </c>
      <c r="B971" s="8" t="s">
        <v>1849</v>
      </c>
      <c r="C971" s="7" t="s">
        <v>60</v>
      </c>
      <c r="D971" s="9">
        <v>629.86</v>
      </c>
    </row>
    <row r="972" spans="1:4" ht="15">
      <c r="A972" s="7" t="s">
        <v>1850</v>
      </c>
      <c r="B972" s="8" t="s">
        <v>1851</v>
      </c>
      <c r="C972" s="7" t="s">
        <v>60</v>
      </c>
      <c r="D972" s="10">
        <v>1349.94</v>
      </c>
    </row>
    <row r="973" spans="1:4" ht="15">
      <c r="A973" s="7" t="s">
        <v>1852</v>
      </c>
      <c r="B973" s="8" t="s">
        <v>1853</v>
      </c>
      <c r="C973" s="7" t="s">
        <v>60</v>
      </c>
      <c r="D973" s="10">
        <v>1886.67</v>
      </c>
    </row>
    <row r="974" spans="1:4" ht="15">
      <c r="A974" s="7" t="s">
        <v>1854</v>
      </c>
      <c r="B974" s="8" t="s">
        <v>1855</v>
      </c>
      <c r="C974" s="7" t="s">
        <v>60</v>
      </c>
      <c r="D974" s="10">
        <v>2542.61</v>
      </c>
    </row>
    <row r="975" spans="1:4" ht="15">
      <c r="A975" s="7" t="s">
        <v>1856</v>
      </c>
      <c r="B975" s="8" t="s">
        <v>1857</v>
      </c>
      <c r="C975" s="7" t="s">
        <v>60</v>
      </c>
      <c r="D975" s="10">
        <v>2290.91</v>
      </c>
    </row>
    <row r="976" spans="1:4" ht="15">
      <c r="A976" s="7" t="s">
        <v>1858</v>
      </c>
      <c r="B976" s="8" t="s">
        <v>1859</v>
      </c>
      <c r="C976" s="7" t="s">
        <v>60</v>
      </c>
      <c r="D976" s="10">
        <v>3052.25</v>
      </c>
    </row>
    <row r="977" spans="1:4" ht="15">
      <c r="A977" s="7" t="s">
        <v>1860</v>
      </c>
      <c r="B977" s="8" t="s">
        <v>1861</v>
      </c>
      <c r="C977" s="7" t="s">
        <v>47</v>
      </c>
      <c r="D977" s="9">
        <v>259.76</v>
      </c>
    </row>
    <row r="978" spans="1:4" ht="15">
      <c r="A978" s="7" t="s">
        <v>1862</v>
      </c>
      <c r="B978" s="8" t="s">
        <v>1863</v>
      </c>
      <c r="C978" s="7" t="s">
        <v>47</v>
      </c>
      <c r="D978" s="9">
        <v>173.33</v>
      </c>
    </row>
    <row r="979" spans="1:4" ht="15">
      <c r="A979" s="7" t="s">
        <v>1864</v>
      </c>
      <c r="B979" s="8" t="s">
        <v>1865</v>
      </c>
      <c r="C979" s="7" t="s">
        <v>47</v>
      </c>
      <c r="D979" s="9">
        <v>210.1</v>
      </c>
    </row>
    <row r="980" spans="1:4" ht="15">
      <c r="A980" s="7" t="s">
        <v>1866</v>
      </c>
      <c r="B980" s="8" t="s">
        <v>948</v>
      </c>
      <c r="C980" s="7" t="s">
        <v>47</v>
      </c>
      <c r="D980" s="9">
        <v>60.26</v>
      </c>
    </row>
    <row r="981" spans="1:4" ht="15">
      <c r="A981" s="7" t="s">
        <v>1867</v>
      </c>
      <c r="B981" s="8" t="s">
        <v>1868</v>
      </c>
      <c r="C981" s="7" t="s">
        <v>47</v>
      </c>
      <c r="D981" s="9">
        <v>93.07</v>
      </c>
    </row>
    <row r="982" spans="1:4" ht="15">
      <c r="A982" s="7" t="s">
        <v>1869</v>
      </c>
      <c r="B982" s="8" t="s">
        <v>1870</v>
      </c>
      <c r="C982" s="7" t="s">
        <v>47</v>
      </c>
      <c r="D982" s="9">
        <v>34.46</v>
      </c>
    </row>
    <row r="983" spans="1:4" ht="15">
      <c r="A983" s="7" t="s">
        <v>1871</v>
      </c>
      <c r="B983" s="8" t="s">
        <v>1872</v>
      </c>
      <c r="C983" s="7" t="s">
        <v>47</v>
      </c>
      <c r="D983" s="9">
        <v>112.48</v>
      </c>
    </row>
    <row r="984" spans="1:4" ht="15">
      <c r="A984" s="7" t="s">
        <v>1873</v>
      </c>
      <c r="B984" s="8" t="s">
        <v>1874</v>
      </c>
      <c r="C984" s="7" t="s">
        <v>135</v>
      </c>
      <c r="D984" s="9">
        <v>224.7</v>
      </c>
    </row>
    <row r="985" spans="1:4" ht="15">
      <c r="A985" s="7" t="s">
        <v>1875</v>
      </c>
      <c r="B985" s="8" t="s">
        <v>1876</v>
      </c>
      <c r="C985" s="7" t="s">
        <v>1877</v>
      </c>
      <c r="D985" s="9">
        <v>46.93</v>
      </c>
    </row>
    <row r="986" spans="1:4" ht="15">
      <c r="A986" s="7" t="s">
        <v>1878</v>
      </c>
      <c r="B986" s="8" t="s">
        <v>1879</v>
      </c>
      <c r="C986" s="7" t="s">
        <v>135</v>
      </c>
      <c r="D986" s="9">
        <v>62.78</v>
      </c>
    </row>
    <row r="987" spans="1:4" ht="15">
      <c r="A987" s="7" t="s">
        <v>1880</v>
      </c>
      <c r="B987" s="8" t="s">
        <v>1881</v>
      </c>
      <c r="C987" s="7" t="s">
        <v>135</v>
      </c>
      <c r="D987" s="9">
        <v>66.95</v>
      </c>
    </row>
    <row r="988" spans="1:4" ht="15">
      <c r="A988" s="7" t="s">
        <v>1882</v>
      </c>
      <c r="B988" s="8" t="s">
        <v>1883</v>
      </c>
      <c r="C988" s="7" t="s">
        <v>60</v>
      </c>
      <c r="D988" s="9">
        <v>29.93</v>
      </c>
    </row>
    <row r="989" spans="1:4" ht="15">
      <c r="A989" s="7" t="s">
        <v>1884</v>
      </c>
      <c r="B989" s="8" t="s">
        <v>1885</v>
      </c>
      <c r="C989" s="7" t="s">
        <v>60</v>
      </c>
      <c r="D989" s="9">
        <v>30.61</v>
      </c>
    </row>
    <row r="990" spans="1:4" ht="15">
      <c r="A990" s="7" t="s">
        <v>1886</v>
      </c>
      <c r="B990" s="8" t="s">
        <v>1887</v>
      </c>
      <c r="C990" s="7" t="s">
        <v>135</v>
      </c>
      <c r="D990" s="9">
        <v>61.88</v>
      </c>
    </row>
    <row r="991" spans="1:4" ht="15">
      <c r="A991" s="7" t="s">
        <v>1888</v>
      </c>
      <c r="B991" s="8" t="s">
        <v>1889</v>
      </c>
      <c r="C991" s="7" t="s">
        <v>135</v>
      </c>
      <c r="D991" s="9">
        <v>88.19</v>
      </c>
    </row>
    <row r="992" spans="1:4" ht="15">
      <c r="A992" s="11">
        <v>36921</v>
      </c>
      <c r="B992" s="8" t="s">
        <v>1890</v>
      </c>
      <c r="C992" s="7" t="s">
        <v>135</v>
      </c>
      <c r="D992" s="9">
        <v>9.5399999999999991</v>
      </c>
    </row>
    <row r="993" spans="1:4" ht="15">
      <c r="A993" s="11">
        <v>37286</v>
      </c>
      <c r="B993" s="8" t="s">
        <v>1891</v>
      </c>
      <c r="C993" s="7" t="s">
        <v>135</v>
      </c>
      <c r="D993" s="9">
        <v>10.76</v>
      </c>
    </row>
    <row r="994" spans="1:4" ht="15">
      <c r="A994" s="11">
        <v>37651</v>
      </c>
      <c r="B994" s="8" t="s">
        <v>1892</v>
      </c>
      <c r="C994" s="7" t="s">
        <v>135</v>
      </c>
      <c r="D994" s="9">
        <v>9.49</v>
      </c>
    </row>
    <row r="995" spans="1:4" ht="15">
      <c r="A995" s="11">
        <v>38016</v>
      </c>
      <c r="B995" s="8" t="s">
        <v>1893</v>
      </c>
      <c r="C995" s="7" t="s">
        <v>135</v>
      </c>
      <c r="D995" s="9">
        <v>10.49</v>
      </c>
    </row>
    <row r="996" spans="1:4" ht="15">
      <c r="A996" s="11">
        <v>38382</v>
      </c>
      <c r="B996" s="8" t="s">
        <v>1894</v>
      </c>
      <c r="C996" s="7" t="s">
        <v>135</v>
      </c>
      <c r="D996" s="9">
        <v>1.1299999999999999</v>
      </c>
    </row>
    <row r="997" spans="1:4" ht="15">
      <c r="A997" s="11">
        <v>38747</v>
      </c>
      <c r="B997" s="8" t="s">
        <v>1895</v>
      </c>
      <c r="C997" s="7" t="s">
        <v>135</v>
      </c>
      <c r="D997" s="9">
        <v>2.29</v>
      </c>
    </row>
    <row r="998" spans="1:4" ht="15">
      <c r="A998" s="11">
        <v>39112</v>
      </c>
      <c r="B998" s="8" t="s">
        <v>1896</v>
      </c>
      <c r="C998" s="7" t="s">
        <v>135</v>
      </c>
      <c r="D998" s="9">
        <v>8.8000000000000007</v>
      </c>
    </row>
    <row r="999" spans="1:4" ht="15">
      <c r="A999" s="11">
        <v>39477</v>
      </c>
      <c r="B999" s="8" t="s">
        <v>1897</v>
      </c>
      <c r="C999" s="7" t="s">
        <v>135</v>
      </c>
      <c r="D999" s="9">
        <v>0.27</v>
      </c>
    </row>
    <row r="1000" spans="1:4" ht="15">
      <c r="A1000" s="11">
        <v>39843</v>
      </c>
      <c r="B1000" s="8" t="s">
        <v>1898</v>
      </c>
      <c r="C1000" s="7" t="s">
        <v>135</v>
      </c>
      <c r="D1000" s="9">
        <v>29.18</v>
      </c>
    </row>
    <row r="1001" spans="1:4" ht="15">
      <c r="A1001" s="11">
        <v>40208</v>
      </c>
      <c r="B1001" s="8" t="s">
        <v>1899</v>
      </c>
      <c r="C1001" s="7" t="s">
        <v>128</v>
      </c>
      <c r="D1001" s="10">
        <v>4441.84</v>
      </c>
    </row>
    <row r="1002" spans="1:4" ht="15">
      <c r="A1002" s="11">
        <v>40573</v>
      </c>
      <c r="B1002" s="8" t="s">
        <v>1900</v>
      </c>
      <c r="C1002" s="7" t="s">
        <v>128</v>
      </c>
      <c r="D1002" s="10">
        <v>1603.78</v>
      </c>
    </row>
    <row r="1003" spans="1:4" ht="15">
      <c r="A1003" s="11">
        <v>40938</v>
      </c>
      <c r="B1003" s="8" t="s">
        <v>1901</v>
      </c>
      <c r="C1003" s="7" t="s">
        <v>128</v>
      </c>
      <c r="D1003" s="10">
        <v>7927.02</v>
      </c>
    </row>
    <row r="1004" spans="1:4" ht="15">
      <c r="A1004" s="11">
        <v>44226</v>
      </c>
      <c r="B1004" s="8" t="s">
        <v>1902</v>
      </c>
      <c r="C1004" s="7" t="s">
        <v>60</v>
      </c>
      <c r="D1004" s="9">
        <v>18.760000000000002</v>
      </c>
    </row>
    <row r="1005" spans="1:4" ht="15">
      <c r="A1005" s="11">
        <v>44591</v>
      </c>
      <c r="B1005" s="8" t="s">
        <v>1903</v>
      </c>
      <c r="C1005" s="7" t="s">
        <v>60</v>
      </c>
      <c r="D1005" s="9">
        <v>51.82</v>
      </c>
    </row>
    <row r="1006" spans="1:4" ht="15">
      <c r="A1006" s="11">
        <v>10988</v>
      </c>
      <c r="B1006" s="8" t="s">
        <v>1904</v>
      </c>
      <c r="C1006" s="7" t="s">
        <v>135</v>
      </c>
      <c r="D1006" s="9">
        <v>15.8</v>
      </c>
    </row>
    <row r="1007" spans="1:4" ht="15">
      <c r="A1007" s="7" t="s">
        <v>1905</v>
      </c>
      <c r="B1007" s="8" t="s">
        <v>1906</v>
      </c>
      <c r="C1007" s="7" t="s">
        <v>128</v>
      </c>
      <c r="D1007" s="10">
        <v>18384.72</v>
      </c>
    </row>
    <row r="1008" spans="1:4" ht="15">
      <c r="A1008" s="7" t="s">
        <v>1907</v>
      </c>
      <c r="B1008" s="8" t="s">
        <v>1908</v>
      </c>
      <c r="C1008" s="7" t="s">
        <v>1909</v>
      </c>
      <c r="D1008" s="9">
        <v>626.77</v>
      </c>
    </row>
    <row r="1009" spans="1:4" ht="15">
      <c r="A1009" s="7" t="s">
        <v>1910</v>
      </c>
      <c r="B1009" s="8" t="s">
        <v>1911</v>
      </c>
      <c r="C1009" s="7" t="s">
        <v>128</v>
      </c>
      <c r="D1009" s="10">
        <v>29914.2</v>
      </c>
    </row>
    <row r="1010" spans="1:4" ht="15">
      <c r="A1010" s="7" t="s">
        <v>1912</v>
      </c>
      <c r="B1010" s="8" t="s">
        <v>1913</v>
      </c>
      <c r="C1010" s="7" t="s">
        <v>135</v>
      </c>
      <c r="D1010" s="9">
        <v>132.41</v>
      </c>
    </row>
    <row r="1011" spans="1:4" ht="15">
      <c r="A1011" s="7" t="s">
        <v>1914</v>
      </c>
      <c r="B1011" s="8" t="s">
        <v>1915</v>
      </c>
      <c r="C1011" s="7" t="s">
        <v>47</v>
      </c>
      <c r="D1011" s="9">
        <v>11.96</v>
      </c>
    </row>
    <row r="1012" spans="1:4" ht="15">
      <c r="A1012" s="11">
        <v>36980</v>
      </c>
      <c r="B1012" s="8" t="s">
        <v>1916</v>
      </c>
      <c r="C1012" s="7" t="s">
        <v>60</v>
      </c>
      <c r="D1012" s="10">
        <v>2866.49</v>
      </c>
    </row>
    <row r="1013" spans="1:4" ht="15">
      <c r="A1013" s="7" t="s">
        <v>1917</v>
      </c>
      <c r="B1013" s="8" t="s">
        <v>1918</v>
      </c>
      <c r="C1013" s="7" t="s">
        <v>1877</v>
      </c>
      <c r="D1013" s="9">
        <v>5.42</v>
      </c>
    </row>
    <row r="1014" spans="1:4" ht="15">
      <c r="A1014" s="7" t="s">
        <v>1919</v>
      </c>
      <c r="B1014" s="8" t="s">
        <v>1920</v>
      </c>
      <c r="C1014" s="7" t="s">
        <v>1877</v>
      </c>
      <c r="D1014" s="9">
        <v>5.42</v>
      </c>
    </row>
    <row r="1015" spans="1:4" ht="15">
      <c r="A1015" s="7" t="s">
        <v>1921</v>
      </c>
      <c r="B1015" s="8" t="s">
        <v>1922</v>
      </c>
      <c r="C1015" s="7" t="s">
        <v>1877</v>
      </c>
      <c r="D1015" s="9">
        <v>9.86</v>
      </c>
    </row>
    <row r="1016" spans="1:4" ht="15">
      <c r="A1016" s="7" t="s">
        <v>1923</v>
      </c>
      <c r="B1016" s="8" t="s">
        <v>1924</v>
      </c>
      <c r="C1016" s="7" t="s">
        <v>1877</v>
      </c>
      <c r="D1016" s="9">
        <v>2.41</v>
      </c>
    </row>
    <row r="1017" spans="1:4" ht="15">
      <c r="A1017" s="7" t="s">
        <v>1925</v>
      </c>
      <c r="B1017" s="8" t="s">
        <v>1926</v>
      </c>
      <c r="C1017" s="7" t="s">
        <v>1877</v>
      </c>
      <c r="D1017" s="9">
        <v>2.72</v>
      </c>
    </row>
    <row r="1018" spans="1:4" ht="15">
      <c r="A1018" s="7" t="s">
        <v>1927</v>
      </c>
      <c r="B1018" s="8" t="s">
        <v>1928</v>
      </c>
      <c r="C1018" s="7" t="s">
        <v>1877</v>
      </c>
      <c r="D1018" s="9">
        <v>2.72</v>
      </c>
    </row>
    <row r="1019" spans="1:4" ht="15">
      <c r="A1019" s="7" t="s">
        <v>1929</v>
      </c>
      <c r="B1019" s="8" t="s">
        <v>1930</v>
      </c>
      <c r="C1019" s="7" t="s">
        <v>1877</v>
      </c>
      <c r="D1019" s="9">
        <v>0.52</v>
      </c>
    </row>
    <row r="1020" spans="1:4" ht="15">
      <c r="A1020" s="7" t="s">
        <v>1931</v>
      </c>
      <c r="B1020" s="8" t="s">
        <v>1932</v>
      </c>
      <c r="C1020" s="7" t="s">
        <v>1877</v>
      </c>
      <c r="D1020" s="9">
        <v>0.26</v>
      </c>
    </row>
    <row r="1021" spans="1:4" ht="15">
      <c r="A1021" s="7" t="s">
        <v>1933</v>
      </c>
      <c r="B1021" s="8" t="s">
        <v>1934</v>
      </c>
      <c r="C1021" s="7" t="s">
        <v>1877</v>
      </c>
      <c r="D1021" s="9">
        <v>0.12</v>
      </c>
    </row>
    <row r="1022" spans="1:4" ht="15">
      <c r="A1022" s="7" t="s">
        <v>1935</v>
      </c>
      <c r="B1022" s="8" t="s">
        <v>1936</v>
      </c>
      <c r="C1022" s="7" t="s">
        <v>1877</v>
      </c>
      <c r="D1022" s="9">
        <v>2.15</v>
      </c>
    </row>
    <row r="1023" spans="1:4" ht="15">
      <c r="A1023" s="7" t="s">
        <v>1937</v>
      </c>
      <c r="B1023" s="8" t="s">
        <v>1938</v>
      </c>
      <c r="C1023" s="7" t="s">
        <v>1877</v>
      </c>
      <c r="D1023" s="9">
        <v>1.69</v>
      </c>
    </row>
    <row r="1024" spans="1:4" ht="15">
      <c r="A1024" s="7" t="s">
        <v>1939</v>
      </c>
      <c r="B1024" s="8" t="s">
        <v>1940</v>
      </c>
      <c r="C1024" s="7" t="s">
        <v>1877</v>
      </c>
      <c r="D1024" s="9">
        <v>1.8</v>
      </c>
    </row>
    <row r="1025" spans="1:4" ht="15">
      <c r="A1025" s="7" t="s">
        <v>1941</v>
      </c>
      <c r="B1025" s="8" t="s">
        <v>1942</v>
      </c>
      <c r="C1025" s="7" t="s">
        <v>1877</v>
      </c>
      <c r="D1025" s="9">
        <v>1.57</v>
      </c>
    </row>
    <row r="1026" spans="1:4" ht="15">
      <c r="A1026" s="7" t="s">
        <v>1943</v>
      </c>
      <c r="B1026" s="8" t="s">
        <v>1944</v>
      </c>
      <c r="C1026" s="7" t="s">
        <v>1945</v>
      </c>
      <c r="D1026" s="9">
        <v>243.21</v>
      </c>
    </row>
    <row r="1027" spans="1:4" ht="15">
      <c r="A1027" s="7" t="s">
        <v>1946</v>
      </c>
      <c r="B1027" s="8" t="s">
        <v>1947</v>
      </c>
      <c r="C1027" s="7" t="s">
        <v>1945</v>
      </c>
      <c r="D1027" s="9">
        <v>314.04000000000002</v>
      </c>
    </row>
    <row r="1028" spans="1:4" ht="15">
      <c r="A1028" s="7" t="s">
        <v>1948</v>
      </c>
      <c r="B1028" s="8" t="s">
        <v>1949</v>
      </c>
      <c r="C1028" s="7" t="s">
        <v>1945</v>
      </c>
      <c r="D1028" s="9">
        <v>367.22</v>
      </c>
    </row>
    <row r="1029" spans="1:4" ht="15">
      <c r="A1029" s="7" t="s">
        <v>1950</v>
      </c>
      <c r="B1029" s="8" t="s">
        <v>1951</v>
      </c>
      <c r="C1029" s="7" t="s">
        <v>1945</v>
      </c>
      <c r="D1029" s="9">
        <v>161.71</v>
      </c>
    </row>
    <row r="1030" spans="1:4" ht="15">
      <c r="A1030" s="7" t="s">
        <v>1952</v>
      </c>
      <c r="B1030" s="8" t="s">
        <v>1953</v>
      </c>
      <c r="C1030" s="7" t="s">
        <v>1945</v>
      </c>
      <c r="D1030" s="9">
        <v>215.39</v>
      </c>
    </row>
    <row r="1031" spans="1:4" ht="15">
      <c r="A1031" s="7" t="s">
        <v>1954</v>
      </c>
      <c r="B1031" s="8" t="s">
        <v>1955</v>
      </c>
      <c r="C1031" s="7" t="s">
        <v>1945</v>
      </c>
      <c r="D1031" s="9">
        <v>155.84</v>
      </c>
    </row>
    <row r="1032" spans="1:4" ht="15">
      <c r="A1032" s="7" t="s">
        <v>1956</v>
      </c>
      <c r="B1032" s="8" t="s">
        <v>1957</v>
      </c>
      <c r="C1032" s="7" t="s">
        <v>1945</v>
      </c>
      <c r="D1032" s="9">
        <v>455.39</v>
      </c>
    </row>
    <row r="1033" spans="1:4" ht="15">
      <c r="A1033" s="7" t="s">
        <v>1958</v>
      </c>
      <c r="B1033" s="8" t="s">
        <v>1959</v>
      </c>
      <c r="C1033" s="7" t="s">
        <v>14</v>
      </c>
      <c r="D1033" s="9">
        <v>142.13</v>
      </c>
    </row>
    <row r="1034" spans="1:4" ht="15">
      <c r="A1034" s="7" t="s">
        <v>1960</v>
      </c>
      <c r="B1034" s="8" t="s">
        <v>1961</v>
      </c>
      <c r="C1034" s="7" t="s">
        <v>14</v>
      </c>
      <c r="D1034" s="9">
        <v>44.11</v>
      </c>
    </row>
    <row r="1035" spans="1:4" ht="15">
      <c r="A1035" s="7" t="s">
        <v>1962</v>
      </c>
      <c r="B1035" s="8" t="s">
        <v>1963</v>
      </c>
      <c r="C1035" s="7" t="s">
        <v>14</v>
      </c>
      <c r="D1035" s="9">
        <v>27.54</v>
      </c>
    </row>
    <row r="1036" spans="1:4" ht="15">
      <c r="A1036" s="7" t="s">
        <v>1964</v>
      </c>
      <c r="B1036" s="8" t="s">
        <v>1965</v>
      </c>
      <c r="C1036" s="7" t="s">
        <v>14</v>
      </c>
      <c r="D1036" s="9">
        <v>29.46</v>
      </c>
    </row>
    <row r="1037" spans="1:4" ht="15">
      <c r="A1037" s="7" t="s">
        <v>1966</v>
      </c>
      <c r="B1037" s="8" t="s">
        <v>1967</v>
      </c>
      <c r="C1037" s="7" t="s">
        <v>14</v>
      </c>
      <c r="D1037" s="9">
        <v>25.66</v>
      </c>
    </row>
    <row r="1038" spans="1:4" ht="15">
      <c r="A1038" s="7" t="s">
        <v>1968</v>
      </c>
      <c r="B1038" s="8" t="s">
        <v>1969</v>
      </c>
      <c r="C1038" s="7" t="s">
        <v>14</v>
      </c>
      <c r="D1038" s="9">
        <v>28.51</v>
      </c>
    </row>
    <row r="1039" spans="1:4" ht="15">
      <c r="A1039" s="7" t="s">
        <v>1970</v>
      </c>
      <c r="B1039" s="8" t="s">
        <v>1971</v>
      </c>
      <c r="C1039" s="7" t="s">
        <v>60</v>
      </c>
      <c r="D1039" s="10">
        <v>6581.96</v>
      </c>
    </row>
    <row r="1040" spans="1:4" ht="15">
      <c r="A1040" s="7" t="s">
        <v>1972</v>
      </c>
      <c r="B1040" s="8" t="s">
        <v>1973</v>
      </c>
      <c r="C1040" s="7" t="s">
        <v>60</v>
      </c>
      <c r="D1040" s="10">
        <v>14064.21</v>
      </c>
    </row>
    <row r="1041" spans="1:4" ht="15">
      <c r="A1041" s="7" t="s">
        <v>1974</v>
      </c>
      <c r="B1041" s="8" t="s">
        <v>1975</v>
      </c>
      <c r="C1041" s="7" t="s">
        <v>60</v>
      </c>
      <c r="D1041" s="10">
        <v>19542.21</v>
      </c>
    </row>
    <row r="1042" spans="1:4" ht="15">
      <c r="A1042" s="7" t="s">
        <v>1976</v>
      </c>
      <c r="B1042" s="8" t="s">
        <v>1977</v>
      </c>
      <c r="C1042" s="7" t="s">
        <v>60</v>
      </c>
      <c r="D1042" s="10">
        <v>25018.81</v>
      </c>
    </row>
    <row r="1043" spans="1:4" ht="15">
      <c r="A1043" s="7" t="s">
        <v>1978</v>
      </c>
      <c r="B1043" s="8" t="s">
        <v>1979</v>
      </c>
      <c r="C1043" s="7" t="s">
        <v>60</v>
      </c>
      <c r="D1043" s="10">
        <v>30496.82</v>
      </c>
    </row>
    <row r="1044" spans="1:4" ht="15">
      <c r="A1044" s="7" t="s">
        <v>1980</v>
      </c>
      <c r="B1044" s="8" t="s">
        <v>1981</v>
      </c>
      <c r="C1044" s="7" t="s">
        <v>60</v>
      </c>
      <c r="D1044" s="10">
        <v>3959.49</v>
      </c>
    </row>
    <row r="1045" spans="1:4" ht="15">
      <c r="A1045" s="7" t="s">
        <v>1982</v>
      </c>
      <c r="B1045" s="8" t="s">
        <v>1983</v>
      </c>
      <c r="C1045" s="7" t="s">
        <v>60</v>
      </c>
      <c r="D1045" s="9">
        <v>338.45</v>
      </c>
    </row>
    <row r="1046" spans="1:4" ht="15">
      <c r="A1046" s="7" t="s">
        <v>1984</v>
      </c>
      <c r="B1046" s="8" t="s">
        <v>1985</v>
      </c>
      <c r="C1046" s="7" t="s">
        <v>169</v>
      </c>
      <c r="D1046" s="10">
        <v>3295.07</v>
      </c>
    </row>
    <row r="1047" spans="1:4" ht="15">
      <c r="A1047" s="7" t="s">
        <v>1986</v>
      </c>
      <c r="B1047" s="8" t="s">
        <v>1987</v>
      </c>
      <c r="C1047" s="7" t="s">
        <v>169</v>
      </c>
      <c r="D1047" s="10">
        <v>1823.11</v>
      </c>
    </row>
    <row r="1048" spans="1:4" ht="15">
      <c r="A1048" s="7" t="s">
        <v>1988</v>
      </c>
      <c r="B1048" s="8" t="s">
        <v>1989</v>
      </c>
      <c r="C1048" s="7" t="s">
        <v>1990</v>
      </c>
      <c r="D1048" s="9">
        <v>163.04</v>
      </c>
    </row>
    <row r="1049" spans="1:4" ht="15">
      <c r="A1049" s="7" t="s">
        <v>1991</v>
      </c>
      <c r="B1049" s="8" t="s">
        <v>1992</v>
      </c>
      <c r="C1049" s="7" t="s">
        <v>1990</v>
      </c>
      <c r="D1049" s="10">
        <v>1256.68</v>
      </c>
    </row>
    <row r="1050" spans="1:4" ht="15">
      <c r="A1050" s="7" t="s">
        <v>36</v>
      </c>
      <c r="B1050" s="8" t="s">
        <v>37</v>
      </c>
      <c r="C1050" s="7" t="s">
        <v>14</v>
      </c>
      <c r="D1050" s="9">
        <v>88.43</v>
      </c>
    </row>
    <row r="1051" spans="1:4" ht="15">
      <c r="A1051" s="7" t="s">
        <v>1993</v>
      </c>
      <c r="B1051" s="8" t="s">
        <v>1994</v>
      </c>
      <c r="C1051" s="7" t="s">
        <v>14</v>
      </c>
      <c r="D1051" s="9">
        <v>134.88999999999999</v>
      </c>
    </row>
    <row r="1052" spans="1:4" ht="15">
      <c r="A1052" s="7" t="s">
        <v>34</v>
      </c>
      <c r="B1052" s="8" t="s">
        <v>35</v>
      </c>
      <c r="C1052" s="7" t="s">
        <v>14</v>
      </c>
      <c r="D1052" s="9">
        <v>185.46</v>
      </c>
    </row>
    <row r="1053" spans="1:4" ht="15">
      <c r="A1053" s="7" t="s">
        <v>1995</v>
      </c>
      <c r="B1053" s="8" t="s">
        <v>1996</v>
      </c>
      <c r="C1053" s="7" t="s">
        <v>14</v>
      </c>
      <c r="D1053" s="9">
        <v>110.86</v>
      </c>
    </row>
    <row r="1054" spans="1:4" ht="15">
      <c r="A1054" s="7" t="s">
        <v>28</v>
      </c>
      <c r="B1054" s="8" t="s">
        <v>29</v>
      </c>
      <c r="C1054" s="7" t="s">
        <v>14</v>
      </c>
      <c r="D1054" s="9">
        <v>144.38</v>
      </c>
    </row>
    <row r="1055" spans="1:4" ht="15">
      <c r="A1055" s="7" t="s">
        <v>1997</v>
      </c>
      <c r="B1055" s="8" t="s">
        <v>1998</v>
      </c>
      <c r="C1055" s="7" t="s">
        <v>14</v>
      </c>
      <c r="D1055" s="9">
        <v>174.93</v>
      </c>
    </row>
    <row r="1056" spans="1:4" ht="15">
      <c r="A1056" s="7" t="s">
        <v>1999</v>
      </c>
      <c r="B1056" s="8" t="s">
        <v>2000</v>
      </c>
      <c r="C1056" s="7" t="s">
        <v>14</v>
      </c>
      <c r="D1056" s="9">
        <v>147.15</v>
      </c>
    </row>
    <row r="1057" spans="1:4" ht="15">
      <c r="A1057" s="7" t="s">
        <v>2001</v>
      </c>
      <c r="B1057" s="8" t="s">
        <v>2002</v>
      </c>
      <c r="C1057" s="7" t="s">
        <v>14</v>
      </c>
      <c r="D1057" s="9">
        <v>158.51</v>
      </c>
    </row>
    <row r="1058" spans="1:4" ht="15">
      <c r="A1058" s="7" t="s">
        <v>24</v>
      </c>
      <c r="B1058" s="8" t="s">
        <v>25</v>
      </c>
      <c r="C1058" s="7" t="s">
        <v>14</v>
      </c>
      <c r="D1058" s="9">
        <v>212.06</v>
      </c>
    </row>
    <row r="1059" spans="1:4" ht="15">
      <c r="A1059" s="7" t="s">
        <v>2003</v>
      </c>
      <c r="B1059" s="8" t="s">
        <v>2004</v>
      </c>
      <c r="C1059" s="7" t="s">
        <v>14</v>
      </c>
      <c r="D1059" s="9">
        <v>31.58</v>
      </c>
    </row>
    <row r="1060" spans="1:4" ht="15">
      <c r="A1060" s="7" t="s">
        <v>2005</v>
      </c>
      <c r="B1060" s="8" t="s">
        <v>2006</v>
      </c>
      <c r="C1060" s="7" t="s">
        <v>14</v>
      </c>
      <c r="D1060" s="9">
        <v>30.75</v>
      </c>
    </row>
    <row r="1061" spans="1:4" ht="15">
      <c r="A1061" s="7" t="s">
        <v>2007</v>
      </c>
      <c r="B1061" s="8" t="s">
        <v>2008</v>
      </c>
      <c r="C1061" s="7" t="s">
        <v>14</v>
      </c>
      <c r="D1061" s="9">
        <v>34.229999999999997</v>
      </c>
    </row>
    <row r="1062" spans="1:4" ht="15">
      <c r="A1062" s="7" t="s">
        <v>2009</v>
      </c>
      <c r="B1062" s="8" t="s">
        <v>2010</v>
      </c>
      <c r="C1062" s="7" t="s">
        <v>14</v>
      </c>
      <c r="D1062" s="9">
        <v>50.15</v>
      </c>
    </row>
    <row r="1063" spans="1:4" ht="15">
      <c r="A1063" s="7" t="s">
        <v>2011</v>
      </c>
      <c r="B1063" s="8" t="s">
        <v>2012</v>
      </c>
      <c r="C1063" s="7" t="s">
        <v>14</v>
      </c>
      <c r="D1063" s="9">
        <v>92.35</v>
      </c>
    </row>
    <row r="1064" spans="1:4" ht="15">
      <c r="A1064" s="7" t="s">
        <v>2013</v>
      </c>
      <c r="B1064" s="8" t="s">
        <v>2014</v>
      </c>
      <c r="C1064" s="7" t="s">
        <v>14</v>
      </c>
      <c r="D1064" s="9">
        <v>722.14</v>
      </c>
    </row>
    <row r="1065" spans="1:4" ht="15">
      <c r="A1065" s="7" t="s">
        <v>2015</v>
      </c>
      <c r="B1065" s="8" t="s">
        <v>2016</v>
      </c>
      <c r="C1065" s="7" t="s">
        <v>14</v>
      </c>
      <c r="D1065" s="9">
        <v>427.06</v>
      </c>
    </row>
    <row r="1066" spans="1:4" ht="15">
      <c r="A1066" s="7" t="s">
        <v>2017</v>
      </c>
      <c r="B1066" s="8" t="s">
        <v>2018</v>
      </c>
      <c r="C1066" s="7" t="s">
        <v>14</v>
      </c>
      <c r="D1066" s="9">
        <v>376.61</v>
      </c>
    </row>
    <row r="1067" spans="1:4" ht="15">
      <c r="A1067" s="7" t="s">
        <v>26</v>
      </c>
      <c r="B1067" s="8" t="s">
        <v>27</v>
      </c>
      <c r="C1067" s="7" t="s">
        <v>14</v>
      </c>
      <c r="D1067" s="9">
        <v>722.14</v>
      </c>
    </row>
    <row r="1068" spans="1:4" ht="15">
      <c r="A1068" s="7" t="s">
        <v>2019</v>
      </c>
      <c r="B1068" s="8" t="s">
        <v>2020</v>
      </c>
      <c r="C1068" s="7" t="s">
        <v>14</v>
      </c>
      <c r="D1068" s="9">
        <v>402.79</v>
      </c>
    </row>
    <row r="1069" spans="1:4" ht="15">
      <c r="A1069" s="7" t="s">
        <v>2021</v>
      </c>
      <c r="B1069" s="8" t="s">
        <v>2022</v>
      </c>
      <c r="C1069" s="7" t="s">
        <v>14</v>
      </c>
      <c r="D1069" s="9">
        <v>61.91</v>
      </c>
    </row>
    <row r="1070" spans="1:4" ht="15">
      <c r="A1070" s="7" t="s">
        <v>2023</v>
      </c>
      <c r="B1070" s="8" t="s">
        <v>2024</v>
      </c>
      <c r="C1070" s="7" t="s">
        <v>14</v>
      </c>
      <c r="D1070" s="9">
        <v>51.55</v>
      </c>
    </row>
    <row r="1071" spans="1:4" ht="15">
      <c r="A1071" s="7" t="s">
        <v>2025</v>
      </c>
      <c r="B1071" s="8" t="s">
        <v>2026</v>
      </c>
      <c r="C1071" s="7" t="s">
        <v>14</v>
      </c>
      <c r="D1071" s="9">
        <v>55.53</v>
      </c>
    </row>
    <row r="1072" spans="1:4" ht="15">
      <c r="A1072" s="7" t="s">
        <v>21</v>
      </c>
      <c r="B1072" s="8" t="s">
        <v>22</v>
      </c>
      <c r="C1072" s="7" t="s">
        <v>14</v>
      </c>
      <c r="D1072" s="9">
        <v>78.02</v>
      </c>
    </row>
    <row r="1073" spans="1:4" ht="15">
      <c r="A1073" s="7" t="s">
        <v>2027</v>
      </c>
      <c r="B1073" s="8" t="s">
        <v>2028</v>
      </c>
      <c r="C1073" s="7" t="s">
        <v>14</v>
      </c>
      <c r="D1073" s="9">
        <v>25.94</v>
      </c>
    </row>
    <row r="1074" spans="1:4" ht="15">
      <c r="A1074" s="7" t="s">
        <v>32</v>
      </c>
      <c r="B1074" s="8" t="s">
        <v>33</v>
      </c>
      <c r="C1074" s="7" t="s">
        <v>14</v>
      </c>
      <c r="D1074" s="9">
        <v>110.64</v>
      </c>
    </row>
    <row r="1075" spans="1:4" ht="15">
      <c r="A1075" s="7" t="s">
        <v>2029</v>
      </c>
      <c r="B1075" s="8" t="s">
        <v>2030</v>
      </c>
      <c r="C1075" s="7" t="s">
        <v>14</v>
      </c>
      <c r="D1075" s="9">
        <v>147.43</v>
      </c>
    </row>
    <row r="1076" spans="1:4" ht="15">
      <c r="A1076" s="7" t="s">
        <v>30</v>
      </c>
      <c r="B1076" s="8" t="s">
        <v>31</v>
      </c>
      <c r="C1076" s="7" t="s">
        <v>14</v>
      </c>
      <c r="D1076" s="9">
        <v>206.59</v>
      </c>
    </row>
    <row r="1077" spans="1:4" ht="15">
      <c r="A1077" s="7" t="s">
        <v>13</v>
      </c>
      <c r="B1077" s="8" t="s">
        <v>2031</v>
      </c>
      <c r="C1077" s="7" t="s">
        <v>14</v>
      </c>
      <c r="D1077" s="9">
        <v>150.96</v>
      </c>
    </row>
    <row r="1078" spans="1:4" ht="15">
      <c r="A1078" s="7" t="s">
        <v>17</v>
      </c>
      <c r="B1078" s="8" t="s">
        <v>18</v>
      </c>
      <c r="C1078" s="7" t="s">
        <v>14</v>
      </c>
      <c r="D1078" s="9">
        <v>178.21</v>
      </c>
    </row>
    <row r="1079" spans="1:4" ht="15">
      <c r="A1079" s="7" t="s">
        <v>15</v>
      </c>
      <c r="B1079" s="8" t="s">
        <v>16</v>
      </c>
      <c r="C1079" s="7" t="s">
        <v>14</v>
      </c>
      <c r="D1079" s="9">
        <v>195.54</v>
      </c>
    </row>
    <row r="1080" spans="1:4" ht="15">
      <c r="A1080" s="7" t="s">
        <v>2032</v>
      </c>
      <c r="B1080" s="8" t="s">
        <v>2033</v>
      </c>
      <c r="C1080" s="7" t="s">
        <v>14</v>
      </c>
      <c r="D1080" s="9">
        <v>141.32</v>
      </c>
    </row>
    <row r="1081" spans="1:4" ht="15">
      <c r="A1081" s="7" t="s">
        <v>2034</v>
      </c>
      <c r="B1081" s="8" t="s">
        <v>2035</v>
      </c>
      <c r="C1081" s="7" t="s">
        <v>14</v>
      </c>
      <c r="D1081" s="9">
        <v>70.709999999999994</v>
      </c>
    </row>
    <row r="1082" spans="1:4" ht="15">
      <c r="A1082" s="7" t="s">
        <v>2036</v>
      </c>
      <c r="B1082" s="8" t="s">
        <v>2037</v>
      </c>
      <c r="C1082" s="7" t="s">
        <v>14</v>
      </c>
      <c r="D1082" s="9">
        <v>125.51</v>
      </c>
    </row>
    <row r="1083" spans="1:4" ht="15">
      <c r="A1083" s="7" t="s">
        <v>2038</v>
      </c>
      <c r="B1083" s="8" t="s">
        <v>2039</v>
      </c>
      <c r="C1083" s="7" t="s">
        <v>14</v>
      </c>
      <c r="D1083" s="9">
        <v>145.52000000000001</v>
      </c>
    </row>
    <row r="1084" spans="1:4" ht="15">
      <c r="A1084" s="7" t="s">
        <v>19</v>
      </c>
      <c r="B1084" s="8" t="s">
        <v>20</v>
      </c>
      <c r="C1084" s="7" t="s">
        <v>14</v>
      </c>
      <c r="D1084" s="9">
        <v>264.23</v>
      </c>
    </row>
    <row r="1085" spans="1:4" ht="15">
      <c r="A1085" s="7" t="s">
        <v>2040</v>
      </c>
      <c r="B1085" s="8" t="s">
        <v>2041</v>
      </c>
      <c r="C1085" s="7" t="s">
        <v>14</v>
      </c>
      <c r="D1085" s="9">
        <v>64.59</v>
      </c>
    </row>
    <row r="1086" spans="1:4" ht="15">
      <c r="A1086" s="7" t="s">
        <v>2042</v>
      </c>
      <c r="B1086" s="8" t="s">
        <v>2043</v>
      </c>
      <c r="C1086" s="7" t="s">
        <v>14</v>
      </c>
      <c r="D1086" s="9">
        <v>30.88</v>
      </c>
    </row>
    <row r="1087" spans="1:4" ht="15">
      <c r="A1087" s="7" t="s">
        <v>2044</v>
      </c>
      <c r="B1087" s="8" t="s">
        <v>2045</v>
      </c>
      <c r="C1087" s="7" t="s">
        <v>14</v>
      </c>
      <c r="D1087" s="9">
        <v>46.91</v>
      </c>
    </row>
    <row r="1088" spans="1:4" ht="15">
      <c r="A1088" s="7" t="s">
        <v>2046</v>
      </c>
      <c r="B1088" s="8" t="s">
        <v>2047</v>
      </c>
      <c r="C1088" s="7" t="s">
        <v>14</v>
      </c>
      <c r="D1088" s="9">
        <v>48.58</v>
      </c>
    </row>
    <row r="1089" spans="1:4" ht="15">
      <c r="A1089" s="7" t="s">
        <v>2048</v>
      </c>
      <c r="B1089" s="8" t="s">
        <v>2049</v>
      </c>
      <c r="C1089" s="7" t="s">
        <v>14</v>
      </c>
      <c r="D1089" s="9">
        <v>94.6</v>
      </c>
    </row>
    <row r="1090" spans="1:4" ht="15">
      <c r="A1090" s="7" t="s">
        <v>2050</v>
      </c>
      <c r="B1090" s="8" t="s">
        <v>2051</v>
      </c>
      <c r="C1090" s="7" t="s">
        <v>14</v>
      </c>
      <c r="D1090" s="9">
        <v>77.989999999999995</v>
      </c>
    </row>
    <row r="1091" spans="1:4" ht="15">
      <c r="A1091" s="7" t="s">
        <v>2052</v>
      </c>
      <c r="B1091" s="8" t="s">
        <v>2053</v>
      </c>
      <c r="C1091" s="7" t="s">
        <v>14</v>
      </c>
      <c r="D1091" s="9">
        <v>102.32</v>
      </c>
    </row>
    <row r="1092" spans="1:4" ht="15">
      <c r="A1092" s="7" t="s">
        <v>2054</v>
      </c>
      <c r="B1092" s="8" t="s">
        <v>2055</v>
      </c>
      <c r="C1092" s="7" t="s">
        <v>14</v>
      </c>
      <c r="D1092" s="9">
        <v>141.6</v>
      </c>
    </row>
    <row r="1093" spans="1:4" ht="15">
      <c r="A1093" s="7" t="s">
        <v>2056</v>
      </c>
      <c r="B1093" s="8" t="s">
        <v>2057</v>
      </c>
      <c r="C1093" s="7" t="s">
        <v>14</v>
      </c>
      <c r="D1093" s="9">
        <v>122.39</v>
      </c>
    </row>
    <row r="1094" spans="1:4" ht="15">
      <c r="A1094" s="7" t="s">
        <v>2058</v>
      </c>
      <c r="B1094" s="8" t="s">
        <v>2059</v>
      </c>
      <c r="C1094" s="7" t="s">
        <v>14</v>
      </c>
      <c r="D1094" s="9">
        <v>85.49</v>
      </c>
    </row>
    <row r="1095" spans="1:4" ht="15">
      <c r="A1095" s="7" t="s">
        <v>2060</v>
      </c>
      <c r="B1095" s="8" t="s">
        <v>2061</v>
      </c>
      <c r="C1095" s="7" t="s">
        <v>14</v>
      </c>
      <c r="D1095" s="9">
        <v>80.14</v>
      </c>
    </row>
    <row r="1096" spans="1:4" ht="15">
      <c r="A1096" s="7" t="s">
        <v>2062</v>
      </c>
      <c r="B1096" s="8" t="s">
        <v>2063</v>
      </c>
      <c r="C1096" s="7" t="s">
        <v>14</v>
      </c>
      <c r="D1096" s="9">
        <v>79.56</v>
      </c>
    </row>
    <row r="1097" spans="1:4" ht="15">
      <c r="A1097" s="7" t="s">
        <v>2064</v>
      </c>
      <c r="B1097" s="8" t="s">
        <v>2065</v>
      </c>
      <c r="C1097" s="7" t="s">
        <v>14</v>
      </c>
      <c r="D1097" s="9">
        <v>53.23</v>
      </c>
    </row>
    <row r="1098" spans="1:4" ht="15">
      <c r="A1098" s="7" t="s">
        <v>2066</v>
      </c>
      <c r="B1098" s="8" t="s">
        <v>2067</v>
      </c>
      <c r="C1098" s="7" t="s">
        <v>14</v>
      </c>
      <c r="D1098" s="9">
        <v>81.19</v>
      </c>
    </row>
    <row r="1099" spans="1:4" ht="15">
      <c r="A1099" s="7" t="s">
        <v>2068</v>
      </c>
      <c r="B1099" s="8" t="s">
        <v>2069</v>
      </c>
      <c r="C1099" s="7" t="s">
        <v>14</v>
      </c>
      <c r="D1099" s="9">
        <v>111.63</v>
      </c>
    </row>
    <row r="1100" spans="1:4" ht="15">
      <c r="A1100" s="7" t="s">
        <v>2070</v>
      </c>
      <c r="B1100" s="8" t="s">
        <v>2071</v>
      </c>
      <c r="C1100" s="7" t="s">
        <v>14</v>
      </c>
      <c r="D1100" s="9">
        <v>66.73</v>
      </c>
    </row>
    <row r="1101" spans="1:4" ht="15">
      <c r="A1101" s="7" t="s">
        <v>2072</v>
      </c>
      <c r="B1101" s="8" t="s">
        <v>2073</v>
      </c>
      <c r="C1101" s="7" t="s">
        <v>14</v>
      </c>
      <c r="D1101" s="9">
        <v>86.9</v>
      </c>
    </row>
    <row r="1102" spans="1:4" ht="15">
      <c r="A1102" s="7" t="s">
        <v>2074</v>
      </c>
      <c r="B1102" s="8" t="s">
        <v>2075</v>
      </c>
      <c r="C1102" s="7" t="s">
        <v>14</v>
      </c>
      <c r="D1102" s="9">
        <v>105.29</v>
      </c>
    </row>
    <row r="1103" spans="1:4" ht="15">
      <c r="A1103" s="7" t="s">
        <v>2076</v>
      </c>
      <c r="B1103" s="8" t="s">
        <v>2077</v>
      </c>
      <c r="C1103" s="7" t="s">
        <v>14</v>
      </c>
      <c r="D1103" s="9">
        <v>88.57</v>
      </c>
    </row>
    <row r="1104" spans="1:4" ht="15">
      <c r="A1104" s="7" t="s">
        <v>2078</v>
      </c>
      <c r="B1104" s="8" t="s">
        <v>2079</v>
      </c>
      <c r="C1104" s="7" t="s">
        <v>14</v>
      </c>
      <c r="D1104" s="9">
        <v>95.41</v>
      </c>
    </row>
    <row r="1105" spans="1:4" ht="15">
      <c r="A1105" s="7" t="s">
        <v>2080</v>
      </c>
      <c r="B1105" s="8" t="s">
        <v>2081</v>
      </c>
      <c r="C1105" s="7" t="s">
        <v>14</v>
      </c>
      <c r="D1105" s="9">
        <v>127.64</v>
      </c>
    </row>
    <row r="1106" spans="1:4" ht="15">
      <c r="A1106" s="7" t="s">
        <v>2082</v>
      </c>
      <c r="B1106" s="8" t="s">
        <v>2083</v>
      </c>
      <c r="C1106" s="7" t="s">
        <v>14</v>
      </c>
      <c r="D1106" s="9">
        <v>19.25</v>
      </c>
    </row>
    <row r="1107" spans="1:4" ht="15">
      <c r="A1107" s="7" t="s">
        <v>2084</v>
      </c>
      <c r="B1107" s="8" t="s">
        <v>2085</v>
      </c>
      <c r="C1107" s="7" t="s">
        <v>14</v>
      </c>
      <c r="D1107" s="9">
        <v>18.510000000000002</v>
      </c>
    </row>
    <row r="1108" spans="1:4" ht="15">
      <c r="A1108" s="7" t="s">
        <v>2086</v>
      </c>
      <c r="B1108" s="8" t="s">
        <v>2087</v>
      </c>
      <c r="C1108" s="7" t="s">
        <v>14</v>
      </c>
      <c r="D1108" s="9">
        <v>20.6</v>
      </c>
    </row>
    <row r="1109" spans="1:4" ht="15">
      <c r="A1109" s="7" t="s">
        <v>2088</v>
      </c>
      <c r="B1109" s="8" t="s">
        <v>2089</v>
      </c>
      <c r="C1109" s="7" t="s">
        <v>14</v>
      </c>
      <c r="D1109" s="9">
        <v>30.19</v>
      </c>
    </row>
    <row r="1110" spans="1:4" ht="15">
      <c r="A1110" s="7" t="s">
        <v>2090</v>
      </c>
      <c r="B1110" s="8" t="s">
        <v>2091</v>
      </c>
      <c r="C1110" s="7" t="s">
        <v>14</v>
      </c>
      <c r="D1110" s="9">
        <v>55.59</v>
      </c>
    </row>
    <row r="1111" spans="1:4" ht="15">
      <c r="A1111" s="7" t="s">
        <v>2092</v>
      </c>
      <c r="B1111" s="8" t="s">
        <v>2093</v>
      </c>
      <c r="C1111" s="7" t="s">
        <v>14</v>
      </c>
      <c r="D1111" s="9">
        <v>434.65</v>
      </c>
    </row>
    <row r="1112" spans="1:4" ht="15">
      <c r="A1112" s="7" t="s">
        <v>2094</v>
      </c>
      <c r="B1112" s="8" t="s">
        <v>2095</v>
      </c>
      <c r="C1112" s="7" t="s">
        <v>14</v>
      </c>
      <c r="D1112" s="9">
        <v>257.04000000000002</v>
      </c>
    </row>
    <row r="1113" spans="1:4" ht="15">
      <c r="A1113" s="7" t="s">
        <v>2096</v>
      </c>
      <c r="B1113" s="8" t="s">
        <v>2097</v>
      </c>
      <c r="C1113" s="7" t="s">
        <v>14</v>
      </c>
      <c r="D1113" s="9">
        <v>226.67</v>
      </c>
    </row>
    <row r="1114" spans="1:4" ht="15">
      <c r="A1114" s="7" t="s">
        <v>2098</v>
      </c>
      <c r="B1114" s="8" t="s">
        <v>2099</v>
      </c>
      <c r="C1114" s="7" t="s">
        <v>14</v>
      </c>
      <c r="D1114" s="9">
        <v>434.65</v>
      </c>
    </row>
    <row r="1115" spans="1:4" ht="15">
      <c r="A1115" s="7" t="s">
        <v>2100</v>
      </c>
      <c r="B1115" s="8" t="s">
        <v>2101</v>
      </c>
      <c r="C1115" s="7" t="s">
        <v>14</v>
      </c>
      <c r="D1115" s="9">
        <v>242.43</v>
      </c>
    </row>
    <row r="1116" spans="1:4" ht="15">
      <c r="A1116" s="7" t="s">
        <v>2102</v>
      </c>
      <c r="B1116" s="8" t="s">
        <v>2103</v>
      </c>
      <c r="C1116" s="7" t="s">
        <v>14</v>
      </c>
      <c r="D1116" s="9">
        <v>37.26</v>
      </c>
    </row>
    <row r="1117" spans="1:4" ht="15">
      <c r="A1117" s="7" t="s">
        <v>2104</v>
      </c>
      <c r="B1117" s="8" t="s">
        <v>2105</v>
      </c>
      <c r="C1117" s="7" t="s">
        <v>14</v>
      </c>
      <c r="D1117" s="9">
        <v>31.03</v>
      </c>
    </row>
    <row r="1118" spans="1:4" ht="15">
      <c r="A1118" s="7" t="s">
        <v>2106</v>
      </c>
      <c r="B1118" s="8" t="s">
        <v>2107</v>
      </c>
      <c r="C1118" s="7" t="s">
        <v>14</v>
      </c>
      <c r="D1118" s="9">
        <v>33.42</v>
      </c>
    </row>
    <row r="1119" spans="1:4" ht="15">
      <c r="A1119" s="7" t="s">
        <v>2108</v>
      </c>
      <c r="B1119" s="8" t="s">
        <v>2109</v>
      </c>
      <c r="C1119" s="7" t="s">
        <v>14</v>
      </c>
      <c r="D1119" s="9">
        <v>46.96</v>
      </c>
    </row>
    <row r="1120" spans="1:4" ht="15">
      <c r="A1120" s="7" t="s">
        <v>2110</v>
      </c>
      <c r="B1120" s="8" t="s">
        <v>2111</v>
      </c>
      <c r="C1120" s="7" t="s">
        <v>14</v>
      </c>
      <c r="D1120" s="9">
        <v>15.62</v>
      </c>
    </row>
    <row r="1121" spans="1:4" ht="15">
      <c r="A1121" s="7" t="s">
        <v>2112</v>
      </c>
      <c r="B1121" s="8" t="s">
        <v>2113</v>
      </c>
      <c r="C1121" s="7" t="s">
        <v>14</v>
      </c>
      <c r="D1121" s="9">
        <v>66.59</v>
      </c>
    </row>
    <row r="1122" spans="1:4" ht="15">
      <c r="A1122" s="7" t="s">
        <v>2114</v>
      </c>
      <c r="B1122" s="8" t="s">
        <v>2115</v>
      </c>
      <c r="C1122" s="7" t="s">
        <v>14</v>
      </c>
      <c r="D1122" s="9">
        <v>88.74</v>
      </c>
    </row>
    <row r="1123" spans="1:4" ht="15">
      <c r="A1123" s="7" t="s">
        <v>2116</v>
      </c>
      <c r="B1123" s="8" t="s">
        <v>2117</v>
      </c>
      <c r="C1123" s="7" t="s">
        <v>14</v>
      </c>
      <c r="D1123" s="9">
        <v>124.35</v>
      </c>
    </row>
    <row r="1124" spans="1:4" ht="15">
      <c r="A1124" s="7" t="s">
        <v>2118</v>
      </c>
      <c r="B1124" s="8" t="s">
        <v>2119</v>
      </c>
      <c r="C1124" s="7" t="s">
        <v>14</v>
      </c>
      <c r="D1124" s="9">
        <v>90.86</v>
      </c>
    </row>
    <row r="1125" spans="1:4" ht="15">
      <c r="A1125" s="7" t="s">
        <v>2120</v>
      </c>
      <c r="B1125" s="8" t="s">
        <v>2121</v>
      </c>
      <c r="C1125" s="7" t="s">
        <v>14</v>
      </c>
      <c r="D1125" s="9">
        <v>107.26</v>
      </c>
    </row>
    <row r="1126" spans="1:4" ht="15">
      <c r="A1126" s="7" t="s">
        <v>2122</v>
      </c>
      <c r="B1126" s="8" t="s">
        <v>2123</v>
      </c>
      <c r="C1126" s="7" t="s">
        <v>14</v>
      </c>
      <c r="D1126" s="9">
        <v>117.69</v>
      </c>
    </row>
    <row r="1127" spans="1:4" ht="15">
      <c r="A1127" s="7" t="s">
        <v>2124</v>
      </c>
      <c r="B1127" s="8" t="s">
        <v>2125</v>
      </c>
      <c r="C1127" s="7" t="s">
        <v>14</v>
      </c>
      <c r="D1127" s="9">
        <v>85.06</v>
      </c>
    </row>
    <row r="1128" spans="1:4" ht="15">
      <c r="A1128" s="7" t="s">
        <v>2126</v>
      </c>
      <c r="B1128" s="8" t="s">
        <v>2127</v>
      </c>
      <c r="C1128" s="7" t="s">
        <v>14</v>
      </c>
      <c r="D1128" s="9">
        <v>42.56</v>
      </c>
    </row>
    <row r="1129" spans="1:4" ht="15">
      <c r="A1129" s="7" t="s">
        <v>2128</v>
      </c>
      <c r="B1129" s="8" t="s">
        <v>2129</v>
      </c>
      <c r="C1129" s="7" t="s">
        <v>14</v>
      </c>
      <c r="D1129" s="9">
        <v>75.540000000000006</v>
      </c>
    </row>
    <row r="1130" spans="1:4" ht="15">
      <c r="A1130" s="7" t="s">
        <v>2130</v>
      </c>
      <c r="B1130" s="8" t="s">
        <v>2131</v>
      </c>
      <c r="C1130" s="7" t="s">
        <v>14</v>
      </c>
      <c r="D1130" s="9">
        <v>87.59</v>
      </c>
    </row>
    <row r="1131" spans="1:4" ht="15">
      <c r="A1131" s="7" t="s">
        <v>2132</v>
      </c>
      <c r="B1131" s="8" t="s">
        <v>2133</v>
      </c>
      <c r="C1131" s="7" t="s">
        <v>14</v>
      </c>
      <c r="D1131" s="9">
        <v>159.03</v>
      </c>
    </row>
    <row r="1132" spans="1:4" ht="15">
      <c r="A1132" s="7" t="s">
        <v>2134</v>
      </c>
      <c r="B1132" s="8" t="s">
        <v>2135</v>
      </c>
      <c r="C1132" s="7" t="s">
        <v>14</v>
      </c>
      <c r="D1132" s="9">
        <v>38.869999999999997</v>
      </c>
    </row>
    <row r="1133" spans="1:4" ht="15">
      <c r="A1133" s="7" t="s">
        <v>2136</v>
      </c>
      <c r="B1133" s="8" t="s">
        <v>2137</v>
      </c>
      <c r="C1133" s="7" t="s">
        <v>14</v>
      </c>
      <c r="D1133" s="9">
        <v>18.59</v>
      </c>
    </row>
    <row r="1134" spans="1:4" ht="15">
      <c r="A1134" s="7" t="s">
        <v>2138</v>
      </c>
      <c r="B1134" s="8" t="s">
        <v>2139</v>
      </c>
      <c r="C1134" s="7" t="s">
        <v>14</v>
      </c>
      <c r="D1134" s="9">
        <v>28.23</v>
      </c>
    </row>
    <row r="1135" spans="1:4" ht="15">
      <c r="A1135" s="7" t="s">
        <v>2140</v>
      </c>
      <c r="B1135" s="8" t="s">
        <v>2141</v>
      </c>
      <c r="C1135" s="7" t="s">
        <v>14</v>
      </c>
      <c r="D1135" s="9">
        <v>29.24</v>
      </c>
    </row>
    <row r="1136" spans="1:4" ht="15">
      <c r="A1136" s="7" t="s">
        <v>2142</v>
      </c>
      <c r="B1136" s="8" t="s">
        <v>2143</v>
      </c>
      <c r="C1136" s="7" t="s">
        <v>14</v>
      </c>
      <c r="D1136" s="9">
        <v>56.94</v>
      </c>
    </row>
    <row r="1137" spans="1:4" ht="15">
      <c r="A1137" s="7" t="s">
        <v>2144</v>
      </c>
      <c r="B1137" s="8" t="s">
        <v>2145</v>
      </c>
      <c r="C1137" s="7" t="s">
        <v>14</v>
      </c>
      <c r="D1137" s="9">
        <v>46.94</v>
      </c>
    </row>
    <row r="1138" spans="1:4" ht="15">
      <c r="A1138" s="7" t="s">
        <v>2146</v>
      </c>
      <c r="B1138" s="8" t="s">
        <v>2147</v>
      </c>
      <c r="C1138" s="7" t="s">
        <v>14</v>
      </c>
      <c r="D1138" s="9">
        <v>61.59</v>
      </c>
    </row>
    <row r="1139" spans="1:4" ht="15">
      <c r="A1139" s="7" t="s">
        <v>2148</v>
      </c>
      <c r="B1139" s="8" t="s">
        <v>2149</v>
      </c>
      <c r="C1139" s="7" t="s">
        <v>14</v>
      </c>
      <c r="D1139" s="9">
        <v>85.23</v>
      </c>
    </row>
    <row r="1140" spans="1:4" ht="15">
      <c r="A1140" s="7" t="s">
        <v>2150</v>
      </c>
      <c r="B1140" s="8" t="s">
        <v>2151</v>
      </c>
      <c r="C1140" s="7" t="s">
        <v>14</v>
      </c>
      <c r="D1140" s="9">
        <v>73.67</v>
      </c>
    </row>
    <row r="1141" spans="1:4" ht="15">
      <c r="A1141" s="7" t="s">
        <v>2152</v>
      </c>
      <c r="B1141" s="8" t="s">
        <v>2153</v>
      </c>
      <c r="C1141" s="7" t="s">
        <v>14</v>
      </c>
      <c r="D1141" s="9">
        <v>51.46</v>
      </c>
    </row>
    <row r="1142" spans="1:4" ht="15">
      <c r="A1142" s="7" t="s">
        <v>2154</v>
      </c>
      <c r="B1142" s="8" t="s">
        <v>2155</v>
      </c>
      <c r="C1142" s="7" t="s">
        <v>14</v>
      </c>
      <c r="D1142" s="9">
        <v>48.24</v>
      </c>
    </row>
    <row r="1143" spans="1:4" ht="15">
      <c r="A1143" s="7" t="s">
        <v>2156</v>
      </c>
      <c r="B1143" s="8" t="s">
        <v>2157</v>
      </c>
      <c r="C1143" s="7" t="s">
        <v>14</v>
      </c>
      <c r="D1143" s="9">
        <v>47.88</v>
      </c>
    </row>
    <row r="1144" spans="1:4" ht="15">
      <c r="A1144" s="7" t="s">
        <v>2158</v>
      </c>
      <c r="B1144" s="8" t="s">
        <v>2159</v>
      </c>
      <c r="C1144" s="7" t="s">
        <v>47</v>
      </c>
      <c r="D1144" s="9">
        <v>42.04</v>
      </c>
    </row>
    <row r="1145" spans="1:4" ht="15">
      <c r="A1145" s="7" t="s">
        <v>2160</v>
      </c>
      <c r="B1145" s="8" t="s">
        <v>2161</v>
      </c>
      <c r="C1145" s="7" t="s">
        <v>47</v>
      </c>
      <c r="D1145" s="9">
        <v>32.82</v>
      </c>
    </row>
    <row r="1146" spans="1:4" ht="15">
      <c r="A1146" s="7" t="s">
        <v>2162</v>
      </c>
      <c r="B1146" s="8" t="s">
        <v>2163</v>
      </c>
      <c r="C1146" s="7" t="s">
        <v>47</v>
      </c>
      <c r="D1146" s="9">
        <v>4.95</v>
      </c>
    </row>
    <row r="1147" spans="1:4" ht="15">
      <c r="A1147" s="7" t="s">
        <v>2164</v>
      </c>
      <c r="B1147" s="8" t="s">
        <v>238</v>
      </c>
      <c r="C1147" s="7" t="s">
        <v>47</v>
      </c>
      <c r="D1147" s="9">
        <v>1.38</v>
      </c>
    </row>
    <row r="1148" spans="1:4" ht="15">
      <c r="A1148" s="7" t="s">
        <v>2165</v>
      </c>
      <c r="B1148" s="8" t="s">
        <v>254</v>
      </c>
      <c r="C1148" s="7" t="s">
        <v>47</v>
      </c>
      <c r="D1148" s="9">
        <v>1.66</v>
      </c>
    </row>
    <row r="1149" spans="1:4" ht="15">
      <c r="A1149" s="7" t="s">
        <v>2166</v>
      </c>
      <c r="B1149" s="8" t="s">
        <v>2167</v>
      </c>
      <c r="C1149" s="7" t="s">
        <v>47</v>
      </c>
      <c r="D1149" s="9">
        <v>49.5</v>
      </c>
    </row>
    <row r="1150" spans="1:4" ht="15">
      <c r="A1150" s="7" t="s">
        <v>2168</v>
      </c>
      <c r="B1150" s="8" t="s">
        <v>2169</v>
      </c>
      <c r="C1150" s="7" t="s">
        <v>47</v>
      </c>
      <c r="D1150" s="9">
        <v>63.52</v>
      </c>
    </row>
    <row r="1151" spans="1:4" ht="15">
      <c r="A1151" s="7" t="s">
        <v>2170</v>
      </c>
      <c r="B1151" s="8" t="s">
        <v>2171</v>
      </c>
      <c r="C1151" s="7" t="s">
        <v>47</v>
      </c>
      <c r="D1151" s="9">
        <v>66.319999999999993</v>
      </c>
    </row>
    <row r="1152" spans="1:4" ht="15">
      <c r="A1152" s="7" t="s">
        <v>2172</v>
      </c>
      <c r="B1152" s="8" t="s">
        <v>2173</v>
      </c>
      <c r="C1152" s="7" t="s">
        <v>47</v>
      </c>
      <c r="D1152" s="9">
        <v>70.709999999999994</v>
      </c>
    </row>
    <row r="1153" spans="1:4" ht="15">
      <c r="A1153" s="7" t="s">
        <v>2174</v>
      </c>
      <c r="B1153" s="8" t="s">
        <v>2175</v>
      </c>
      <c r="C1153" s="7" t="s">
        <v>47</v>
      </c>
      <c r="D1153" s="9">
        <v>74.790000000000006</v>
      </c>
    </row>
    <row r="1154" spans="1:4" ht="15">
      <c r="A1154" s="7" t="s">
        <v>2176</v>
      </c>
      <c r="B1154" s="8" t="s">
        <v>248</v>
      </c>
      <c r="C1154" s="7" t="s">
        <v>47</v>
      </c>
      <c r="D1154" s="9">
        <v>65.900000000000006</v>
      </c>
    </row>
    <row r="1155" spans="1:4" ht="15">
      <c r="A1155" s="7" t="s">
        <v>2177</v>
      </c>
      <c r="B1155" s="8" t="s">
        <v>2178</v>
      </c>
      <c r="C1155" s="7" t="s">
        <v>218</v>
      </c>
      <c r="D1155" s="10">
        <v>1270.3</v>
      </c>
    </row>
    <row r="1156" spans="1:4" ht="15">
      <c r="A1156" s="7" t="s">
        <v>2179</v>
      </c>
      <c r="B1156" s="8" t="s">
        <v>2180</v>
      </c>
      <c r="C1156" s="7" t="s">
        <v>218</v>
      </c>
      <c r="D1156" s="9">
        <v>227.28</v>
      </c>
    </row>
    <row r="1157" spans="1:4" ht="15">
      <c r="A1157" s="7" t="s">
        <v>2181</v>
      </c>
      <c r="B1157" s="8" t="s">
        <v>2182</v>
      </c>
      <c r="C1157" s="7" t="s">
        <v>218</v>
      </c>
      <c r="D1157" s="9">
        <v>420.37</v>
      </c>
    </row>
    <row r="1158" spans="1:4" ht="15">
      <c r="A1158" s="7" t="s">
        <v>2183</v>
      </c>
      <c r="B1158" s="8" t="s">
        <v>250</v>
      </c>
      <c r="C1158" s="7" t="s">
        <v>218</v>
      </c>
      <c r="D1158" s="9">
        <v>376.33</v>
      </c>
    </row>
    <row r="1159" spans="1:4" ht="15">
      <c r="A1159" s="7" t="s">
        <v>2184</v>
      </c>
      <c r="B1159" s="8" t="s">
        <v>2185</v>
      </c>
      <c r="C1159" s="7" t="s">
        <v>135</v>
      </c>
      <c r="D1159" s="9">
        <v>10.31</v>
      </c>
    </row>
    <row r="1160" spans="1:4" ht="15">
      <c r="A1160" s="7" t="s">
        <v>2186</v>
      </c>
      <c r="B1160" s="8" t="s">
        <v>2187</v>
      </c>
      <c r="C1160" s="7" t="s">
        <v>60</v>
      </c>
      <c r="D1160" s="9">
        <v>2.67</v>
      </c>
    </row>
    <row r="1161" spans="1:4" ht="15">
      <c r="A1161" s="7" t="s">
        <v>2188</v>
      </c>
      <c r="B1161" s="8" t="s">
        <v>2189</v>
      </c>
      <c r="C1161" s="7" t="s">
        <v>135</v>
      </c>
      <c r="D1161" s="9">
        <v>20.05</v>
      </c>
    </row>
    <row r="1162" spans="1:4" ht="15">
      <c r="A1162" s="7" t="s">
        <v>2190</v>
      </c>
      <c r="B1162" s="8" t="s">
        <v>2191</v>
      </c>
      <c r="C1162" s="7" t="s">
        <v>135</v>
      </c>
      <c r="D1162" s="9">
        <v>8.98</v>
      </c>
    </row>
    <row r="1163" spans="1:4" ht="15">
      <c r="A1163" s="7" t="s">
        <v>2192</v>
      </c>
      <c r="B1163" s="8" t="s">
        <v>2193</v>
      </c>
      <c r="C1163" s="7" t="s">
        <v>218</v>
      </c>
      <c r="D1163" s="10">
        <v>1058.2</v>
      </c>
    </row>
    <row r="1164" spans="1:4" ht="15">
      <c r="A1164" s="7" t="s">
        <v>2194</v>
      </c>
      <c r="B1164" s="8" t="s">
        <v>2195</v>
      </c>
      <c r="C1164" s="7" t="s">
        <v>2196</v>
      </c>
      <c r="D1164" s="9">
        <v>99.27</v>
      </c>
    </row>
    <row r="1165" spans="1:4" ht="15">
      <c r="A1165" s="7" t="s">
        <v>2197</v>
      </c>
      <c r="B1165" s="8" t="s">
        <v>2198</v>
      </c>
      <c r="C1165" s="7" t="s">
        <v>2199</v>
      </c>
      <c r="D1165" s="10">
        <v>1806.96</v>
      </c>
    </row>
    <row r="1166" spans="1:4" ht="15">
      <c r="A1166" s="7" t="s">
        <v>2200</v>
      </c>
      <c r="B1166" s="8" t="s">
        <v>2201</v>
      </c>
      <c r="C1166" s="7" t="s">
        <v>115</v>
      </c>
      <c r="D1166" s="9">
        <v>1.5</v>
      </c>
    </row>
    <row r="1167" spans="1:4" ht="15">
      <c r="A1167" s="7" t="s">
        <v>2202</v>
      </c>
      <c r="B1167" s="8" t="s">
        <v>2203</v>
      </c>
      <c r="C1167" s="7" t="s">
        <v>135</v>
      </c>
      <c r="D1167" s="9">
        <v>32.65</v>
      </c>
    </row>
    <row r="1168" spans="1:4" ht="15">
      <c r="A1168" s="7" t="s">
        <v>2204</v>
      </c>
      <c r="B1168" s="8" t="s">
        <v>2205</v>
      </c>
      <c r="C1168" s="7" t="s">
        <v>218</v>
      </c>
      <c r="D1168" s="9">
        <v>105.85</v>
      </c>
    </row>
    <row r="1169" spans="1:4" ht="15">
      <c r="A1169" s="7" t="s">
        <v>2206</v>
      </c>
      <c r="B1169" s="8" t="s">
        <v>2207</v>
      </c>
      <c r="C1169" s="7" t="s">
        <v>218</v>
      </c>
      <c r="D1169" s="9">
        <v>105.85</v>
      </c>
    </row>
    <row r="1170" spans="1:4" ht="15">
      <c r="A1170" s="7" t="s">
        <v>2208</v>
      </c>
      <c r="B1170" s="8" t="s">
        <v>2209</v>
      </c>
      <c r="C1170" s="7" t="s">
        <v>115</v>
      </c>
      <c r="D1170" s="9">
        <v>449.34</v>
      </c>
    </row>
    <row r="1171" spans="1:4" ht="15">
      <c r="A1171" s="7" t="s">
        <v>2210</v>
      </c>
      <c r="B1171" s="8" t="s">
        <v>2211</v>
      </c>
      <c r="C1171" s="7" t="s">
        <v>115</v>
      </c>
      <c r="D1171" s="9">
        <v>154.66999999999999</v>
      </c>
    </row>
    <row r="1172" spans="1:4" ht="15">
      <c r="A1172" s="7" t="s">
        <v>2212</v>
      </c>
      <c r="B1172" s="8" t="s">
        <v>2213</v>
      </c>
      <c r="C1172" s="7" t="s">
        <v>218</v>
      </c>
      <c r="D1172" s="9">
        <v>86.41</v>
      </c>
    </row>
    <row r="1173" spans="1:4" ht="15">
      <c r="A1173" s="7" t="s">
        <v>2214</v>
      </c>
      <c r="B1173" s="8" t="s">
        <v>2215</v>
      </c>
      <c r="C1173" s="7" t="s">
        <v>218</v>
      </c>
      <c r="D1173" s="9">
        <v>26.29</v>
      </c>
    </row>
    <row r="1174" spans="1:4" ht="15">
      <c r="A1174" s="7" t="s">
        <v>2216</v>
      </c>
      <c r="B1174" s="8" t="s">
        <v>2217</v>
      </c>
      <c r="C1174" s="7" t="s">
        <v>218</v>
      </c>
      <c r="D1174" s="9">
        <v>52.69</v>
      </c>
    </row>
    <row r="1175" spans="1:4" ht="15">
      <c r="A1175" s="7" t="s">
        <v>2218</v>
      </c>
      <c r="B1175" s="8" t="s">
        <v>2219</v>
      </c>
      <c r="C1175" s="7" t="s">
        <v>218</v>
      </c>
      <c r="D1175" s="9">
        <v>31.05</v>
      </c>
    </row>
    <row r="1176" spans="1:4" ht="15">
      <c r="A1176" s="7" t="s">
        <v>2220</v>
      </c>
      <c r="B1176" s="8" t="s">
        <v>2221</v>
      </c>
      <c r="C1176" s="7" t="s">
        <v>218</v>
      </c>
      <c r="D1176" s="9">
        <v>64.88</v>
      </c>
    </row>
    <row r="1177" spans="1:4" ht="15">
      <c r="A1177" s="7" t="s">
        <v>2222</v>
      </c>
      <c r="B1177" s="8" t="s">
        <v>264</v>
      </c>
      <c r="C1177" s="7" t="s">
        <v>60</v>
      </c>
      <c r="D1177" s="9">
        <v>21.19</v>
      </c>
    </row>
    <row r="1178" spans="1:4" ht="15">
      <c r="A1178" s="7" t="s">
        <v>2223</v>
      </c>
      <c r="B1178" s="8" t="s">
        <v>2224</v>
      </c>
      <c r="C1178" s="7" t="s">
        <v>135</v>
      </c>
      <c r="D1178" s="9">
        <v>0.69</v>
      </c>
    </row>
    <row r="1179" spans="1:4" ht="15">
      <c r="A1179" s="7" t="s">
        <v>2225</v>
      </c>
      <c r="B1179" s="8" t="s">
        <v>2226</v>
      </c>
      <c r="C1179" s="7" t="s">
        <v>135</v>
      </c>
      <c r="D1179" s="9">
        <v>0.37</v>
      </c>
    </row>
    <row r="1180" spans="1:4" ht="15">
      <c r="A1180" s="7" t="s">
        <v>2227</v>
      </c>
      <c r="B1180" s="8" t="s">
        <v>268</v>
      </c>
      <c r="C1180" s="7" t="s">
        <v>218</v>
      </c>
      <c r="D1180" s="9">
        <v>7.06</v>
      </c>
    </row>
    <row r="1181" spans="1:4" ht="15">
      <c r="A1181" s="7" t="s">
        <v>2228</v>
      </c>
      <c r="B1181" s="8" t="s">
        <v>2229</v>
      </c>
      <c r="C1181" s="7" t="s">
        <v>218</v>
      </c>
      <c r="D1181" s="9">
        <v>26.62</v>
      </c>
    </row>
    <row r="1182" spans="1:4" ht="15">
      <c r="A1182" s="7" t="s">
        <v>2230</v>
      </c>
      <c r="B1182" s="8" t="s">
        <v>2231</v>
      </c>
      <c r="C1182" s="7" t="s">
        <v>218</v>
      </c>
      <c r="D1182" s="9">
        <v>42.46</v>
      </c>
    </row>
    <row r="1183" spans="1:4" ht="15">
      <c r="A1183" s="7" t="s">
        <v>2232</v>
      </c>
      <c r="B1183" s="8" t="s">
        <v>2233</v>
      </c>
      <c r="C1183" s="7" t="s">
        <v>218</v>
      </c>
      <c r="D1183" s="9">
        <v>4</v>
      </c>
    </row>
    <row r="1184" spans="1:4" ht="15">
      <c r="A1184" s="7" t="s">
        <v>2234</v>
      </c>
      <c r="B1184" s="8" t="s">
        <v>2235</v>
      </c>
      <c r="C1184" s="7" t="s">
        <v>287</v>
      </c>
      <c r="D1184" s="9">
        <v>5.58</v>
      </c>
    </row>
    <row r="1185" spans="1:4" ht="15">
      <c r="A1185" s="7" t="s">
        <v>2236</v>
      </c>
      <c r="B1185" s="8" t="s">
        <v>2237</v>
      </c>
      <c r="C1185" s="7" t="s">
        <v>287</v>
      </c>
      <c r="D1185" s="9">
        <v>3.28</v>
      </c>
    </row>
    <row r="1186" spans="1:4" ht="15">
      <c r="A1186" s="7" t="s">
        <v>2238</v>
      </c>
      <c r="B1186" s="8" t="s">
        <v>2239</v>
      </c>
      <c r="C1186" s="7" t="s">
        <v>287</v>
      </c>
      <c r="D1186" s="9">
        <v>2.5499999999999998</v>
      </c>
    </row>
    <row r="1187" spans="1:4" ht="15">
      <c r="A1187" s="7" t="s">
        <v>2240</v>
      </c>
      <c r="B1187" s="8" t="s">
        <v>2241</v>
      </c>
      <c r="C1187" s="7" t="s">
        <v>287</v>
      </c>
      <c r="D1187" s="9">
        <v>2.13</v>
      </c>
    </row>
    <row r="1188" spans="1:4" ht="15">
      <c r="A1188" s="7" t="s">
        <v>2242</v>
      </c>
      <c r="B1188" s="8" t="s">
        <v>2243</v>
      </c>
      <c r="C1188" s="7" t="s">
        <v>287</v>
      </c>
      <c r="D1188" s="9">
        <v>1.88</v>
      </c>
    </row>
    <row r="1189" spans="1:4" ht="15">
      <c r="A1189" s="7" t="s">
        <v>2244</v>
      </c>
      <c r="B1189" s="8" t="s">
        <v>2245</v>
      </c>
      <c r="C1189" s="7" t="s">
        <v>287</v>
      </c>
      <c r="D1189" s="9">
        <v>1.48</v>
      </c>
    </row>
    <row r="1190" spans="1:4" ht="15">
      <c r="A1190" s="7" t="s">
        <v>2246</v>
      </c>
      <c r="B1190" s="8" t="s">
        <v>2247</v>
      </c>
      <c r="C1190" s="7" t="s">
        <v>218</v>
      </c>
      <c r="D1190" s="9">
        <v>105.85</v>
      </c>
    </row>
    <row r="1191" spans="1:4" ht="15">
      <c r="A1191" s="7" t="s">
        <v>2248</v>
      </c>
      <c r="B1191" s="8" t="s">
        <v>2249</v>
      </c>
      <c r="C1191" s="7" t="s">
        <v>218</v>
      </c>
      <c r="D1191" s="10">
        <v>2004.14</v>
      </c>
    </row>
    <row r="1192" spans="1:4" ht="15">
      <c r="A1192" s="7" t="s">
        <v>2250</v>
      </c>
      <c r="B1192" s="8" t="s">
        <v>2251</v>
      </c>
      <c r="C1192" s="7" t="s">
        <v>218</v>
      </c>
      <c r="D1192" s="10">
        <v>1778.37</v>
      </c>
    </row>
    <row r="1193" spans="1:4" ht="15">
      <c r="A1193" s="7" t="s">
        <v>2252</v>
      </c>
      <c r="B1193" s="8" t="s">
        <v>2253</v>
      </c>
      <c r="C1193" s="7" t="s">
        <v>218</v>
      </c>
      <c r="D1193" s="10">
        <v>1671.52</v>
      </c>
    </row>
    <row r="1194" spans="1:4" ht="15">
      <c r="A1194" s="7" t="s">
        <v>2254</v>
      </c>
      <c r="B1194" s="8" t="s">
        <v>2255</v>
      </c>
      <c r="C1194" s="7" t="s">
        <v>218</v>
      </c>
      <c r="D1194" s="10">
        <v>1319.86</v>
      </c>
    </row>
    <row r="1195" spans="1:4" ht="15">
      <c r="A1195" s="7" t="s">
        <v>2256</v>
      </c>
      <c r="B1195" s="8" t="s">
        <v>2257</v>
      </c>
      <c r="C1195" s="7" t="s">
        <v>218</v>
      </c>
      <c r="D1195" s="9">
        <v>488.87</v>
      </c>
    </row>
    <row r="1196" spans="1:4" ht="15">
      <c r="A1196" s="7" t="s">
        <v>2258</v>
      </c>
      <c r="B1196" s="8" t="s">
        <v>2259</v>
      </c>
      <c r="C1196" s="7" t="s">
        <v>2260</v>
      </c>
      <c r="D1196" s="9">
        <v>39.36</v>
      </c>
    </row>
    <row r="1197" spans="1:4" ht="15">
      <c r="A1197" s="7" t="s">
        <v>2261</v>
      </c>
      <c r="B1197" s="8" t="s">
        <v>2262</v>
      </c>
      <c r="C1197" s="7" t="s">
        <v>218</v>
      </c>
      <c r="D1197" s="9">
        <v>582.11</v>
      </c>
    </row>
    <row r="1198" spans="1:4" ht="15">
      <c r="A1198" s="7" t="s">
        <v>2263</v>
      </c>
      <c r="B1198" s="8" t="s">
        <v>2264</v>
      </c>
      <c r="C1198" s="7" t="s">
        <v>218</v>
      </c>
      <c r="D1198" s="9">
        <v>7.26</v>
      </c>
    </row>
    <row r="1199" spans="1:4" ht="15">
      <c r="A1199" s="7" t="s">
        <v>2265</v>
      </c>
      <c r="B1199" s="8" t="s">
        <v>2266</v>
      </c>
      <c r="C1199" s="7" t="s">
        <v>218</v>
      </c>
      <c r="D1199" s="9">
        <v>6.86</v>
      </c>
    </row>
    <row r="1200" spans="1:4" ht="15">
      <c r="A1200" s="7" t="s">
        <v>2267</v>
      </c>
      <c r="B1200" s="8" t="s">
        <v>2268</v>
      </c>
      <c r="C1200" s="7" t="s">
        <v>135</v>
      </c>
      <c r="D1200" s="9">
        <v>1.67</v>
      </c>
    </row>
    <row r="1201" spans="1:4" ht="15">
      <c r="A1201" s="7" t="s">
        <v>2269</v>
      </c>
      <c r="B1201" s="8" t="s">
        <v>2270</v>
      </c>
      <c r="C1201" s="7" t="s">
        <v>218</v>
      </c>
      <c r="D1201" s="9">
        <v>235.71</v>
      </c>
    </row>
    <row r="1202" spans="1:4" ht="15">
      <c r="A1202" s="7" t="s">
        <v>2271</v>
      </c>
      <c r="B1202" s="8" t="s">
        <v>2272</v>
      </c>
      <c r="C1202" s="7" t="s">
        <v>135</v>
      </c>
      <c r="D1202" s="9">
        <v>8.7200000000000006</v>
      </c>
    </row>
    <row r="1203" spans="1:4" ht="15">
      <c r="A1203" s="7" t="s">
        <v>2273</v>
      </c>
      <c r="B1203" s="8" t="s">
        <v>529</v>
      </c>
      <c r="C1203" s="7" t="s">
        <v>135</v>
      </c>
      <c r="D1203" s="9">
        <v>2.87</v>
      </c>
    </row>
    <row r="1204" spans="1:4" ht="15">
      <c r="A1204" s="7" t="s">
        <v>2274</v>
      </c>
      <c r="B1204" s="8" t="s">
        <v>2275</v>
      </c>
      <c r="C1204" s="7" t="s">
        <v>135</v>
      </c>
      <c r="D1204" s="9">
        <v>8.3800000000000008</v>
      </c>
    </row>
    <row r="1205" spans="1:4" ht="15">
      <c r="A1205" s="7" t="s">
        <v>2276</v>
      </c>
      <c r="B1205" s="8" t="s">
        <v>2277</v>
      </c>
      <c r="C1205" s="7" t="s">
        <v>135</v>
      </c>
      <c r="D1205" s="9">
        <v>10.88</v>
      </c>
    </row>
    <row r="1206" spans="1:4" ht="15">
      <c r="A1206" s="7" t="s">
        <v>2278</v>
      </c>
      <c r="B1206" s="8" t="s">
        <v>2279</v>
      </c>
      <c r="C1206" s="7" t="s">
        <v>218</v>
      </c>
      <c r="D1206" s="10">
        <v>1218.03</v>
      </c>
    </row>
    <row r="1207" spans="1:4" ht="15">
      <c r="A1207" s="7" t="s">
        <v>2280</v>
      </c>
      <c r="B1207" s="8" t="s">
        <v>2281</v>
      </c>
      <c r="C1207" s="7" t="s">
        <v>218</v>
      </c>
      <c r="D1207" s="9">
        <v>828.09</v>
      </c>
    </row>
    <row r="1208" spans="1:4" ht="15">
      <c r="A1208" s="7" t="s">
        <v>2282</v>
      </c>
      <c r="B1208" s="8" t="s">
        <v>2283</v>
      </c>
      <c r="C1208" s="7" t="s">
        <v>135</v>
      </c>
      <c r="D1208" s="9">
        <v>5.23</v>
      </c>
    </row>
    <row r="1209" spans="1:4" ht="15">
      <c r="A1209" s="7" t="s">
        <v>2284</v>
      </c>
      <c r="B1209" s="8" t="s">
        <v>2285</v>
      </c>
      <c r="C1209" s="7" t="s">
        <v>218</v>
      </c>
      <c r="D1209" s="9">
        <v>263.72000000000003</v>
      </c>
    </row>
    <row r="1210" spans="1:4" ht="15">
      <c r="A1210" s="7" t="s">
        <v>2286</v>
      </c>
      <c r="B1210" s="8" t="s">
        <v>531</v>
      </c>
      <c r="C1210" s="7" t="s">
        <v>135</v>
      </c>
      <c r="D1210" s="9">
        <v>1.54</v>
      </c>
    </row>
    <row r="1211" spans="1:4" ht="15">
      <c r="A1211" s="7" t="s">
        <v>2287</v>
      </c>
      <c r="B1211" s="8" t="s">
        <v>2288</v>
      </c>
      <c r="C1211" s="7" t="s">
        <v>218</v>
      </c>
      <c r="D1211" s="9">
        <v>45.44</v>
      </c>
    </row>
    <row r="1212" spans="1:4" ht="15">
      <c r="A1212" s="7" t="s">
        <v>2289</v>
      </c>
      <c r="B1212" s="8" t="s">
        <v>537</v>
      </c>
      <c r="C1212" s="7" t="s">
        <v>218</v>
      </c>
      <c r="D1212" s="9">
        <v>663.25</v>
      </c>
    </row>
    <row r="1213" spans="1:4" ht="15">
      <c r="A1213" s="7" t="s">
        <v>2290</v>
      </c>
      <c r="B1213" s="8" t="s">
        <v>539</v>
      </c>
      <c r="C1213" s="7" t="s">
        <v>218</v>
      </c>
      <c r="D1213" s="9">
        <v>837.02</v>
      </c>
    </row>
    <row r="1214" spans="1:4" ht="15">
      <c r="A1214" s="7" t="s">
        <v>2291</v>
      </c>
      <c r="B1214" s="8" t="s">
        <v>2292</v>
      </c>
      <c r="C1214" s="7" t="s">
        <v>287</v>
      </c>
      <c r="D1214" s="9">
        <v>3.32</v>
      </c>
    </row>
    <row r="1215" spans="1:4" ht="15">
      <c r="A1215" s="7" t="s">
        <v>2293</v>
      </c>
      <c r="B1215" s="8" t="s">
        <v>2294</v>
      </c>
      <c r="C1215" s="7" t="s">
        <v>218</v>
      </c>
      <c r="D1215" s="9">
        <v>95.24</v>
      </c>
    </row>
    <row r="1216" spans="1:4" ht="15">
      <c r="A1216" s="7" t="s">
        <v>2295</v>
      </c>
      <c r="B1216" s="8" t="s">
        <v>2296</v>
      </c>
      <c r="C1216" s="7" t="s">
        <v>218</v>
      </c>
      <c r="D1216" s="9">
        <v>122.91</v>
      </c>
    </row>
    <row r="1217" spans="1:4" ht="15">
      <c r="A1217" s="7" t="s">
        <v>2297</v>
      </c>
      <c r="B1217" s="8" t="s">
        <v>2298</v>
      </c>
      <c r="C1217" s="7" t="s">
        <v>218</v>
      </c>
      <c r="D1217" s="9">
        <v>352.88</v>
      </c>
    </row>
    <row r="1218" spans="1:4" ht="15">
      <c r="A1218" s="7" t="s">
        <v>2299</v>
      </c>
      <c r="B1218" s="8" t="s">
        <v>2300</v>
      </c>
      <c r="C1218" s="7" t="s">
        <v>47</v>
      </c>
      <c r="D1218" s="9">
        <v>189.88</v>
      </c>
    </row>
    <row r="1219" spans="1:4" ht="15">
      <c r="A1219" s="7" t="s">
        <v>2301</v>
      </c>
      <c r="B1219" s="8" t="s">
        <v>932</v>
      </c>
      <c r="C1219" s="7" t="s">
        <v>218</v>
      </c>
      <c r="D1219" s="9">
        <v>934.9</v>
      </c>
    </row>
    <row r="1220" spans="1:4" ht="15">
      <c r="A1220" s="7" t="s">
        <v>2302</v>
      </c>
      <c r="B1220" s="8" t="s">
        <v>930</v>
      </c>
      <c r="C1220" s="7" t="s">
        <v>218</v>
      </c>
      <c r="D1220" s="9">
        <v>741.73</v>
      </c>
    </row>
    <row r="1221" spans="1:4" ht="15">
      <c r="A1221" s="7" t="s">
        <v>2303</v>
      </c>
      <c r="B1221" s="8" t="s">
        <v>2304</v>
      </c>
      <c r="C1221" s="7" t="s">
        <v>218</v>
      </c>
      <c r="D1221" s="9">
        <v>69.33</v>
      </c>
    </row>
    <row r="1222" spans="1:4" ht="15">
      <c r="A1222" s="7" t="s">
        <v>2305</v>
      </c>
      <c r="B1222" s="8" t="s">
        <v>2306</v>
      </c>
      <c r="C1222" s="7" t="s">
        <v>218</v>
      </c>
      <c r="D1222" s="9">
        <v>79.53</v>
      </c>
    </row>
    <row r="1223" spans="1:4" ht="15">
      <c r="A1223" s="7" t="s">
        <v>2307</v>
      </c>
      <c r="B1223" s="8" t="s">
        <v>2308</v>
      </c>
      <c r="C1223" s="7" t="s">
        <v>218</v>
      </c>
      <c r="D1223" s="9">
        <v>16.420000000000002</v>
      </c>
    </row>
    <row r="1224" spans="1:4" ht="15">
      <c r="A1224" s="7" t="s">
        <v>2309</v>
      </c>
      <c r="B1224" s="8" t="s">
        <v>2310</v>
      </c>
      <c r="C1224" s="7" t="s">
        <v>218</v>
      </c>
      <c r="D1224" s="9">
        <v>266.31</v>
      </c>
    </row>
    <row r="1225" spans="1:4" ht="15">
      <c r="A1225" s="7" t="s">
        <v>2311</v>
      </c>
      <c r="B1225" s="8" t="s">
        <v>2312</v>
      </c>
      <c r="C1225" s="7" t="s">
        <v>218</v>
      </c>
      <c r="D1225" s="9">
        <v>24.65</v>
      </c>
    </row>
    <row r="1226" spans="1:4" ht="15">
      <c r="A1226" s="7" t="s">
        <v>2313</v>
      </c>
      <c r="B1226" s="8" t="s">
        <v>2314</v>
      </c>
      <c r="C1226" s="7" t="s">
        <v>218</v>
      </c>
      <c r="D1226" s="9">
        <v>31.33</v>
      </c>
    </row>
    <row r="1227" spans="1:4" ht="15">
      <c r="A1227" s="7" t="s">
        <v>2315</v>
      </c>
      <c r="B1227" s="8" t="s">
        <v>2316</v>
      </c>
      <c r="C1227" s="7" t="s">
        <v>135</v>
      </c>
      <c r="D1227" s="9">
        <v>104.77</v>
      </c>
    </row>
    <row r="1228" spans="1:4" ht="15">
      <c r="A1228" s="7" t="s">
        <v>2317</v>
      </c>
      <c r="B1228" s="8" t="s">
        <v>685</v>
      </c>
      <c r="C1228" s="7" t="s">
        <v>135</v>
      </c>
      <c r="D1228" s="9">
        <v>118.08</v>
      </c>
    </row>
    <row r="1229" spans="1:4" ht="15">
      <c r="A1229" s="7" t="s">
        <v>2318</v>
      </c>
      <c r="B1229" s="8" t="s">
        <v>1423</v>
      </c>
      <c r="C1229" s="7" t="s">
        <v>135</v>
      </c>
      <c r="D1229" s="9">
        <v>136.22999999999999</v>
      </c>
    </row>
    <row r="1230" spans="1:4" ht="15">
      <c r="A1230" s="7" t="s">
        <v>2319</v>
      </c>
      <c r="B1230" s="8" t="s">
        <v>1425</v>
      </c>
      <c r="C1230" s="7" t="s">
        <v>135</v>
      </c>
      <c r="D1230" s="9">
        <v>141.58000000000001</v>
      </c>
    </row>
    <row r="1231" spans="1:4" ht="15">
      <c r="A1231" s="7" t="s">
        <v>2320</v>
      </c>
      <c r="B1231" s="8" t="s">
        <v>687</v>
      </c>
      <c r="C1231" s="7" t="s">
        <v>688</v>
      </c>
      <c r="D1231" s="9">
        <v>11.71</v>
      </c>
    </row>
    <row r="1232" spans="1:4" ht="15">
      <c r="A1232" s="7" t="s">
        <v>2321</v>
      </c>
      <c r="B1232" s="8" t="s">
        <v>690</v>
      </c>
      <c r="C1232" s="7" t="s">
        <v>688</v>
      </c>
      <c r="D1232" s="9">
        <v>10.76</v>
      </c>
    </row>
    <row r="1233" spans="1:4" ht="15">
      <c r="A1233" s="7" t="s">
        <v>2322</v>
      </c>
      <c r="B1233" s="8" t="s">
        <v>692</v>
      </c>
      <c r="C1233" s="7" t="s">
        <v>688</v>
      </c>
      <c r="D1233" s="9">
        <v>12.74</v>
      </c>
    </row>
    <row r="1234" spans="1:4" ht="15">
      <c r="A1234" s="7" t="s">
        <v>2323</v>
      </c>
      <c r="B1234" s="8" t="s">
        <v>1460</v>
      </c>
      <c r="C1234" s="7" t="s">
        <v>218</v>
      </c>
      <c r="D1234" s="9">
        <v>482.56</v>
      </c>
    </row>
    <row r="1235" spans="1:4" ht="15">
      <c r="A1235" s="7" t="s">
        <v>2324</v>
      </c>
      <c r="B1235" s="8" t="s">
        <v>1462</v>
      </c>
      <c r="C1235" s="7" t="s">
        <v>218</v>
      </c>
      <c r="D1235" s="9">
        <v>523.86</v>
      </c>
    </row>
    <row r="1236" spans="1:4" ht="15">
      <c r="A1236" s="7" t="s">
        <v>2325</v>
      </c>
      <c r="B1236" s="8" t="s">
        <v>1464</v>
      </c>
      <c r="C1236" s="7" t="s">
        <v>218</v>
      </c>
      <c r="D1236" s="9">
        <v>533.35</v>
      </c>
    </row>
    <row r="1237" spans="1:4" ht="15">
      <c r="A1237" s="7" t="s">
        <v>2326</v>
      </c>
      <c r="B1237" s="8" t="s">
        <v>1644</v>
      </c>
      <c r="C1237" s="7" t="s">
        <v>218</v>
      </c>
      <c r="D1237" s="9">
        <v>553.13</v>
      </c>
    </row>
    <row r="1238" spans="1:4" ht="15">
      <c r="A1238" s="7" t="s">
        <v>2327</v>
      </c>
      <c r="B1238" s="8" t="s">
        <v>1646</v>
      </c>
      <c r="C1238" s="7" t="s">
        <v>218</v>
      </c>
      <c r="D1238" s="9">
        <v>565.53</v>
      </c>
    </row>
    <row r="1239" spans="1:4" ht="15">
      <c r="A1239" s="7" t="s">
        <v>2328</v>
      </c>
      <c r="B1239" s="8" t="s">
        <v>1468</v>
      </c>
      <c r="C1239" s="7" t="s">
        <v>218</v>
      </c>
      <c r="D1239" s="9">
        <v>581.69000000000005</v>
      </c>
    </row>
    <row r="1240" spans="1:4" ht="15">
      <c r="A1240" s="7" t="s">
        <v>2329</v>
      </c>
      <c r="B1240" s="8" t="s">
        <v>1658</v>
      </c>
      <c r="C1240" s="7" t="s">
        <v>218</v>
      </c>
      <c r="D1240" s="9">
        <v>591.63</v>
      </c>
    </row>
    <row r="1241" spans="1:4" ht="15">
      <c r="A1241" s="7" t="s">
        <v>2330</v>
      </c>
      <c r="B1241" s="8" t="s">
        <v>1660</v>
      </c>
      <c r="C1241" s="7" t="s">
        <v>218</v>
      </c>
      <c r="D1241" s="9">
        <v>620.45000000000005</v>
      </c>
    </row>
    <row r="1242" spans="1:4" ht="15">
      <c r="A1242" s="7" t="s">
        <v>2331</v>
      </c>
      <c r="B1242" s="8" t="s">
        <v>708</v>
      </c>
      <c r="C1242" s="7" t="s">
        <v>218</v>
      </c>
      <c r="D1242" s="9">
        <v>484.22</v>
      </c>
    </row>
    <row r="1243" spans="1:4" ht="15">
      <c r="A1243" s="7" t="s">
        <v>2332</v>
      </c>
      <c r="B1243" s="8" t="s">
        <v>2333</v>
      </c>
      <c r="C1243" s="7" t="s">
        <v>218</v>
      </c>
      <c r="D1243" s="9">
        <v>63.72</v>
      </c>
    </row>
    <row r="1244" spans="1:4" ht="15">
      <c r="A1244" s="7" t="s">
        <v>2334</v>
      </c>
      <c r="B1244" s="8" t="s">
        <v>724</v>
      </c>
      <c r="C1244" s="7" t="s">
        <v>218</v>
      </c>
      <c r="D1244" s="9">
        <v>280.11</v>
      </c>
    </row>
    <row r="1245" spans="1:4" ht="15">
      <c r="A1245" s="7" t="s">
        <v>2335</v>
      </c>
      <c r="B1245" s="8" t="s">
        <v>726</v>
      </c>
      <c r="C1245" s="7" t="s">
        <v>218</v>
      </c>
      <c r="D1245" s="9">
        <v>408.05</v>
      </c>
    </row>
    <row r="1246" spans="1:4" ht="15">
      <c r="A1246" s="7" t="s">
        <v>2336</v>
      </c>
      <c r="B1246" s="8" t="s">
        <v>728</v>
      </c>
      <c r="C1246" s="7" t="s">
        <v>218</v>
      </c>
      <c r="D1246" s="9">
        <v>182.14</v>
      </c>
    </row>
    <row r="1247" spans="1:4" ht="15">
      <c r="A1247" s="7" t="s">
        <v>2337</v>
      </c>
      <c r="B1247" s="8" t="s">
        <v>2338</v>
      </c>
      <c r="C1247" s="7" t="s">
        <v>47</v>
      </c>
      <c r="D1247" s="9">
        <v>87.76</v>
      </c>
    </row>
    <row r="1248" spans="1:4" ht="15">
      <c r="A1248" s="7" t="s">
        <v>2339</v>
      </c>
      <c r="B1248" s="8" t="s">
        <v>2340</v>
      </c>
      <c r="C1248" s="7" t="s">
        <v>47</v>
      </c>
      <c r="D1248" s="9">
        <v>83.38</v>
      </c>
    </row>
    <row r="1249" spans="1:4" ht="15">
      <c r="A1249" s="7" t="s">
        <v>2341</v>
      </c>
      <c r="B1249" s="8" t="s">
        <v>2342</v>
      </c>
      <c r="C1249" s="7" t="s">
        <v>47</v>
      </c>
      <c r="D1249" s="9">
        <v>156.18</v>
      </c>
    </row>
    <row r="1250" spans="1:4" ht="15">
      <c r="A1250" s="7" t="s">
        <v>2343</v>
      </c>
      <c r="B1250" s="8" t="s">
        <v>2344</v>
      </c>
      <c r="C1250" s="7" t="s">
        <v>47</v>
      </c>
      <c r="D1250" s="9">
        <v>136.51</v>
      </c>
    </row>
    <row r="1251" spans="1:4" ht="15">
      <c r="A1251" s="7" t="s">
        <v>2345</v>
      </c>
      <c r="B1251" s="8" t="s">
        <v>2346</v>
      </c>
      <c r="C1251" s="7" t="s">
        <v>47</v>
      </c>
      <c r="D1251" s="9">
        <v>135.29</v>
      </c>
    </row>
    <row r="1252" spans="1:4" ht="15">
      <c r="A1252" s="7" t="s">
        <v>2347</v>
      </c>
      <c r="B1252" s="8" t="s">
        <v>2348</v>
      </c>
      <c r="C1252" s="7" t="s">
        <v>47</v>
      </c>
      <c r="D1252" s="9">
        <v>213.66</v>
      </c>
    </row>
    <row r="1253" spans="1:4" ht="15">
      <c r="A1253" s="7" t="s">
        <v>2349</v>
      </c>
      <c r="B1253" s="8" t="s">
        <v>2350</v>
      </c>
      <c r="C1253" s="7" t="s">
        <v>47</v>
      </c>
      <c r="D1253" s="9">
        <v>187.5</v>
      </c>
    </row>
    <row r="1254" spans="1:4" ht="15">
      <c r="A1254" s="7" t="s">
        <v>2351</v>
      </c>
      <c r="B1254" s="8" t="s">
        <v>2352</v>
      </c>
      <c r="C1254" s="7" t="s">
        <v>47</v>
      </c>
      <c r="D1254" s="9">
        <v>250.63</v>
      </c>
    </row>
    <row r="1255" spans="1:4" ht="15">
      <c r="A1255" s="7" t="s">
        <v>2353</v>
      </c>
      <c r="B1255" s="8" t="s">
        <v>2354</v>
      </c>
      <c r="C1255" s="7" t="s">
        <v>47</v>
      </c>
      <c r="D1255" s="9">
        <v>263.05</v>
      </c>
    </row>
    <row r="1256" spans="1:4" ht="15">
      <c r="A1256" s="7" t="s">
        <v>2355</v>
      </c>
      <c r="B1256" s="8" t="s">
        <v>2356</v>
      </c>
      <c r="C1256" s="7" t="s">
        <v>47</v>
      </c>
      <c r="D1256" s="9">
        <v>365.49</v>
      </c>
    </row>
    <row r="1257" spans="1:4" ht="15">
      <c r="A1257" s="7" t="s">
        <v>2357</v>
      </c>
      <c r="B1257" s="8" t="s">
        <v>2358</v>
      </c>
      <c r="C1257" s="7" t="s">
        <v>47</v>
      </c>
      <c r="D1257" s="9">
        <v>327.25</v>
      </c>
    </row>
    <row r="1258" spans="1:4" ht="15">
      <c r="A1258" s="7" t="s">
        <v>2359</v>
      </c>
      <c r="B1258" s="8" t="s">
        <v>2360</v>
      </c>
      <c r="C1258" s="7" t="s">
        <v>47</v>
      </c>
      <c r="D1258" s="9">
        <v>353.69</v>
      </c>
    </row>
    <row r="1259" spans="1:4" ht="15">
      <c r="A1259" s="7" t="s">
        <v>2361</v>
      </c>
      <c r="B1259" s="8" t="s">
        <v>2362</v>
      </c>
      <c r="C1259" s="7" t="s">
        <v>47</v>
      </c>
      <c r="D1259" s="9">
        <v>508.33</v>
      </c>
    </row>
    <row r="1260" spans="1:4" ht="15">
      <c r="A1260" s="7" t="s">
        <v>2363</v>
      </c>
      <c r="B1260" s="8" t="s">
        <v>2364</v>
      </c>
      <c r="C1260" s="7" t="s">
        <v>47</v>
      </c>
      <c r="D1260" s="9">
        <v>690.48</v>
      </c>
    </row>
    <row r="1261" spans="1:4" ht="15">
      <c r="A1261" s="7" t="s">
        <v>2365</v>
      </c>
      <c r="B1261" s="8" t="s">
        <v>2366</v>
      </c>
      <c r="C1261" s="7" t="s">
        <v>47</v>
      </c>
      <c r="D1261" s="9">
        <v>69.33</v>
      </c>
    </row>
    <row r="1262" spans="1:4" ht="15">
      <c r="A1262" s="7" t="s">
        <v>2367</v>
      </c>
      <c r="B1262" s="8" t="s">
        <v>2368</v>
      </c>
      <c r="C1262" s="7" t="s">
        <v>47</v>
      </c>
      <c r="D1262" s="9">
        <v>80.83</v>
      </c>
    </row>
    <row r="1263" spans="1:4" ht="15">
      <c r="A1263" s="7" t="s">
        <v>2369</v>
      </c>
      <c r="B1263" s="8" t="s">
        <v>2370</v>
      </c>
      <c r="C1263" s="7" t="s">
        <v>47</v>
      </c>
      <c r="D1263" s="9">
        <v>91.31</v>
      </c>
    </row>
    <row r="1264" spans="1:4" ht="15">
      <c r="A1264" s="7" t="s">
        <v>2371</v>
      </c>
      <c r="B1264" s="8" t="s">
        <v>2372</v>
      </c>
      <c r="C1264" s="7" t="s">
        <v>47</v>
      </c>
      <c r="D1264" s="9">
        <v>125.04</v>
      </c>
    </row>
    <row r="1265" spans="1:4" ht="15">
      <c r="A1265" s="7" t="s">
        <v>2373</v>
      </c>
      <c r="B1265" s="8" t="s">
        <v>2374</v>
      </c>
      <c r="C1265" s="7" t="s">
        <v>47</v>
      </c>
      <c r="D1265" s="9">
        <v>153.41</v>
      </c>
    </row>
    <row r="1266" spans="1:4" ht="15">
      <c r="A1266" s="7" t="s">
        <v>2375</v>
      </c>
      <c r="B1266" s="8" t="s">
        <v>2376</v>
      </c>
      <c r="C1266" s="7" t="s">
        <v>47</v>
      </c>
      <c r="D1266" s="9">
        <v>255.86</v>
      </c>
    </row>
    <row r="1267" spans="1:4" ht="15">
      <c r="A1267" s="7" t="s">
        <v>2377</v>
      </c>
      <c r="B1267" s="8" t="s">
        <v>2378</v>
      </c>
      <c r="C1267" s="7" t="s">
        <v>47</v>
      </c>
      <c r="D1267" s="9">
        <v>389.63</v>
      </c>
    </row>
    <row r="1268" spans="1:4" ht="15">
      <c r="A1268" s="7" t="s">
        <v>2379</v>
      </c>
      <c r="B1268" s="8" t="s">
        <v>736</v>
      </c>
      <c r="C1268" s="7" t="s">
        <v>218</v>
      </c>
      <c r="D1268" s="9">
        <v>818.64</v>
      </c>
    </row>
    <row r="1269" spans="1:4" ht="15">
      <c r="A1269" s="7" t="s">
        <v>2380</v>
      </c>
      <c r="B1269" s="8" t="s">
        <v>2381</v>
      </c>
      <c r="C1269" s="7" t="s">
        <v>135</v>
      </c>
      <c r="D1269" s="9">
        <v>166.27</v>
      </c>
    </row>
    <row r="1270" spans="1:4" ht="15">
      <c r="A1270" s="7" t="s">
        <v>2382</v>
      </c>
      <c r="B1270" s="8" t="s">
        <v>740</v>
      </c>
      <c r="C1270" s="7" t="s">
        <v>135</v>
      </c>
      <c r="D1270" s="9">
        <v>183.27</v>
      </c>
    </row>
    <row r="1271" spans="1:4" ht="15">
      <c r="A1271" s="7" t="s">
        <v>2383</v>
      </c>
      <c r="B1271" s="8" t="s">
        <v>1184</v>
      </c>
      <c r="C1271" s="7" t="s">
        <v>135</v>
      </c>
      <c r="D1271" s="9">
        <v>217.25</v>
      </c>
    </row>
    <row r="1272" spans="1:4" ht="15">
      <c r="A1272" s="7" t="s">
        <v>2384</v>
      </c>
      <c r="B1272" s="8" t="s">
        <v>1186</v>
      </c>
      <c r="C1272" s="7" t="s">
        <v>135</v>
      </c>
      <c r="D1272" s="9">
        <v>230.33</v>
      </c>
    </row>
    <row r="1273" spans="1:4" ht="15">
      <c r="A1273" s="7" t="s">
        <v>2385</v>
      </c>
      <c r="B1273" s="8" t="s">
        <v>2386</v>
      </c>
      <c r="C1273" s="7" t="s">
        <v>135</v>
      </c>
      <c r="D1273" s="9">
        <v>276.33</v>
      </c>
    </row>
    <row r="1274" spans="1:4" ht="15">
      <c r="A1274" s="7" t="s">
        <v>2387</v>
      </c>
      <c r="B1274" s="8" t="s">
        <v>2388</v>
      </c>
      <c r="C1274" s="7" t="s">
        <v>135</v>
      </c>
      <c r="D1274" s="9">
        <v>304.64999999999998</v>
      </c>
    </row>
    <row r="1275" spans="1:4" ht="15">
      <c r="A1275" s="7" t="s">
        <v>2389</v>
      </c>
      <c r="B1275" s="8" t="s">
        <v>1192</v>
      </c>
      <c r="C1275" s="7" t="s">
        <v>218</v>
      </c>
      <c r="D1275" s="9">
        <v>604.37</v>
      </c>
    </row>
    <row r="1276" spans="1:4" ht="15">
      <c r="A1276" s="7" t="s">
        <v>2390</v>
      </c>
      <c r="B1276" s="8" t="s">
        <v>754</v>
      </c>
      <c r="C1276" s="7" t="s">
        <v>218</v>
      </c>
      <c r="D1276" s="9">
        <v>165.36</v>
      </c>
    </row>
    <row r="1277" spans="1:4" ht="15">
      <c r="A1277" s="7" t="s">
        <v>2391</v>
      </c>
      <c r="B1277" s="8" t="s">
        <v>922</v>
      </c>
      <c r="C1277" s="7" t="s">
        <v>47</v>
      </c>
      <c r="D1277" s="9">
        <v>55</v>
      </c>
    </row>
    <row r="1278" spans="1:4" ht="15">
      <c r="A1278" s="7" t="s">
        <v>2392</v>
      </c>
      <c r="B1278" s="8" t="s">
        <v>924</v>
      </c>
      <c r="C1278" s="7" t="s">
        <v>47</v>
      </c>
      <c r="D1278" s="9">
        <v>88.62</v>
      </c>
    </row>
    <row r="1279" spans="1:4" ht="15">
      <c r="A1279" s="7" t="s">
        <v>2393</v>
      </c>
      <c r="B1279" s="8" t="s">
        <v>926</v>
      </c>
      <c r="C1279" s="7" t="s">
        <v>47</v>
      </c>
      <c r="D1279" s="9">
        <v>154.97</v>
      </c>
    </row>
    <row r="1280" spans="1:4" ht="15">
      <c r="A1280" s="7" t="s">
        <v>2394</v>
      </c>
      <c r="B1280" s="8" t="s">
        <v>2395</v>
      </c>
      <c r="C1280" s="7" t="s">
        <v>47</v>
      </c>
      <c r="D1280" s="9">
        <v>23.64</v>
      </c>
    </row>
    <row r="1281" spans="1:4" ht="15">
      <c r="A1281" s="7" t="s">
        <v>2396</v>
      </c>
      <c r="B1281" s="8" t="s">
        <v>2397</v>
      </c>
      <c r="C1281" s="7" t="s">
        <v>47</v>
      </c>
      <c r="D1281" s="9">
        <v>70.86</v>
      </c>
    </row>
    <row r="1282" spans="1:4" ht="15">
      <c r="A1282" s="7" t="s">
        <v>2398</v>
      </c>
      <c r="B1282" s="8" t="s">
        <v>2399</v>
      </c>
      <c r="C1282" s="7" t="s">
        <v>47</v>
      </c>
      <c r="D1282" s="9">
        <v>130.63999999999999</v>
      </c>
    </row>
    <row r="1283" spans="1:4" ht="15">
      <c r="A1283" s="7" t="s">
        <v>2400</v>
      </c>
      <c r="B1283" s="8" t="s">
        <v>2401</v>
      </c>
      <c r="C1283" s="7" t="s">
        <v>135</v>
      </c>
      <c r="D1283" s="9">
        <v>5.26</v>
      </c>
    </row>
    <row r="1284" spans="1:4" ht="15">
      <c r="A1284" s="7" t="s">
        <v>2402</v>
      </c>
      <c r="B1284" s="8" t="s">
        <v>2403</v>
      </c>
      <c r="C1284" s="7" t="s">
        <v>135</v>
      </c>
      <c r="D1284" s="9">
        <v>5.64</v>
      </c>
    </row>
    <row r="1285" spans="1:4" ht="15">
      <c r="A1285" s="7" t="s">
        <v>2404</v>
      </c>
      <c r="B1285" s="8" t="s">
        <v>2405</v>
      </c>
      <c r="C1285" s="7" t="s">
        <v>135</v>
      </c>
      <c r="D1285" s="9">
        <v>6.48</v>
      </c>
    </row>
    <row r="1286" spans="1:4" ht="15">
      <c r="A1286" s="7" t="s">
        <v>2406</v>
      </c>
      <c r="B1286" s="8" t="s">
        <v>806</v>
      </c>
      <c r="C1286" s="7" t="s">
        <v>135</v>
      </c>
      <c r="D1286" s="9">
        <v>7.07</v>
      </c>
    </row>
    <row r="1287" spans="1:4" ht="15">
      <c r="A1287" s="7" t="s">
        <v>2407</v>
      </c>
      <c r="B1287" s="8" t="s">
        <v>808</v>
      </c>
      <c r="C1287" s="7" t="s">
        <v>135</v>
      </c>
      <c r="D1287" s="9">
        <v>8.5299999999999994</v>
      </c>
    </row>
    <row r="1288" spans="1:4" ht="15">
      <c r="A1288" s="7" t="s">
        <v>2408</v>
      </c>
      <c r="B1288" s="8" t="s">
        <v>810</v>
      </c>
      <c r="C1288" s="7" t="s">
        <v>135</v>
      </c>
      <c r="D1288" s="9">
        <v>9.9600000000000009</v>
      </c>
    </row>
    <row r="1289" spans="1:4" ht="15">
      <c r="A1289" s="7" t="s">
        <v>2409</v>
      </c>
      <c r="B1289" s="8" t="s">
        <v>812</v>
      </c>
      <c r="C1289" s="7" t="s">
        <v>135</v>
      </c>
      <c r="D1289" s="9">
        <v>12.86</v>
      </c>
    </row>
    <row r="1290" spans="1:4" ht="15">
      <c r="A1290" s="7" t="s">
        <v>2410</v>
      </c>
      <c r="B1290" s="8" t="s">
        <v>814</v>
      </c>
      <c r="C1290" s="7" t="s">
        <v>135</v>
      </c>
      <c r="D1290" s="9">
        <v>15.74</v>
      </c>
    </row>
    <row r="1291" spans="1:4" ht="15">
      <c r="A1291" s="7" t="s">
        <v>2411</v>
      </c>
      <c r="B1291" s="8" t="s">
        <v>816</v>
      </c>
      <c r="C1291" s="7" t="s">
        <v>135</v>
      </c>
      <c r="D1291" s="9">
        <v>18.63</v>
      </c>
    </row>
    <row r="1292" spans="1:4" ht="15">
      <c r="A1292" s="7" t="s">
        <v>2412</v>
      </c>
      <c r="B1292" s="8" t="s">
        <v>2413</v>
      </c>
      <c r="C1292" s="7" t="s">
        <v>135</v>
      </c>
      <c r="D1292" s="9">
        <v>7.27</v>
      </c>
    </row>
    <row r="1293" spans="1:4" ht="15">
      <c r="A1293" s="7" t="s">
        <v>2414</v>
      </c>
      <c r="B1293" s="8" t="s">
        <v>2415</v>
      </c>
      <c r="C1293" s="7" t="s">
        <v>135</v>
      </c>
      <c r="D1293" s="9">
        <v>11.27</v>
      </c>
    </row>
    <row r="1294" spans="1:4" ht="15">
      <c r="A1294" s="7" t="s">
        <v>2416</v>
      </c>
      <c r="B1294" s="8" t="s">
        <v>2417</v>
      </c>
      <c r="C1294" s="7" t="s">
        <v>688</v>
      </c>
      <c r="D1294" s="9">
        <v>29.34</v>
      </c>
    </row>
    <row r="1295" spans="1:4" ht="15">
      <c r="A1295" s="7" t="s">
        <v>2418</v>
      </c>
      <c r="B1295" s="8" t="s">
        <v>822</v>
      </c>
      <c r="C1295" s="7" t="s">
        <v>688</v>
      </c>
      <c r="D1295" s="9">
        <v>53.06</v>
      </c>
    </row>
    <row r="1296" spans="1:4" ht="15">
      <c r="A1296" s="7" t="s">
        <v>2419</v>
      </c>
      <c r="B1296" s="8" t="s">
        <v>2420</v>
      </c>
      <c r="C1296" s="7" t="s">
        <v>218</v>
      </c>
      <c r="D1296" s="9">
        <v>172.59</v>
      </c>
    </row>
    <row r="1297" spans="1:4" ht="15">
      <c r="A1297" s="7" t="s">
        <v>2421</v>
      </c>
      <c r="B1297" s="8" t="s">
        <v>772</v>
      </c>
      <c r="C1297" s="7" t="s">
        <v>218</v>
      </c>
      <c r="D1297" s="9">
        <v>146.63</v>
      </c>
    </row>
    <row r="1298" spans="1:4" ht="15">
      <c r="A1298" s="7" t="s">
        <v>2422</v>
      </c>
      <c r="B1298" s="8" t="s">
        <v>2423</v>
      </c>
      <c r="C1298" s="7" t="s">
        <v>218</v>
      </c>
      <c r="D1298" s="9">
        <v>123.68</v>
      </c>
    </row>
    <row r="1299" spans="1:4" ht="15">
      <c r="A1299" s="7" t="s">
        <v>2424</v>
      </c>
      <c r="B1299" s="8" t="s">
        <v>2425</v>
      </c>
      <c r="C1299" s="7" t="s">
        <v>688</v>
      </c>
      <c r="D1299" s="9">
        <v>45.26</v>
      </c>
    </row>
    <row r="1300" spans="1:4" ht="15">
      <c r="A1300" s="7" t="s">
        <v>2426</v>
      </c>
      <c r="B1300" s="8" t="s">
        <v>942</v>
      </c>
      <c r="C1300" s="7" t="s">
        <v>688</v>
      </c>
      <c r="D1300" s="9">
        <v>46.77</v>
      </c>
    </row>
    <row r="1301" spans="1:4" ht="15">
      <c r="A1301" s="7" t="s">
        <v>2427</v>
      </c>
      <c r="B1301" s="8" t="s">
        <v>944</v>
      </c>
      <c r="C1301" s="7" t="s">
        <v>688</v>
      </c>
      <c r="D1301" s="9">
        <v>25.7</v>
      </c>
    </row>
    <row r="1302" spans="1:4" ht="15">
      <c r="A1302" s="7" t="s">
        <v>2428</v>
      </c>
      <c r="B1302" s="8" t="s">
        <v>2429</v>
      </c>
      <c r="C1302" s="7" t="s">
        <v>688</v>
      </c>
      <c r="D1302" s="9">
        <v>26.86</v>
      </c>
    </row>
    <row r="1303" spans="1:4" ht="15">
      <c r="A1303" s="7" t="s">
        <v>2430</v>
      </c>
      <c r="B1303" s="8" t="s">
        <v>1831</v>
      </c>
      <c r="C1303" s="7" t="s">
        <v>47</v>
      </c>
      <c r="D1303" s="9">
        <v>63.2</v>
      </c>
    </row>
    <row r="1304" spans="1:4" ht="15">
      <c r="A1304" s="7" t="s">
        <v>2431</v>
      </c>
      <c r="B1304" s="8" t="s">
        <v>2432</v>
      </c>
      <c r="C1304" s="7" t="s">
        <v>688</v>
      </c>
      <c r="D1304" s="9">
        <v>22.94</v>
      </c>
    </row>
    <row r="1305" spans="1:4" ht="15">
      <c r="A1305" s="7" t="s">
        <v>2433</v>
      </c>
      <c r="B1305" s="8" t="s">
        <v>2434</v>
      </c>
      <c r="C1305" s="7" t="s">
        <v>47</v>
      </c>
      <c r="D1305" s="9">
        <v>128.76</v>
      </c>
    </row>
    <row r="1306" spans="1:4" ht="15">
      <c r="A1306" s="7" t="s">
        <v>2435</v>
      </c>
      <c r="B1306" s="8" t="s">
        <v>2436</v>
      </c>
      <c r="C1306" s="7" t="s">
        <v>47</v>
      </c>
      <c r="D1306" s="9">
        <v>74.569999999999993</v>
      </c>
    </row>
    <row r="1307" spans="1:4" ht="15">
      <c r="A1307" s="7" t="s">
        <v>2437</v>
      </c>
      <c r="B1307" s="8" t="s">
        <v>2438</v>
      </c>
      <c r="C1307" s="7" t="s">
        <v>47</v>
      </c>
      <c r="D1307" s="9">
        <v>289.04000000000002</v>
      </c>
    </row>
    <row r="1308" spans="1:4" ht="15">
      <c r="A1308" s="7" t="s">
        <v>2439</v>
      </c>
      <c r="B1308" s="8" t="s">
        <v>2440</v>
      </c>
      <c r="C1308" s="7" t="s">
        <v>47</v>
      </c>
      <c r="D1308" s="9">
        <v>43.24</v>
      </c>
    </row>
    <row r="1309" spans="1:4" ht="15">
      <c r="A1309" s="7" t="s">
        <v>2441</v>
      </c>
      <c r="B1309" s="8" t="s">
        <v>2442</v>
      </c>
      <c r="C1309" s="7" t="s">
        <v>60</v>
      </c>
      <c r="D1309" s="9">
        <v>25.63</v>
      </c>
    </row>
    <row r="1310" spans="1:4" ht="15">
      <c r="A1310" s="7" t="s">
        <v>2443</v>
      </c>
      <c r="B1310" s="8" t="s">
        <v>2444</v>
      </c>
      <c r="C1310" s="7" t="s">
        <v>60</v>
      </c>
      <c r="D1310" s="9">
        <v>26.51</v>
      </c>
    </row>
    <row r="1311" spans="1:4" ht="15">
      <c r="A1311" s="7" t="s">
        <v>2445</v>
      </c>
      <c r="B1311" s="8" t="s">
        <v>1780</v>
      </c>
      <c r="C1311" s="7" t="s">
        <v>60</v>
      </c>
      <c r="D1311" s="9">
        <v>74.7</v>
      </c>
    </row>
    <row r="1312" spans="1:4" ht="15">
      <c r="A1312" s="7" t="s">
        <v>2446</v>
      </c>
      <c r="B1312" s="8" t="s">
        <v>2447</v>
      </c>
      <c r="C1312" s="7" t="s">
        <v>60</v>
      </c>
      <c r="D1312" s="9">
        <v>49.08</v>
      </c>
    </row>
    <row r="1313" spans="1:4" ht="15">
      <c r="A1313" s="7" t="s">
        <v>2448</v>
      </c>
      <c r="B1313" s="8" t="s">
        <v>2449</v>
      </c>
      <c r="C1313" s="7" t="s">
        <v>60</v>
      </c>
      <c r="D1313" s="9">
        <v>51.93</v>
      </c>
    </row>
    <row r="1314" spans="1:4" ht="15">
      <c r="A1314" s="7" t="s">
        <v>2450</v>
      </c>
      <c r="B1314" s="8" t="s">
        <v>1784</v>
      </c>
      <c r="C1314" s="7" t="s">
        <v>60</v>
      </c>
      <c r="D1314" s="9">
        <v>22.57</v>
      </c>
    </row>
    <row r="1315" spans="1:4" ht="15">
      <c r="A1315" s="7" t="s">
        <v>2451</v>
      </c>
      <c r="B1315" s="8" t="s">
        <v>1786</v>
      </c>
      <c r="C1315" s="7" t="s">
        <v>60</v>
      </c>
      <c r="D1315" s="9">
        <v>21.8</v>
      </c>
    </row>
    <row r="1316" spans="1:4" ht="15">
      <c r="A1316" s="7" t="s">
        <v>2452</v>
      </c>
      <c r="B1316" s="8" t="s">
        <v>1764</v>
      </c>
      <c r="C1316" s="7" t="s">
        <v>135</v>
      </c>
      <c r="D1316" s="9">
        <v>25.75</v>
      </c>
    </row>
    <row r="1317" spans="1:4" ht="15">
      <c r="A1317" s="7" t="s">
        <v>2453</v>
      </c>
      <c r="B1317" s="8" t="s">
        <v>2454</v>
      </c>
      <c r="C1317" s="7" t="s">
        <v>135</v>
      </c>
      <c r="D1317" s="9">
        <v>32.07</v>
      </c>
    </row>
    <row r="1318" spans="1:4" ht="15">
      <c r="A1318" s="7" t="s">
        <v>2455</v>
      </c>
      <c r="B1318" s="8" t="s">
        <v>2456</v>
      </c>
      <c r="C1318" s="7" t="s">
        <v>135</v>
      </c>
      <c r="D1318" s="9">
        <v>62.03</v>
      </c>
    </row>
    <row r="1319" spans="1:4" ht="15">
      <c r="A1319" s="7" t="s">
        <v>2457</v>
      </c>
      <c r="B1319" s="8" t="s">
        <v>2458</v>
      </c>
      <c r="C1319" s="7" t="s">
        <v>135</v>
      </c>
      <c r="D1319" s="9">
        <v>69.48</v>
      </c>
    </row>
    <row r="1320" spans="1:4" ht="15">
      <c r="A1320" s="7" t="s">
        <v>2459</v>
      </c>
      <c r="B1320" s="8" t="s">
        <v>2460</v>
      </c>
      <c r="C1320" s="7" t="s">
        <v>135</v>
      </c>
      <c r="D1320" s="9">
        <v>28.12</v>
      </c>
    </row>
    <row r="1321" spans="1:4" ht="15">
      <c r="A1321" s="7" t="s">
        <v>2461</v>
      </c>
      <c r="B1321" s="8" t="s">
        <v>2462</v>
      </c>
      <c r="C1321" s="7" t="s">
        <v>135</v>
      </c>
      <c r="D1321" s="9">
        <v>33.159999999999997</v>
      </c>
    </row>
    <row r="1322" spans="1:4" ht="15">
      <c r="A1322" s="7" t="s">
        <v>2463</v>
      </c>
      <c r="B1322" s="8" t="s">
        <v>2464</v>
      </c>
      <c r="C1322" s="7" t="s">
        <v>135</v>
      </c>
      <c r="D1322" s="9">
        <v>51.19</v>
      </c>
    </row>
    <row r="1323" spans="1:4" ht="15">
      <c r="A1323" s="7" t="s">
        <v>2465</v>
      </c>
      <c r="B1323" s="8" t="s">
        <v>1728</v>
      </c>
      <c r="C1323" s="7" t="s">
        <v>135</v>
      </c>
      <c r="D1323" s="9">
        <v>69.040000000000006</v>
      </c>
    </row>
    <row r="1324" spans="1:4" ht="15">
      <c r="A1324" s="7" t="s">
        <v>2466</v>
      </c>
      <c r="B1324" s="8" t="s">
        <v>2467</v>
      </c>
      <c r="C1324" s="7" t="s">
        <v>135</v>
      </c>
      <c r="D1324" s="9">
        <v>59.72</v>
      </c>
    </row>
    <row r="1325" spans="1:4" ht="15">
      <c r="A1325" s="7" t="s">
        <v>2468</v>
      </c>
      <c r="B1325" s="8" t="s">
        <v>2469</v>
      </c>
      <c r="C1325" s="7" t="s">
        <v>135</v>
      </c>
      <c r="D1325" s="9">
        <v>86.3</v>
      </c>
    </row>
    <row r="1326" spans="1:4" ht="15">
      <c r="A1326" s="7" t="s">
        <v>2470</v>
      </c>
      <c r="B1326" s="8" t="s">
        <v>2471</v>
      </c>
      <c r="C1326" s="7" t="s">
        <v>135</v>
      </c>
      <c r="D1326" s="9">
        <v>950.96</v>
      </c>
    </row>
    <row r="1327" spans="1:4" ht="15">
      <c r="A1327" s="7" t="s">
        <v>2472</v>
      </c>
      <c r="B1327" s="8" t="s">
        <v>2473</v>
      </c>
      <c r="C1327" s="7" t="s">
        <v>135</v>
      </c>
      <c r="D1327" s="10">
        <v>1397.18</v>
      </c>
    </row>
    <row r="1328" spans="1:4" ht="15">
      <c r="A1328" s="7" t="s">
        <v>2474</v>
      </c>
      <c r="B1328" s="8" t="s">
        <v>2475</v>
      </c>
      <c r="C1328" s="7" t="s">
        <v>135</v>
      </c>
      <c r="D1328" s="10">
        <v>1562.23</v>
      </c>
    </row>
    <row r="1329" spans="1:4" ht="15">
      <c r="A1329" s="7" t="s">
        <v>2476</v>
      </c>
      <c r="B1329" s="8" t="s">
        <v>2477</v>
      </c>
      <c r="C1329" s="7" t="s">
        <v>60</v>
      </c>
      <c r="D1329" s="9">
        <v>811.56</v>
      </c>
    </row>
    <row r="1330" spans="1:4" ht="15">
      <c r="A1330" s="7" t="s">
        <v>2478</v>
      </c>
      <c r="B1330" s="8" t="s">
        <v>2479</v>
      </c>
      <c r="C1330" s="7" t="s">
        <v>60</v>
      </c>
      <c r="D1330" s="9">
        <v>485.94</v>
      </c>
    </row>
    <row r="1331" spans="1:4" ht="15">
      <c r="A1331" s="7" t="s">
        <v>2480</v>
      </c>
      <c r="B1331" s="8" t="s">
        <v>2481</v>
      </c>
      <c r="C1331" s="7" t="s">
        <v>60</v>
      </c>
      <c r="D1331" s="9">
        <v>485.94</v>
      </c>
    </row>
    <row r="1332" spans="1:4" ht="15">
      <c r="A1332" s="7" t="s">
        <v>2482</v>
      </c>
      <c r="B1332" s="8" t="s">
        <v>2483</v>
      </c>
      <c r="C1332" s="7" t="s">
        <v>60</v>
      </c>
      <c r="D1332" s="10">
        <v>1789.76</v>
      </c>
    </row>
    <row r="1333" spans="1:4" ht="15">
      <c r="A1333" s="7" t="s">
        <v>2484</v>
      </c>
      <c r="B1333" s="8" t="s">
        <v>2485</v>
      </c>
      <c r="C1333" s="7" t="s">
        <v>47</v>
      </c>
      <c r="D1333" s="9">
        <v>323.10000000000002</v>
      </c>
    </row>
    <row r="1334" spans="1:4" ht="15">
      <c r="A1334" s="7" t="s">
        <v>2486</v>
      </c>
      <c r="B1334" s="8" t="s">
        <v>2487</v>
      </c>
      <c r="C1334" s="7" t="s">
        <v>60</v>
      </c>
      <c r="D1334" s="9">
        <v>152.81</v>
      </c>
    </row>
    <row r="1335" spans="1:4" ht="15">
      <c r="A1335" s="7" t="s">
        <v>2488</v>
      </c>
      <c r="B1335" s="8" t="s">
        <v>1890</v>
      </c>
      <c r="C1335" s="7" t="s">
        <v>135</v>
      </c>
      <c r="D1335" s="9">
        <v>9.83</v>
      </c>
    </row>
    <row r="1336" spans="1:4" ht="15">
      <c r="A1336" s="7" t="s">
        <v>2489</v>
      </c>
      <c r="B1336" s="8" t="s">
        <v>2490</v>
      </c>
      <c r="C1336" s="7" t="s">
        <v>135</v>
      </c>
      <c r="D1336" s="9">
        <v>11.1</v>
      </c>
    </row>
    <row r="1337" spans="1:4" ht="15">
      <c r="A1337" s="7" t="s">
        <v>2491</v>
      </c>
      <c r="B1337" s="8" t="s">
        <v>1899</v>
      </c>
      <c r="C1337" s="7" t="s">
        <v>128</v>
      </c>
      <c r="D1337" s="10">
        <v>4169.66</v>
      </c>
    </row>
    <row r="1338" spans="1:4" ht="15">
      <c r="A1338" s="7" t="s">
        <v>2492</v>
      </c>
      <c r="B1338" s="8" t="s">
        <v>2493</v>
      </c>
      <c r="C1338" s="7" t="s">
        <v>128</v>
      </c>
      <c r="D1338" s="10">
        <v>1534.82</v>
      </c>
    </row>
    <row r="1339" spans="1:4" ht="15">
      <c r="A1339" s="7" t="s">
        <v>2494</v>
      </c>
      <c r="B1339" s="8" t="s">
        <v>2495</v>
      </c>
      <c r="C1339" s="7" t="s">
        <v>128</v>
      </c>
      <c r="D1339" s="10">
        <v>7434.42</v>
      </c>
    </row>
    <row r="1340" spans="1:4" ht="15">
      <c r="A1340" s="7" t="s">
        <v>2496</v>
      </c>
      <c r="B1340" s="8" t="s">
        <v>2497</v>
      </c>
      <c r="C1340" s="7" t="s">
        <v>135</v>
      </c>
      <c r="D1340" s="9">
        <v>0.55000000000000004</v>
      </c>
    </row>
    <row r="1341" spans="1:4" ht="15">
      <c r="A1341" s="7" t="s">
        <v>2498</v>
      </c>
      <c r="B1341" s="8" t="s">
        <v>2499</v>
      </c>
      <c r="C1341" s="7" t="s">
        <v>128</v>
      </c>
      <c r="D1341" s="10">
        <v>7932.04</v>
      </c>
    </row>
    <row r="1342" spans="1:4" ht="15">
      <c r="A1342" s="7" t="s">
        <v>2500</v>
      </c>
      <c r="B1342" s="8" t="s">
        <v>2501</v>
      </c>
      <c r="C1342" s="7" t="s">
        <v>128</v>
      </c>
      <c r="D1342" s="10">
        <v>1945.85</v>
      </c>
    </row>
    <row r="1343" spans="1:4" ht="15">
      <c r="A1343" s="7" t="s">
        <v>2502</v>
      </c>
      <c r="B1343" s="8" t="s">
        <v>2503</v>
      </c>
      <c r="C1343" s="7" t="s">
        <v>2196</v>
      </c>
      <c r="D1343" s="9">
        <v>353.16</v>
      </c>
    </row>
    <row r="1344" spans="1:4" ht="15">
      <c r="A1344" s="7" t="s">
        <v>2504</v>
      </c>
      <c r="B1344" s="8" t="s">
        <v>1874</v>
      </c>
      <c r="C1344" s="7" t="s">
        <v>135</v>
      </c>
      <c r="D1344" s="9">
        <v>224.7</v>
      </c>
    </row>
    <row r="1345" spans="1:4" ht="15">
      <c r="A1345" s="7" t="s">
        <v>2505</v>
      </c>
      <c r="B1345" s="8" t="s">
        <v>1876</v>
      </c>
      <c r="C1345" s="7" t="s">
        <v>1877</v>
      </c>
      <c r="D1345" s="9">
        <v>46.93</v>
      </c>
    </row>
    <row r="1346" spans="1:4" ht="15">
      <c r="A1346" s="7" t="s">
        <v>2506</v>
      </c>
      <c r="B1346" s="8" t="s">
        <v>2507</v>
      </c>
      <c r="C1346" s="7" t="s">
        <v>14</v>
      </c>
      <c r="D1346" s="9">
        <v>37.92</v>
      </c>
    </row>
    <row r="1347" spans="1:4" ht="15">
      <c r="A1347" s="7" t="s">
        <v>2508</v>
      </c>
      <c r="B1347" s="8" t="s">
        <v>2509</v>
      </c>
      <c r="C1347" s="7" t="s">
        <v>14</v>
      </c>
      <c r="D1347" s="9">
        <v>7.64</v>
      </c>
    </row>
    <row r="1348" spans="1:4" ht="15">
      <c r="A1348" s="7" t="s">
        <v>2510</v>
      </c>
      <c r="B1348" s="8" t="s">
        <v>2511</v>
      </c>
      <c r="C1348" s="7" t="s">
        <v>14</v>
      </c>
      <c r="D1348" s="9">
        <v>40.6</v>
      </c>
    </row>
    <row r="1349" spans="1:4" ht="15">
      <c r="A1349" s="7" t="s">
        <v>2512</v>
      </c>
      <c r="B1349" s="8" t="s">
        <v>2513</v>
      </c>
      <c r="C1349" s="7" t="s">
        <v>14</v>
      </c>
      <c r="D1349" s="9">
        <v>74.39</v>
      </c>
    </row>
    <row r="1350" spans="1:4" ht="15">
      <c r="A1350" s="7" t="s">
        <v>2514</v>
      </c>
      <c r="B1350" s="8" t="s">
        <v>2515</v>
      </c>
      <c r="C1350" s="7" t="s">
        <v>14</v>
      </c>
      <c r="D1350" s="9">
        <v>35.159999999999997</v>
      </c>
    </row>
    <row r="1351" spans="1:4" ht="15">
      <c r="A1351" s="7" t="s">
        <v>2516</v>
      </c>
      <c r="B1351" s="8" t="s">
        <v>2517</v>
      </c>
      <c r="C1351" s="7" t="s">
        <v>14</v>
      </c>
      <c r="D1351" s="9">
        <v>2.8</v>
      </c>
    </row>
    <row r="1352" spans="1:4" ht="15">
      <c r="A1352" s="7" t="s">
        <v>2518</v>
      </c>
      <c r="B1352" s="8" t="s">
        <v>2519</v>
      </c>
      <c r="C1352" s="7" t="s">
        <v>14</v>
      </c>
      <c r="D1352" s="9">
        <v>7.73</v>
      </c>
    </row>
    <row r="1353" spans="1:4" ht="15">
      <c r="A1353" s="7" t="s">
        <v>2520</v>
      </c>
      <c r="B1353" s="8" t="s">
        <v>2521</v>
      </c>
      <c r="C1353" s="7" t="s">
        <v>14</v>
      </c>
      <c r="D1353" s="9">
        <v>41.51</v>
      </c>
    </row>
    <row r="1354" spans="1:4" ht="15">
      <c r="A1354" s="7" t="s">
        <v>2522</v>
      </c>
      <c r="B1354" s="8" t="s">
        <v>2523</v>
      </c>
      <c r="C1354" s="7" t="s">
        <v>14</v>
      </c>
      <c r="D1354" s="9">
        <v>40.78</v>
      </c>
    </row>
    <row r="1355" spans="1:4" ht="15">
      <c r="A1355" s="7" t="s">
        <v>2524</v>
      </c>
      <c r="B1355" s="8" t="s">
        <v>2525</v>
      </c>
      <c r="C1355" s="7" t="s">
        <v>14</v>
      </c>
      <c r="D1355" s="9">
        <v>10.84</v>
      </c>
    </row>
    <row r="1356" spans="1:4" ht="15">
      <c r="A1356" s="7" t="s">
        <v>2526</v>
      </c>
      <c r="B1356" s="8" t="s">
        <v>2527</v>
      </c>
      <c r="C1356" s="7" t="s">
        <v>14</v>
      </c>
      <c r="D1356" s="9">
        <v>64.989999999999995</v>
      </c>
    </row>
    <row r="1357" spans="1:4" ht="15">
      <c r="A1357" s="7" t="s">
        <v>2528</v>
      </c>
      <c r="B1357" s="8" t="s">
        <v>2529</v>
      </c>
      <c r="C1357" s="7" t="s">
        <v>14</v>
      </c>
      <c r="D1357" s="9">
        <v>100.02</v>
      </c>
    </row>
    <row r="1358" spans="1:4" ht="15">
      <c r="A1358" s="7" t="s">
        <v>2530</v>
      </c>
      <c r="B1358" s="8" t="s">
        <v>2531</v>
      </c>
      <c r="C1358" s="7" t="s">
        <v>115</v>
      </c>
      <c r="D1358" s="9">
        <v>1</v>
      </c>
    </row>
    <row r="1359" spans="1:4" ht="15">
      <c r="A1359" s="7" t="s">
        <v>2532</v>
      </c>
      <c r="B1359" s="8" t="s">
        <v>2533</v>
      </c>
      <c r="C1359" s="7" t="s">
        <v>2534</v>
      </c>
      <c r="D1359" s="10">
        <v>4485.0200000000004</v>
      </c>
    </row>
    <row r="1360" spans="1:4" ht="15">
      <c r="A1360" s="7" t="s">
        <v>2535</v>
      </c>
      <c r="B1360" s="8" t="s">
        <v>2536</v>
      </c>
      <c r="C1360" s="7" t="s">
        <v>14</v>
      </c>
      <c r="D1360" s="9">
        <v>38.81</v>
      </c>
    </row>
    <row r="1361" spans="1:4" ht="15">
      <c r="A1361" s="7" t="s">
        <v>2537</v>
      </c>
      <c r="B1361" s="8" t="s">
        <v>2538</v>
      </c>
      <c r="C1361" s="7" t="s">
        <v>14</v>
      </c>
      <c r="D1361" s="9">
        <v>7.12</v>
      </c>
    </row>
    <row r="1362" spans="1:4" ht="15">
      <c r="A1362" s="7" t="s">
        <v>2539</v>
      </c>
      <c r="B1362" s="8" t="s">
        <v>2540</v>
      </c>
      <c r="C1362" s="7" t="s">
        <v>14</v>
      </c>
      <c r="D1362" s="9">
        <v>53.12</v>
      </c>
    </row>
    <row r="1363" spans="1:4" ht="15">
      <c r="A1363" s="7" t="s">
        <v>2541</v>
      </c>
      <c r="B1363" s="8" t="s">
        <v>2542</v>
      </c>
      <c r="C1363" s="7" t="s">
        <v>14</v>
      </c>
      <c r="D1363" s="9">
        <v>88.15</v>
      </c>
    </row>
    <row r="1364" spans="1:4" ht="15">
      <c r="A1364" s="7" t="s">
        <v>2543</v>
      </c>
      <c r="B1364" s="8" t="s">
        <v>2544</v>
      </c>
      <c r="C1364" s="7" t="s">
        <v>115</v>
      </c>
      <c r="D1364" s="9">
        <v>0.85</v>
      </c>
    </row>
    <row r="1365" spans="1:4" ht="15">
      <c r="A1365" s="7" t="s">
        <v>2545</v>
      </c>
      <c r="B1365" s="8" t="s">
        <v>2546</v>
      </c>
      <c r="C1365" s="7" t="s">
        <v>2534</v>
      </c>
      <c r="D1365" s="10">
        <v>3459.19</v>
      </c>
    </row>
    <row r="1366" spans="1:4" ht="15">
      <c r="A1366" s="7" t="s">
        <v>2547</v>
      </c>
      <c r="B1366" s="8" t="s">
        <v>2548</v>
      </c>
      <c r="C1366" s="7" t="s">
        <v>14</v>
      </c>
      <c r="D1366" s="9">
        <v>45.02</v>
      </c>
    </row>
    <row r="1367" spans="1:4" ht="15">
      <c r="A1367" s="7" t="s">
        <v>2549</v>
      </c>
      <c r="B1367" s="8" t="s">
        <v>2550</v>
      </c>
      <c r="C1367" s="7" t="s">
        <v>14</v>
      </c>
      <c r="D1367" s="9">
        <v>18.45</v>
      </c>
    </row>
    <row r="1368" spans="1:4" ht="15">
      <c r="A1368" s="7" t="s">
        <v>2551</v>
      </c>
      <c r="B1368" s="8" t="s">
        <v>2552</v>
      </c>
      <c r="C1368" s="7" t="s">
        <v>14</v>
      </c>
      <c r="D1368" s="9">
        <v>95.14</v>
      </c>
    </row>
    <row r="1369" spans="1:4" ht="15">
      <c r="A1369" s="7" t="s">
        <v>2553</v>
      </c>
      <c r="B1369" s="8" t="s">
        <v>2554</v>
      </c>
      <c r="C1369" s="7" t="s">
        <v>14</v>
      </c>
      <c r="D1369" s="9">
        <v>130.16999999999999</v>
      </c>
    </row>
    <row r="1370" spans="1:4" ht="15">
      <c r="A1370" s="7" t="s">
        <v>2555</v>
      </c>
      <c r="B1370" s="8" t="s">
        <v>2556</v>
      </c>
      <c r="C1370" s="7" t="s">
        <v>115</v>
      </c>
      <c r="D1370" s="9">
        <v>1.5</v>
      </c>
    </row>
    <row r="1371" spans="1:4" ht="15">
      <c r="A1371" s="7" t="s">
        <v>2557</v>
      </c>
      <c r="B1371" s="8" t="s">
        <v>2558</v>
      </c>
      <c r="C1371" s="7" t="s">
        <v>2534</v>
      </c>
      <c r="D1371" s="10">
        <v>6961.1</v>
      </c>
    </row>
    <row r="1372" spans="1:4" ht="15">
      <c r="A1372" s="7" t="s">
        <v>2559</v>
      </c>
      <c r="B1372" s="8" t="s">
        <v>2560</v>
      </c>
      <c r="C1372" s="7" t="s">
        <v>14</v>
      </c>
      <c r="D1372" s="9">
        <v>54.39</v>
      </c>
    </row>
    <row r="1373" spans="1:4" ht="15">
      <c r="A1373" s="7" t="s">
        <v>2561</v>
      </c>
      <c r="B1373" s="8" t="s">
        <v>2562</v>
      </c>
      <c r="C1373" s="7" t="s">
        <v>14</v>
      </c>
      <c r="D1373" s="9">
        <v>12.28</v>
      </c>
    </row>
    <row r="1374" spans="1:4" ht="15">
      <c r="A1374" s="7" t="s">
        <v>2563</v>
      </c>
      <c r="B1374" s="8" t="s">
        <v>2564</v>
      </c>
      <c r="C1374" s="7" t="s">
        <v>14</v>
      </c>
      <c r="D1374" s="9">
        <v>59.01</v>
      </c>
    </row>
    <row r="1375" spans="1:4" ht="15">
      <c r="A1375" s="7" t="s">
        <v>2565</v>
      </c>
      <c r="B1375" s="8" t="s">
        <v>2566</v>
      </c>
      <c r="C1375" s="7" t="s">
        <v>14</v>
      </c>
      <c r="D1375" s="9">
        <v>107.58</v>
      </c>
    </row>
    <row r="1376" spans="1:4" ht="15">
      <c r="A1376" s="7" t="s">
        <v>2567</v>
      </c>
      <c r="B1376" s="8" t="s">
        <v>2568</v>
      </c>
      <c r="C1376" s="7" t="s">
        <v>14</v>
      </c>
      <c r="D1376" s="9">
        <v>41.1</v>
      </c>
    </row>
    <row r="1377" spans="1:4" ht="15">
      <c r="A1377" s="7" t="s">
        <v>2569</v>
      </c>
      <c r="B1377" s="8" t="s">
        <v>2570</v>
      </c>
      <c r="C1377" s="7" t="s">
        <v>14</v>
      </c>
      <c r="D1377" s="9">
        <v>12.01</v>
      </c>
    </row>
    <row r="1378" spans="1:4" ht="15">
      <c r="A1378" s="7" t="s">
        <v>2571</v>
      </c>
      <c r="B1378" s="8" t="s">
        <v>2572</v>
      </c>
      <c r="C1378" s="7" t="s">
        <v>14</v>
      </c>
      <c r="D1378" s="9">
        <v>66.16</v>
      </c>
    </row>
    <row r="1379" spans="1:4" ht="15">
      <c r="A1379" s="7" t="s">
        <v>2573</v>
      </c>
      <c r="B1379" s="8" t="s">
        <v>2574</v>
      </c>
      <c r="C1379" s="7" t="s">
        <v>14</v>
      </c>
      <c r="D1379" s="9">
        <v>101.19</v>
      </c>
    </row>
    <row r="1380" spans="1:4" ht="15">
      <c r="A1380" s="7" t="s">
        <v>2575</v>
      </c>
      <c r="B1380" s="8" t="s">
        <v>2576</v>
      </c>
      <c r="C1380" s="7" t="s">
        <v>115</v>
      </c>
      <c r="D1380" s="9">
        <v>0.93</v>
      </c>
    </row>
    <row r="1381" spans="1:4" ht="15">
      <c r="A1381" s="7" t="s">
        <v>2577</v>
      </c>
      <c r="B1381" s="8" t="s">
        <v>2578</v>
      </c>
      <c r="C1381" s="7" t="s">
        <v>2534</v>
      </c>
      <c r="D1381" s="10">
        <v>3985.59</v>
      </c>
    </row>
    <row r="1382" spans="1:4" ht="15">
      <c r="A1382" s="7" t="s">
        <v>2579</v>
      </c>
      <c r="B1382" s="8" t="s">
        <v>2580</v>
      </c>
      <c r="C1382" s="7" t="s">
        <v>14</v>
      </c>
      <c r="D1382" s="9">
        <v>48.74</v>
      </c>
    </row>
    <row r="1383" spans="1:4" ht="15">
      <c r="A1383" s="7" t="s">
        <v>2581</v>
      </c>
      <c r="B1383" s="8" t="s">
        <v>2582</v>
      </c>
      <c r="C1383" s="7" t="s">
        <v>14</v>
      </c>
      <c r="D1383" s="9">
        <v>28.89</v>
      </c>
    </row>
    <row r="1384" spans="1:4" ht="15">
      <c r="A1384" s="7" t="s">
        <v>2583</v>
      </c>
      <c r="B1384" s="8" t="s">
        <v>2584</v>
      </c>
      <c r="C1384" s="7" t="s">
        <v>14</v>
      </c>
      <c r="D1384" s="9">
        <v>54.96</v>
      </c>
    </row>
    <row r="1385" spans="1:4" ht="15">
      <c r="A1385" s="7" t="s">
        <v>2585</v>
      </c>
      <c r="B1385" s="8" t="s">
        <v>2586</v>
      </c>
      <c r="C1385" s="7" t="s">
        <v>14</v>
      </c>
      <c r="D1385" s="9">
        <v>89.99</v>
      </c>
    </row>
    <row r="1386" spans="1:4" ht="15">
      <c r="A1386" s="7" t="s">
        <v>2587</v>
      </c>
      <c r="B1386" s="8" t="s">
        <v>2588</v>
      </c>
      <c r="C1386" s="7" t="s">
        <v>115</v>
      </c>
      <c r="D1386" s="9">
        <v>1.67</v>
      </c>
    </row>
    <row r="1387" spans="1:4" ht="15">
      <c r="A1387" s="7" t="s">
        <v>2589</v>
      </c>
      <c r="B1387" s="8" t="s">
        <v>2590</v>
      </c>
      <c r="C1387" s="7" t="s">
        <v>2534</v>
      </c>
      <c r="D1387" s="10">
        <v>8711.68</v>
      </c>
    </row>
    <row r="1388" spans="1:4" ht="15">
      <c r="A1388" s="7" t="s">
        <v>2591</v>
      </c>
      <c r="B1388" s="8" t="s">
        <v>2592</v>
      </c>
      <c r="C1388" s="7" t="s">
        <v>14</v>
      </c>
      <c r="D1388" s="9">
        <v>46.09</v>
      </c>
    </row>
    <row r="1389" spans="1:4" ht="15">
      <c r="A1389" s="7" t="s">
        <v>2593</v>
      </c>
      <c r="B1389" s="8" t="s">
        <v>2594</v>
      </c>
      <c r="C1389" s="7" t="s">
        <v>14</v>
      </c>
      <c r="D1389" s="9">
        <v>20.420000000000002</v>
      </c>
    </row>
    <row r="1390" spans="1:4" ht="15">
      <c r="A1390" s="7" t="s">
        <v>2595</v>
      </c>
      <c r="B1390" s="8" t="s">
        <v>2596</v>
      </c>
      <c r="C1390" s="7" t="s">
        <v>14</v>
      </c>
      <c r="D1390" s="9">
        <v>97.11</v>
      </c>
    </row>
    <row r="1391" spans="1:4" ht="15">
      <c r="A1391" s="7" t="s">
        <v>2597</v>
      </c>
      <c r="B1391" s="8" t="s">
        <v>2598</v>
      </c>
      <c r="C1391" s="7" t="s">
        <v>14</v>
      </c>
      <c r="D1391" s="9">
        <v>132.13999999999999</v>
      </c>
    </row>
    <row r="1392" spans="1:4" ht="15">
      <c r="A1392" s="7" t="s">
        <v>2599</v>
      </c>
      <c r="B1392" s="8" t="s">
        <v>2600</v>
      </c>
      <c r="C1392" s="7" t="s">
        <v>115</v>
      </c>
      <c r="D1392" s="9">
        <v>1.59</v>
      </c>
    </row>
    <row r="1393" spans="1:4" ht="15">
      <c r="A1393" s="7" t="s">
        <v>2601</v>
      </c>
      <c r="B1393" s="8" t="s">
        <v>2602</v>
      </c>
      <c r="C1393" s="7" t="s">
        <v>2534</v>
      </c>
      <c r="D1393" s="10">
        <v>7346.92</v>
      </c>
    </row>
    <row r="1394" spans="1:4" ht="15">
      <c r="A1394" s="7" t="s">
        <v>2603</v>
      </c>
      <c r="B1394" s="8" t="s">
        <v>2604</v>
      </c>
      <c r="C1394" s="7" t="s">
        <v>14</v>
      </c>
      <c r="D1394" s="9">
        <v>64.89</v>
      </c>
    </row>
    <row r="1395" spans="1:4" ht="15">
      <c r="A1395" s="7" t="s">
        <v>2605</v>
      </c>
      <c r="B1395" s="8" t="s">
        <v>2606</v>
      </c>
      <c r="C1395" s="7" t="s">
        <v>14</v>
      </c>
      <c r="D1395" s="9">
        <v>26.7</v>
      </c>
    </row>
    <row r="1396" spans="1:4" ht="15">
      <c r="A1396" s="7" t="s">
        <v>2607</v>
      </c>
      <c r="B1396" s="8" t="s">
        <v>2608</v>
      </c>
      <c r="C1396" s="7" t="s">
        <v>14</v>
      </c>
      <c r="D1396" s="9">
        <v>117.03</v>
      </c>
    </row>
    <row r="1397" spans="1:4" ht="15">
      <c r="A1397" s="7" t="s">
        <v>2609</v>
      </c>
      <c r="B1397" s="8" t="s">
        <v>2610</v>
      </c>
      <c r="C1397" s="7" t="s">
        <v>14</v>
      </c>
      <c r="D1397" s="9">
        <v>165.59</v>
      </c>
    </row>
    <row r="1398" spans="1:4" ht="15">
      <c r="A1398" s="7" t="s">
        <v>2611</v>
      </c>
      <c r="B1398" s="8" t="s">
        <v>2612</v>
      </c>
      <c r="C1398" s="7" t="s">
        <v>14</v>
      </c>
      <c r="D1398" s="9">
        <v>67.52</v>
      </c>
    </row>
    <row r="1399" spans="1:4" ht="15">
      <c r="A1399" s="7" t="s">
        <v>2613</v>
      </c>
      <c r="B1399" s="8" t="s">
        <v>2614</v>
      </c>
      <c r="C1399" s="7" t="s">
        <v>14</v>
      </c>
      <c r="D1399" s="9">
        <v>30.99</v>
      </c>
    </row>
    <row r="1400" spans="1:4" ht="15">
      <c r="A1400" s="7" t="s">
        <v>2615</v>
      </c>
      <c r="B1400" s="8" t="s">
        <v>2616</v>
      </c>
      <c r="C1400" s="7" t="s">
        <v>14</v>
      </c>
      <c r="D1400" s="9">
        <v>66.8</v>
      </c>
    </row>
    <row r="1401" spans="1:4" ht="15">
      <c r="A1401" s="7" t="s">
        <v>2617</v>
      </c>
      <c r="B1401" s="8" t="s">
        <v>2618</v>
      </c>
      <c r="C1401" s="7" t="s">
        <v>14</v>
      </c>
      <c r="D1401" s="9">
        <v>115.36</v>
      </c>
    </row>
    <row r="1402" spans="1:4" ht="15">
      <c r="A1402" s="7" t="s">
        <v>2619</v>
      </c>
      <c r="B1402" s="8" t="s">
        <v>2620</v>
      </c>
      <c r="C1402" s="7" t="s">
        <v>14</v>
      </c>
      <c r="D1402" s="9">
        <v>20.32</v>
      </c>
    </row>
    <row r="1403" spans="1:4" ht="15">
      <c r="A1403" s="7" t="s">
        <v>2621</v>
      </c>
      <c r="B1403" s="8" t="s">
        <v>2622</v>
      </c>
      <c r="C1403" s="7" t="s">
        <v>14</v>
      </c>
      <c r="D1403" s="9">
        <v>0.99</v>
      </c>
    </row>
    <row r="1404" spans="1:4" ht="15">
      <c r="A1404" s="7" t="s">
        <v>2623</v>
      </c>
      <c r="B1404" s="8" t="s">
        <v>2624</v>
      </c>
      <c r="C1404" s="7" t="s">
        <v>14</v>
      </c>
      <c r="D1404" s="9">
        <v>3.86</v>
      </c>
    </row>
    <row r="1405" spans="1:4" ht="15">
      <c r="A1405" s="7" t="s">
        <v>2625</v>
      </c>
      <c r="B1405" s="8" t="s">
        <v>2626</v>
      </c>
      <c r="C1405" s="7" t="s">
        <v>14</v>
      </c>
      <c r="D1405" s="9">
        <v>23.69</v>
      </c>
    </row>
    <row r="1406" spans="1:4" ht="15">
      <c r="A1406" s="7" t="s">
        <v>2627</v>
      </c>
      <c r="B1406" s="8" t="s">
        <v>2628</v>
      </c>
      <c r="C1406" s="7" t="s">
        <v>14</v>
      </c>
      <c r="D1406" s="9">
        <v>20.61</v>
      </c>
    </row>
    <row r="1407" spans="1:4" ht="15">
      <c r="A1407" s="7" t="s">
        <v>2629</v>
      </c>
      <c r="B1407" s="8" t="s">
        <v>2630</v>
      </c>
      <c r="C1407" s="7" t="s">
        <v>14</v>
      </c>
      <c r="D1407" s="9">
        <v>1.59</v>
      </c>
    </row>
    <row r="1408" spans="1:4" ht="15">
      <c r="A1408" s="7" t="s">
        <v>2631</v>
      </c>
      <c r="B1408" s="8" t="s">
        <v>2632</v>
      </c>
      <c r="C1408" s="7" t="s">
        <v>14</v>
      </c>
      <c r="D1408" s="9">
        <v>6.01</v>
      </c>
    </row>
    <row r="1409" spans="1:4" ht="15">
      <c r="A1409" s="7" t="s">
        <v>2633</v>
      </c>
      <c r="B1409" s="8" t="s">
        <v>2634</v>
      </c>
      <c r="C1409" s="7" t="s">
        <v>14</v>
      </c>
      <c r="D1409" s="9">
        <v>25.85</v>
      </c>
    </row>
    <row r="1410" spans="1:4" ht="15">
      <c r="A1410" s="7" t="s">
        <v>2635</v>
      </c>
      <c r="B1410" s="8" t="s">
        <v>2636</v>
      </c>
      <c r="C1410" s="7" t="s">
        <v>14</v>
      </c>
      <c r="D1410" s="9">
        <v>22.9</v>
      </c>
    </row>
    <row r="1411" spans="1:4" ht="15">
      <c r="A1411" s="7" t="s">
        <v>2637</v>
      </c>
      <c r="B1411" s="8" t="s">
        <v>2638</v>
      </c>
      <c r="C1411" s="7" t="s">
        <v>14</v>
      </c>
      <c r="D1411" s="9">
        <v>6.28</v>
      </c>
    </row>
    <row r="1412" spans="1:4" ht="15">
      <c r="A1412" s="7" t="s">
        <v>2639</v>
      </c>
      <c r="B1412" s="8" t="s">
        <v>2640</v>
      </c>
      <c r="C1412" s="7" t="s">
        <v>14</v>
      </c>
      <c r="D1412" s="9">
        <v>13.93</v>
      </c>
    </row>
    <row r="1413" spans="1:4" ht="15">
      <c r="A1413" s="7" t="s">
        <v>2641</v>
      </c>
      <c r="B1413" s="8" t="s">
        <v>2642</v>
      </c>
      <c r="C1413" s="7" t="s">
        <v>14</v>
      </c>
      <c r="D1413" s="9">
        <v>33.770000000000003</v>
      </c>
    </row>
    <row r="1414" spans="1:4" ht="15">
      <c r="A1414" s="7" t="s">
        <v>2643</v>
      </c>
      <c r="B1414" s="8" t="s">
        <v>2644</v>
      </c>
      <c r="C1414" s="7" t="s">
        <v>14</v>
      </c>
      <c r="D1414" s="9">
        <v>23.83</v>
      </c>
    </row>
    <row r="1415" spans="1:4" ht="15">
      <c r="A1415" s="7" t="s">
        <v>2645</v>
      </c>
      <c r="B1415" s="8" t="s">
        <v>2646</v>
      </c>
      <c r="C1415" s="7" t="s">
        <v>14</v>
      </c>
      <c r="D1415" s="9">
        <v>8.17</v>
      </c>
    </row>
    <row r="1416" spans="1:4" ht="15">
      <c r="A1416" s="7" t="s">
        <v>2647</v>
      </c>
      <c r="B1416" s="8" t="s">
        <v>2648</v>
      </c>
      <c r="C1416" s="7" t="s">
        <v>14</v>
      </c>
      <c r="D1416" s="9">
        <v>14.71</v>
      </c>
    </row>
    <row r="1417" spans="1:4" ht="15">
      <c r="A1417" s="7" t="s">
        <v>2649</v>
      </c>
      <c r="B1417" s="8" t="s">
        <v>2650</v>
      </c>
      <c r="C1417" s="7" t="s">
        <v>14</v>
      </c>
      <c r="D1417" s="9">
        <v>34.54</v>
      </c>
    </row>
    <row r="1418" spans="1:4" ht="15">
      <c r="A1418" s="7" t="s">
        <v>2651</v>
      </c>
      <c r="B1418" s="8" t="s">
        <v>2652</v>
      </c>
      <c r="C1418" s="7" t="s">
        <v>14</v>
      </c>
      <c r="D1418" s="9">
        <v>20.54</v>
      </c>
    </row>
    <row r="1419" spans="1:4" ht="15">
      <c r="A1419" s="7" t="s">
        <v>2653</v>
      </c>
      <c r="B1419" s="8" t="s">
        <v>2654</v>
      </c>
      <c r="C1419" s="7" t="s">
        <v>14</v>
      </c>
      <c r="D1419" s="9">
        <v>1.19</v>
      </c>
    </row>
    <row r="1420" spans="1:4" ht="15">
      <c r="A1420" s="7" t="s">
        <v>2655</v>
      </c>
      <c r="B1420" s="8" t="s">
        <v>2656</v>
      </c>
      <c r="C1420" s="7" t="s">
        <v>14</v>
      </c>
      <c r="D1420" s="9">
        <v>16.489999999999998</v>
      </c>
    </row>
    <row r="1421" spans="1:4" ht="15">
      <c r="A1421" s="7" t="s">
        <v>2657</v>
      </c>
      <c r="B1421" s="8" t="s">
        <v>2658</v>
      </c>
      <c r="C1421" s="7" t="s">
        <v>14</v>
      </c>
      <c r="D1421" s="9">
        <v>36.33</v>
      </c>
    </row>
    <row r="1422" spans="1:4" ht="15">
      <c r="A1422" s="7" t="s">
        <v>2659</v>
      </c>
      <c r="B1422" s="8" t="s">
        <v>2660</v>
      </c>
      <c r="C1422" s="7" t="s">
        <v>14</v>
      </c>
      <c r="D1422" s="9">
        <v>21.23</v>
      </c>
    </row>
    <row r="1423" spans="1:4" ht="15">
      <c r="A1423" s="7" t="s">
        <v>2661</v>
      </c>
      <c r="B1423" s="8" t="s">
        <v>2662</v>
      </c>
      <c r="C1423" s="7" t="s">
        <v>14</v>
      </c>
      <c r="D1423" s="9">
        <v>2.36</v>
      </c>
    </row>
    <row r="1424" spans="1:4" ht="15">
      <c r="A1424" s="7" t="s">
        <v>2663</v>
      </c>
      <c r="B1424" s="8" t="s">
        <v>2664</v>
      </c>
      <c r="C1424" s="7" t="s">
        <v>14</v>
      </c>
      <c r="D1424" s="9">
        <v>14.79</v>
      </c>
    </row>
    <row r="1425" spans="1:4" ht="15">
      <c r="A1425" s="7" t="s">
        <v>2665</v>
      </c>
      <c r="B1425" s="8" t="s">
        <v>2666</v>
      </c>
      <c r="C1425" s="7" t="s">
        <v>14</v>
      </c>
      <c r="D1425" s="9">
        <v>34.630000000000003</v>
      </c>
    </row>
    <row r="1426" spans="1:4" ht="15">
      <c r="A1426" s="7" t="s">
        <v>2667</v>
      </c>
      <c r="B1426" s="8" t="s">
        <v>2668</v>
      </c>
      <c r="C1426" s="7" t="s">
        <v>14</v>
      </c>
      <c r="D1426" s="9">
        <v>22.58</v>
      </c>
    </row>
    <row r="1427" spans="1:4" ht="15">
      <c r="A1427" s="7" t="s">
        <v>2669</v>
      </c>
      <c r="B1427" s="8" t="s">
        <v>2670</v>
      </c>
      <c r="C1427" s="7" t="s">
        <v>14</v>
      </c>
      <c r="D1427" s="9">
        <v>4.66</v>
      </c>
    </row>
    <row r="1428" spans="1:4" ht="15">
      <c r="A1428" s="7" t="s">
        <v>2671</v>
      </c>
      <c r="B1428" s="8" t="s">
        <v>2672</v>
      </c>
      <c r="C1428" s="7" t="s">
        <v>14</v>
      </c>
      <c r="D1428" s="9">
        <v>19.96</v>
      </c>
    </row>
    <row r="1429" spans="1:4" ht="15">
      <c r="A1429" s="7" t="s">
        <v>2673</v>
      </c>
      <c r="B1429" s="8" t="s">
        <v>2674</v>
      </c>
      <c r="C1429" s="7" t="s">
        <v>14</v>
      </c>
      <c r="D1429" s="9">
        <v>39.79</v>
      </c>
    </row>
    <row r="1430" spans="1:4" ht="15">
      <c r="A1430" s="7" t="s">
        <v>2675</v>
      </c>
      <c r="B1430" s="8" t="s">
        <v>2676</v>
      </c>
      <c r="C1430" s="7" t="s">
        <v>14</v>
      </c>
      <c r="D1430" s="9">
        <v>24.68</v>
      </c>
    </row>
    <row r="1431" spans="1:4" ht="15">
      <c r="A1431" s="7" t="s">
        <v>2677</v>
      </c>
      <c r="B1431" s="8" t="s">
        <v>2678</v>
      </c>
      <c r="C1431" s="7" t="s">
        <v>14</v>
      </c>
      <c r="D1431" s="9">
        <v>8.2200000000000006</v>
      </c>
    </row>
    <row r="1432" spans="1:4" ht="15">
      <c r="A1432" s="7" t="s">
        <v>2679</v>
      </c>
      <c r="B1432" s="8" t="s">
        <v>2680</v>
      </c>
      <c r="C1432" s="7" t="s">
        <v>14</v>
      </c>
      <c r="D1432" s="9">
        <v>26.39</v>
      </c>
    </row>
    <row r="1433" spans="1:4" ht="15">
      <c r="A1433" s="7" t="s">
        <v>2681</v>
      </c>
      <c r="B1433" s="8" t="s">
        <v>2682</v>
      </c>
      <c r="C1433" s="7" t="s">
        <v>14</v>
      </c>
      <c r="D1433" s="9">
        <v>46.23</v>
      </c>
    </row>
    <row r="1434" spans="1:4" ht="15">
      <c r="A1434" s="7" t="s">
        <v>2683</v>
      </c>
      <c r="B1434" s="8" t="s">
        <v>2684</v>
      </c>
      <c r="C1434" s="7" t="s">
        <v>14</v>
      </c>
      <c r="D1434" s="9">
        <v>20.420000000000002</v>
      </c>
    </row>
    <row r="1435" spans="1:4" ht="15">
      <c r="A1435" s="7" t="s">
        <v>2685</v>
      </c>
      <c r="B1435" s="8" t="s">
        <v>2686</v>
      </c>
      <c r="C1435" s="7" t="s">
        <v>14</v>
      </c>
      <c r="D1435" s="9">
        <v>0.99</v>
      </c>
    </row>
    <row r="1436" spans="1:4" ht="15">
      <c r="A1436" s="7" t="s">
        <v>2687</v>
      </c>
      <c r="B1436" s="8" t="s">
        <v>2688</v>
      </c>
      <c r="C1436" s="7" t="s">
        <v>14</v>
      </c>
      <c r="D1436" s="9">
        <v>8.24</v>
      </c>
    </row>
    <row r="1437" spans="1:4" ht="15">
      <c r="A1437" s="7" t="s">
        <v>2689</v>
      </c>
      <c r="B1437" s="8" t="s">
        <v>2690</v>
      </c>
      <c r="C1437" s="7" t="s">
        <v>14</v>
      </c>
      <c r="D1437" s="9">
        <v>28.07</v>
      </c>
    </row>
    <row r="1438" spans="1:4" ht="15">
      <c r="A1438" s="7" t="s">
        <v>2691</v>
      </c>
      <c r="B1438" s="8" t="s">
        <v>2692</v>
      </c>
      <c r="C1438" s="7" t="s">
        <v>14</v>
      </c>
      <c r="D1438" s="9">
        <v>50.71</v>
      </c>
    </row>
    <row r="1439" spans="1:4" ht="15">
      <c r="A1439" s="7" t="s">
        <v>2693</v>
      </c>
      <c r="B1439" s="8" t="s">
        <v>2694</v>
      </c>
      <c r="C1439" s="7" t="s">
        <v>14</v>
      </c>
      <c r="D1439" s="9">
        <v>33.49</v>
      </c>
    </row>
    <row r="1440" spans="1:4" ht="15">
      <c r="A1440" s="7" t="s">
        <v>2695</v>
      </c>
      <c r="B1440" s="8" t="s">
        <v>2696</v>
      </c>
      <c r="C1440" s="7" t="s">
        <v>14</v>
      </c>
      <c r="D1440" s="9">
        <v>96.39</v>
      </c>
    </row>
    <row r="1441" spans="1:4" ht="15">
      <c r="A1441" s="7" t="s">
        <v>2697</v>
      </c>
      <c r="B1441" s="8" t="s">
        <v>2698</v>
      </c>
      <c r="C1441" s="7" t="s">
        <v>14</v>
      </c>
      <c r="D1441" s="9">
        <v>130.16999999999999</v>
      </c>
    </row>
    <row r="1442" spans="1:4" ht="15">
      <c r="A1442" s="7" t="s">
        <v>2699</v>
      </c>
      <c r="B1442" s="8" t="s">
        <v>2700</v>
      </c>
      <c r="C1442" s="7" t="s">
        <v>14</v>
      </c>
      <c r="D1442" s="9">
        <v>50.71</v>
      </c>
    </row>
    <row r="1443" spans="1:4" ht="15">
      <c r="A1443" s="7" t="s">
        <v>2701</v>
      </c>
      <c r="B1443" s="8" t="s">
        <v>2702</v>
      </c>
      <c r="C1443" s="7" t="s">
        <v>14</v>
      </c>
      <c r="D1443" s="9">
        <v>33.49</v>
      </c>
    </row>
    <row r="1444" spans="1:4" ht="15">
      <c r="A1444" s="7" t="s">
        <v>2703</v>
      </c>
      <c r="B1444" s="8" t="s">
        <v>2704</v>
      </c>
      <c r="C1444" s="7" t="s">
        <v>14</v>
      </c>
      <c r="D1444" s="9">
        <v>65.66</v>
      </c>
    </row>
    <row r="1445" spans="1:4" ht="15">
      <c r="A1445" s="7" t="s">
        <v>2705</v>
      </c>
      <c r="B1445" s="8" t="s">
        <v>2706</v>
      </c>
      <c r="C1445" s="7" t="s">
        <v>14</v>
      </c>
      <c r="D1445" s="9">
        <v>99.44</v>
      </c>
    </row>
    <row r="1446" spans="1:4" ht="15">
      <c r="A1446" s="7" t="s">
        <v>2707</v>
      </c>
      <c r="B1446" s="8" t="s">
        <v>2708</v>
      </c>
      <c r="C1446" s="7" t="s">
        <v>14</v>
      </c>
      <c r="D1446" s="9">
        <v>69.86</v>
      </c>
    </row>
    <row r="1447" spans="1:4" ht="15">
      <c r="A1447" s="7" t="s">
        <v>2709</v>
      </c>
      <c r="B1447" s="8" t="s">
        <v>2710</v>
      </c>
      <c r="C1447" s="7" t="s">
        <v>14</v>
      </c>
      <c r="D1447" s="9">
        <v>71.36</v>
      </c>
    </row>
    <row r="1448" spans="1:4" ht="15">
      <c r="A1448" s="7" t="s">
        <v>2711</v>
      </c>
      <c r="B1448" s="8" t="s">
        <v>2712</v>
      </c>
      <c r="C1448" s="7" t="s">
        <v>14</v>
      </c>
      <c r="D1448" s="9">
        <v>225.47</v>
      </c>
    </row>
    <row r="1449" spans="1:4" ht="15">
      <c r="A1449" s="7" t="s">
        <v>2713</v>
      </c>
      <c r="B1449" s="8" t="s">
        <v>2714</v>
      </c>
      <c r="C1449" s="7" t="s">
        <v>14</v>
      </c>
      <c r="D1449" s="9">
        <v>259.25</v>
      </c>
    </row>
    <row r="1450" spans="1:4" ht="15">
      <c r="A1450" s="7" t="s">
        <v>2715</v>
      </c>
      <c r="B1450" s="8" t="s">
        <v>2716</v>
      </c>
      <c r="C1450" s="7" t="s">
        <v>14</v>
      </c>
      <c r="D1450" s="9">
        <v>51.86</v>
      </c>
    </row>
    <row r="1451" spans="1:4" ht="15">
      <c r="A1451" s="7" t="s">
        <v>2717</v>
      </c>
      <c r="B1451" s="8" t="s">
        <v>2718</v>
      </c>
      <c r="C1451" s="7" t="s">
        <v>14</v>
      </c>
      <c r="D1451" s="9">
        <v>35.75</v>
      </c>
    </row>
    <row r="1452" spans="1:4" ht="15">
      <c r="A1452" s="7" t="s">
        <v>2719</v>
      </c>
      <c r="B1452" s="8" t="s">
        <v>2720</v>
      </c>
      <c r="C1452" s="7" t="s">
        <v>14</v>
      </c>
      <c r="D1452" s="9">
        <v>189.81</v>
      </c>
    </row>
    <row r="1453" spans="1:4" ht="15">
      <c r="A1453" s="7" t="s">
        <v>2721</v>
      </c>
      <c r="B1453" s="8" t="s">
        <v>2722</v>
      </c>
      <c r="C1453" s="7" t="s">
        <v>14</v>
      </c>
      <c r="D1453" s="9">
        <v>223.59</v>
      </c>
    </row>
    <row r="1454" spans="1:4" ht="15">
      <c r="A1454" s="7" t="s">
        <v>2723</v>
      </c>
      <c r="B1454" s="8" t="s">
        <v>2724</v>
      </c>
      <c r="C1454" s="7" t="s">
        <v>14</v>
      </c>
      <c r="D1454" s="9">
        <v>48.98</v>
      </c>
    </row>
    <row r="1455" spans="1:4" ht="15">
      <c r="A1455" s="7" t="s">
        <v>2725</v>
      </c>
      <c r="B1455" s="8" t="s">
        <v>2726</v>
      </c>
      <c r="C1455" s="7" t="s">
        <v>14</v>
      </c>
      <c r="D1455" s="9">
        <v>30.05</v>
      </c>
    </row>
    <row r="1456" spans="1:4" ht="15">
      <c r="A1456" s="7" t="s">
        <v>2727</v>
      </c>
      <c r="B1456" s="8" t="s">
        <v>2728</v>
      </c>
      <c r="C1456" s="7" t="s">
        <v>14</v>
      </c>
      <c r="D1456" s="9">
        <v>433.96</v>
      </c>
    </row>
    <row r="1457" spans="1:4" ht="15">
      <c r="A1457" s="7" t="s">
        <v>2729</v>
      </c>
      <c r="B1457" s="8" t="s">
        <v>2730</v>
      </c>
      <c r="C1457" s="7" t="s">
        <v>14</v>
      </c>
      <c r="D1457" s="9">
        <v>467.74</v>
      </c>
    </row>
    <row r="1458" spans="1:4" ht="15">
      <c r="A1458" s="7" t="s">
        <v>2731</v>
      </c>
      <c r="B1458" s="8" t="s">
        <v>2732</v>
      </c>
      <c r="C1458" s="7" t="s">
        <v>14</v>
      </c>
      <c r="D1458" s="9">
        <v>37</v>
      </c>
    </row>
    <row r="1459" spans="1:4" ht="15">
      <c r="A1459" s="7" t="s">
        <v>2733</v>
      </c>
      <c r="B1459" s="8" t="s">
        <v>2734</v>
      </c>
      <c r="C1459" s="7" t="s">
        <v>14</v>
      </c>
      <c r="D1459" s="9">
        <v>7.16</v>
      </c>
    </row>
    <row r="1460" spans="1:4" ht="15">
      <c r="A1460" s="7" t="s">
        <v>2735</v>
      </c>
      <c r="B1460" s="8" t="s">
        <v>2736</v>
      </c>
      <c r="C1460" s="7" t="s">
        <v>14</v>
      </c>
      <c r="D1460" s="9">
        <v>8</v>
      </c>
    </row>
    <row r="1461" spans="1:4" ht="15">
      <c r="A1461" s="7" t="s">
        <v>2737</v>
      </c>
      <c r="B1461" s="8" t="s">
        <v>2738</v>
      </c>
      <c r="C1461" s="7" t="s">
        <v>14</v>
      </c>
      <c r="D1461" s="9">
        <v>41.79</v>
      </c>
    </row>
    <row r="1462" spans="1:4" ht="15">
      <c r="A1462" s="7" t="s">
        <v>2739</v>
      </c>
      <c r="B1462" s="8" t="s">
        <v>2740</v>
      </c>
      <c r="C1462" s="7" t="s">
        <v>14</v>
      </c>
      <c r="D1462" s="9">
        <v>1.95</v>
      </c>
    </row>
    <row r="1463" spans="1:4" ht="15">
      <c r="A1463" s="7" t="s">
        <v>2741</v>
      </c>
      <c r="B1463" s="8" t="s">
        <v>2742</v>
      </c>
      <c r="C1463" s="7" t="s">
        <v>14</v>
      </c>
      <c r="D1463" s="9">
        <v>4.34</v>
      </c>
    </row>
    <row r="1464" spans="1:4" ht="15">
      <c r="A1464" s="7" t="s">
        <v>2743</v>
      </c>
      <c r="B1464" s="8" t="s">
        <v>2744</v>
      </c>
      <c r="C1464" s="7" t="s">
        <v>14</v>
      </c>
      <c r="D1464" s="9">
        <v>4.34</v>
      </c>
    </row>
    <row r="1465" spans="1:4" ht="15">
      <c r="A1465" s="7" t="s">
        <v>2745</v>
      </c>
      <c r="B1465" s="8" t="s">
        <v>2746</v>
      </c>
      <c r="C1465" s="7" t="s">
        <v>14</v>
      </c>
      <c r="D1465" s="9">
        <v>4.34</v>
      </c>
    </row>
    <row r="1466" spans="1:4" ht="15">
      <c r="A1466" s="7" t="s">
        <v>2747</v>
      </c>
      <c r="B1466" s="8" t="s">
        <v>2748</v>
      </c>
      <c r="C1466" s="7" t="s">
        <v>14</v>
      </c>
      <c r="D1466" s="9">
        <v>1.88</v>
      </c>
    </row>
    <row r="1467" spans="1:4" ht="15">
      <c r="A1467" s="7" t="s">
        <v>2749</v>
      </c>
      <c r="B1467" s="8" t="s">
        <v>2750</v>
      </c>
      <c r="C1467" s="7" t="s">
        <v>14</v>
      </c>
      <c r="D1467" s="9">
        <v>4.18</v>
      </c>
    </row>
    <row r="1468" spans="1:4" ht="15">
      <c r="A1468" s="7" t="s">
        <v>2751</v>
      </c>
      <c r="B1468" s="8" t="s">
        <v>2752</v>
      </c>
      <c r="C1468" s="7" t="s">
        <v>14</v>
      </c>
      <c r="D1468" s="9">
        <v>4.18</v>
      </c>
    </row>
    <row r="1469" spans="1:4" ht="15">
      <c r="A1469" s="7" t="s">
        <v>2753</v>
      </c>
      <c r="B1469" s="8" t="s">
        <v>2754</v>
      </c>
      <c r="C1469" s="7" t="s">
        <v>14</v>
      </c>
      <c r="D1469" s="9">
        <v>4.18</v>
      </c>
    </row>
    <row r="1470" spans="1:4" ht="15">
      <c r="A1470" s="7" t="s">
        <v>2755</v>
      </c>
      <c r="B1470" s="8" t="s">
        <v>2756</v>
      </c>
      <c r="C1470" s="7" t="s">
        <v>14</v>
      </c>
      <c r="D1470" s="9">
        <v>2.0499999999999998</v>
      </c>
    </row>
    <row r="1471" spans="1:4" ht="15">
      <c r="A1471" s="7" t="s">
        <v>2757</v>
      </c>
      <c r="B1471" s="8" t="s">
        <v>2758</v>
      </c>
      <c r="C1471" s="7" t="s">
        <v>14</v>
      </c>
      <c r="D1471" s="9">
        <v>4.55</v>
      </c>
    </row>
    <row r="1472" spans="1:4" ht="15">
      <c r="A1472" s="7" t="s">
        <v>2759</v>
      </c>
      <c r="B1472" s="8" t="s">
        <v>2760</v>
      </c>
      <c r="C1472" s="7" t="s">
        <v>14</v>
      </c>
      <c r="D1472" s="9">
        <v>4.55</v>
      </c>
    </row>
    <row r="1473" spans="1:4" ht="15">
      <c r="A1473" s="7" t="s">
        <v>2761</v>
      </c>
      <c r="B1473" s="8" t="s">
        <v>2762</v>
      </c>
      <c r="C1473" s="7" t="s">
        <v>14</v>
      </c>
      <c r="D1473" s="9">
        <v>4.55</v>
      </c>
    </row>
    <row r="1474" spans="1:4" ht="15">
      <c r="A1474" s="7" t="s">
        <v>2763</v>
      </c>
      <c r="B1474" s="8" t="s">
        <v>2764</v>
      </c>
      <c r="C1474" s="7" t="s">
        <v>14</v>
      </c>
      <c r="D1474" s="9">
        <v>2.34</v>
      </c>
    </row>
    <row r="1475" spans="1:4" ht="15">
      <c r="A1475" s="7" t="s">
        <v>2765</v>
      </c>
      <c r="B1475" s="8" t="s">
        <v>2766</v>
      </c>
      <c r="C1475" s="7" t="s">
        <v>14</v>
      </c>
      <c r="D1475" s="9">
        <v>5.21</v>
      </c>
    </row>
    <row r="1476" spans="1:4" ht="15">
      <c r="A1476" s="7" t="s">
        <v>2767</v>
      </c>
      <c r="B1476" s="8" t="s">
        <v>2768</v>
      </c>
      <c r="C1476" s="7" t="s">
        <v>14</v>
      </c>
      <c r="D1476" s="9">
        <v>5.21</v>
      </c>
    </row>
    <row r="1477" spans="1:4" ht="15">
      <c r="A1477" s="7" t="s">
        <v>2769</v>
      </c>
      <c r="B1477" s="8" t="s">
        <v>2770</v>
      </c>
      <c r="C1477" s="7" t="s">
        <v>14</v>
      </c>
      <c r="D1477" s="9">
        <v>5.21</v>
      </c>
    </row>
    <row r="1478" spans="1:4" ht="15">
      <c r="A1478" s="7" t="s">
        <v>2771</v>
      </c>
      <c r="B1478" s="8" t="s">
        <v>2772</v>
      </c>
      <c r="C1478" s="7" t="s">
        <v>14</v>
      </c>
      <c r="D1478" s="9">
        <v>47.8</v>
      </c>
    </row>
    <row r="1479" spans="1:4" ht="15">
      <c r="A1479" s="7" t="s">
        <v>2773</v>
      </c>
      <c r="B1479" s="8" t="s">
        <v>2774</v>
      </c>
      <c r="C1479" s="7" t="s">
        <v>14</v>
      </c>
      <c r="D1479" s="9">
        <v>43.03</v>
      </c>
    </row>
    <row r="1480" spans="1:4" ht="15">
      <c r="A1480" s="7" t="s">
        <v>2775</v>
      </c>
      <c r="B1480" s="8" t="s">
        <v>2776</v>
      </c>
      <c r="C1480" s="7" t="s">
        <v>14</v>
      </c>
      <c r="D1480" s="9">
        <v>145.93</v>
      </c>
    </row>
    <row r="1481" spans="1:4" ht="15">
      <c r="A1481" s="7" t="s">
        <v>2777</v>
      </c>
      <c r="B1481" s="8" t="s">
        <v>2778</v>
      </c>
      <c r="C1481" s="7" t="s">
        <v>14</v>
      </c>
      <c r="D1481" s="9">
        <v>173.31</v>
      </c>
    </row>
    <row r="1482" spans="1:4" ht="15">
      <c r="A1482" s="7" t="s">
        <v>2779</v>
      </c>
      <c r="B1482" s="8" t="s">
        <v>2780</v>
      </c>
      <c r="C1482" s="7" t="s">
        <v>115</v>
      </c>
      <c r="D1482" s="9">
        <v>3.26</v>
      </c>
    </row>
    <row r="1483" spans="1:4" ht="15">
      <c r="A1483" s="7" t="s">
        <v>2781</v>
      </c>
      <c r="B1483" s="8" t="s">
        <v>2782</v>
      </c>
      <c r="C1483" s="7" t="s">
        <v>14</v>
      </c>
      <c r="D1483" s="9">
        <v>52.24</v>
      </c>
    </row>
    <row r="1484" spans="1:4" ht="15">
      <c r="A1484" s="7" t="s">
        <v>2783</v>
      </c>
      <c r="B1484" s="8" t="s">
        <v>2784</v>
      </c>
      <c r="C1484" s="7" t="s">
        <v>14</v>
      </c>
      <c r="D1484" s="9">
        <v>52.39</v>
      </c>
    </row>
    <row r="1485" spans="1:4" ht="15">
      <c r="A1485" s="7" t="s">
        <v>2785</v>
      </c>
      <c r="B1485" s="8" t="s">
        <v>2786</v>
      </c>
      <c r="C1485" s="7" t="s">
        <v>14</v>
      </c>
      <c r="D1485" s="9">
        <v>162.88999999999999</v>
      </c>
    </row>
    <row r="1486" spans="1:4" ht="15">
      <c r="A1486" s="7" t="s">
        <v>2787</v>
      </c>
      <c r="B1486" s="8" t="s">
        <v>2788</v>
      </c>
      <c r="C1486" s="7" t="s">
        <v>14</v>
      </c>
      <c r="D1486" s="9">
        <v>190.27</v>
      </c>
    </row>
    <row r="1487" spans="1:4" ht="15">
      <c r="A1487" s="7" t="s">
        <v>2789</v>
      </c>
      <c r="B1487" s="8" t="s">
        <v>2790</v>
      </c>
      <c r="C1487" s="7" t="s">
        <v>115</v>
      </c>
      <c r="D1487" s="9">
        <v>3.58</v>
      </c>
    </row>
    <row r="1488" spans="1:4" ht="15">
      <c r="A1488" s="7" t="s">
        <v>2791</v>
      </c>
      <c r="B1488" s="8" t="s">
        <v>2792</v>
      </c>
      <c r="C1488" s="7" t="s">
        <v>14</v>
      </c>
      <c r="D1488" s="9">
        <v>46.57</v>
      </c>
    </row>
    <row r="1489" spans="1:4" ht="15">
      <c r="A1489" s="7" t="s">
        <v>2793</v>
      </c>
      <c r="B1489" s="8" t="s">
        <v>2794</v>
      </c>
      <c r="C1489" s="7" t="s">
        <v>14</v>
      </c>
      <c r="D1489" s="9">
        <v>38.33</v>
      </c>
    </row>
    <row r="1490" spans="1:4" ht="15">
      <c r="A1490" s="7" t="s">
        <v>2795</v>
      </c>
      <c r="B1490" s="8" t="s">
        <v>2796</v>
      </c>
      <c r="C1490" s="7" t="s">
        <v>14</v>
      </c>
      <c r="D1490" s="9">
        <v>136.65</v>
      </c>
    </row>
    <row r="1491" spans="1:4" ht="15">
      <c r="A1491" s="7" t="s">
        <v>2797</v>
      </c>
      <c r="B1491" s="8" t="s">
        <v>2798</v>
      </c>
      <c r="C1491" s="7" t="s">
        <v>14</v>
      </c>
      <c r="D1491" s="9">
        <v>164.04</v>
      </c>
    </row>
    <row r="1492" spans="1:4" ht="15">
      <c r="A1492" s="7" t="s">
        <v>2799</v>
      </c>
      <c r="B1492" s="8" t="s">
        <v>2800</v>
      </c>
      <c r="C1492" s="7" t="s">
        <v>115</v>
      </c>
      <c r="D1492" s="9">
        <v>3.08</v>
      </c>
    </row>
    <row r="1493" spans="1:4" ht="15">
      <c r="A1493" s="7" t="s">
        <v>2801</v>
      </c>
      <c r="B1493" s="8" t="s">
        <v>2802</v>
      </c>
      <c r="C1493" s="7" t="s">
        <v>14</v>
      </c>
      <c r="D1493" s="9">
        <v>49.25</v>
      </c>
    </row>
    <row r="1494" spans="1:4" ht="15">
      <c r="A1494" s="7" t="s">
        <v>2803</v>
      </c>
      <c r="B1494" s="8" t="s">
        <v>2804</v>
      </c>
      <c r="C1494" s="7" t="s">
        <v>14</v>
      </c>
      <c r="D1494" s="9">
        <v>43.67</v>
      </c>
    </row>
    <row r="1495" spans="1:4" ht="15">
      <c r="A1495" s="7" t="s">
        <v>2805</v>
      </c>
      <c r="B1495" s="8" t="s">
        <v>2806</v>
      </c>
      <c r="C1495" s="7" t="s">
        <v>14</v>
      </c>
      <c r="D1495" s="9">
        <v>181.57</v>
      </c>
    </row>
    <row r="1496" spans="1:4" ht="15">
      <c r="A1496" s="7" t="s">
        <v>2807</v>
      </c>
      <c r="B1496" s="8" t="s">
        <v>2808</v>
      </c>
      <c r="C1496" s="7" t="s">
        <v>14</v>
      </c>
      <c r="D1496" s="9">
        <v>208.95</v>
      </c>
    </row>
    <row r="1497" spans="1:4" ht="15">
      <c r="A1497" s="7" t="s">
        <v>2809</v>
      </c>
      <c r="B1497" s="8" t="s">
        <v>2810</v>
      </c>
      <c r="C1497" s="7" t="s">
        <v>115</v>
      </c>
      <c r="D1497" s="9">
        <v>3.93</v>
      </c>
    </row>
    <row r="1498" spans="1:4" ht="15">
      <c r="A1498" s="7" t="s">
        <v>2811</v>
      </c>
      <c r="B1498" s="8" t="s">
        <v>2812</v>
      </c>
      <c r="C1498" s="7" t="s">
        <v>14</v>
      </c>
      <c r="D1498" s="9">
        <v>52.05</v>
      </c>
    </row>
    <row r="1499" spans="1:4" ht="15">
      <c r="A1499" s="7" t="s">
        <v>2813</v>
      </c>
      <c r="B1499" s="8" t="s">
        <v>2814</v>
      </c>
      <c r="C1499" s="7" t="s">
        <v>14</v>
      </c>
      <c r="D1499" s="9">
        <v>49.27</v>
      </c>
    </row>
    <row r="1500" spans="1:4" ht="15">
      <c r="A1500" s="7" t="s">
        <v>2815</v>
      </c>
      <c r="B1500" s="8" t="s">
        <v>2816</v>
      </c>
      <c r="C1500" s="7" t="s">
        <v>14</v>
      </c>
      <c r="D1500" s="9">
        <v>187.17</v>
      </c>
    </row>
    <row r="1501" spans="1:4" ht="15">
      <c r="A1501" s="7" t="s">
        <v>2817</v>
      </c>
      <c r="B1501" s="8" t="s">
        <v>2818</v>
      </c>
      <c r="C1501" s="7" t="s">
        <v>14</v>
      </c>
      <c r="D1501" s="9">
        <v>214.55</v>
      </c>
    </row>
    <row r="1502" spans="1:4" ht="15">
      <c r="A1502" s="7" t="s">
        <v>2819</v>
      </c>
      <c r="B1502" s="8" t="s">
        <v>2820</v>
      </c>
      <c r="C1502" s="7" t="s">
        <v>115</v>
      </c>
      <c r="D1502" s="9">
        <v>4.03</v>
      </c>
    </row>
    <row r="1503" spans="1:4" ht="15">
      <c r="A1503" s="7" t="s">
        <v>2821</v>
      </c>
      <c r="B1503" s="8" t="s">
        <v>2822</v>
      </c>
      <c r="C1503" s="7" t="s">
        <v>14</v>
      </c>
      <c r="D1503" s="9">
        <v>161.85</v>
      </c>
    </row>
    <row r="1504" spans="1:4" ht="15">
      <c r="A1504" s="7" t="s">
        <v>2823</v>
      </c>
      <c r="B1504" s="8" t="s">
        <v>2824</v>
      </c>
      <c r="C1504" s="7" t="s">
        <v>14</v>
      </c>
      <c r="D1504" s="9">
        <v>229.29</v>
      </c>
    </row>
    <row r="1505" spans="1:4" ht="15">
      <c r="A1505" s="7" t="s">
        <v>2825</v>
      </c>
      <c r="B1505" s="8" t="s">
        <v>2826</v>
      </c>
      <c r="C1505" s="7" t="s">
        <v>14</v>
      </c>
      <c r="D1505" s="9">
        <v>454.52</v>
      </c>
    </row>
    <row r="1506" spans="1:4" ht="15">
      <c r="A1506" s="7" t="s">
        <v>2827</v>
      </c>
      <c r="B1506" s="8" t="s">
        <v>2828</v>
      </c>
      <c r="C1506" s="7" t="s">
        <v>14</v>
      </c>
      <c r="D1506" s="9">
        <v>492.19</v>
      </c>
    </row>
    <row r="1507" spans="1:4" ht="15">
      <c r="A1507" s="7" t="s">
        <v>2829</v>
      </c>
      <c r="B1507" s="8" t="s">
        <v>2830</v>
      </c>
      <c r="C1507" s="7" t="s">
        <v>115</v>
      </c>
      <c r="D1507" s="9">
        <v>9.25</v>
      </c>
    </row>
    <row r="1508" spans="1:4" ht="15">
      <c r="A1508" s="7" t="s">
        <v>2831</v>
      </c>
      <c r="B1508" s="8" t="s">
        <v>2832</v>
      </c>
      <c r="C1508" s="7" t="s">
        <v>14</v>
      </c>
      <c r="D1508" s="9">
        <v>61.61</v>
      </c>
    </row>
    <row r="1509" spans="1:4" ht="15">
      <c r="A1509" s="7" t="s">
        <v>2833</v>
      </c>
      <c r="B1509" s="8" t="s">
        <v>2834</v>
      </c>
      <c r="C1509" s="7" t="s">
        <v>14</v>
      </c>
      <c r="D1509" s="9">
        <v>68.36</v>
      </c>
    </row>
    <row r="1510" spans="1:4" ht="15">
      <c r="A1510" s="7" t="s">
        <v>2835</v>
      </c>
      <c r="B1510" s="8" t="s">
        <v>2836</v>
      </c>
      <c r="C1510" s="7" t="s">
        <v>14</v>
      </c>
      <c r="D1510" s="9">
        <v>222.54</v>
      </c>
    </row>
    <row r="1511" spans="1:4" ht="15">
      <c r="A1511" s="7" t="s">
        <v>2837</v>
      </c>
      <c r="B1511" s="8" t="s">
        <v>2838</v>
      </c>
      <c r="C1511" s="7" t="s">
        <v>14</v>
      </c>
      <c r="D1511" s="9">
        <v>249.92</v>
      </c>
    </row>
    <row r="1512" spans="1:4" ht="15">
      <c r="A1512" s="7" t="s">
        <v>2839</v>
      </c>
      <c r="B1512" s="8" t="s">
        <v>2840</v>
      </c>
      <c r="C1512" s="7" t="s">
        <v>115</v>
      </c>
      <c r="D1512" s="9">
        <v>4.7</v>
      </c>
    </row>
    <row r="1513" spans="1:4" ht="15">
      <c r="A1513" s="7" t="s">
        <v>2841</v>
      </c>
      <c r="B1513" s="8" t="s">
        <v>2842</v>
      </c>
      <c r="C1513" s="7" t="s">
        <v>14</v>
      </c>
      <c r="D1513" s="9">
        <v>61.89</v>
      </c>
    </row>
    <row r="1514" spans="1:4" ht="15">
      <c r="A1514" s="7" t="s">
        <v>2843</v>
      </c>
      <c r="B1514" s="8" t="s">
        <v>2844</v>
      </c>
      <c r="C1514" s="7" t="s">
        <v>14</v>
      </c>
      <c r="D1514" s="9">
        <v>68.92</v>
      </c>
    </row>
    <row r="1515" spans="1:4" ht="15">
      <c r="A1515" s="7" t="s">
        <v>2845</v>
      </c>
      <c r="B1515" s="8" t="s">
        <v>2846</v>
      </c>
      <c r="C1515" s="7" t="s">
        <v>14</v>
      </c>
      <c r="D1515" s="9">
        <v>228.52</v>
      </c>
    </row>
    <row r="1516" spans="1:4" ht="15">
      <c r="A1516" s="7" t="s">
        <v>2847</v>
      </c>
      <c r="B1516" s="8" t="s">
        <v>2848</v>
      </c>
      <c r="C1516" s="7" t="s">
        <v>14</v>
      </c>
      <c r="D1516" s="9">
        <v>255.9</v>
      </c>
    </row>
    <row r="1517" spans="1:4" ht="15">
      <c r="A1517" s="7" t="s">
        <v>2849</v>
      </c>
      <c r="B1517" s="8" t="s">
        <v>2850</v>
      </c>
      <c r="C1517" s="7" t="s">
        <v>115</v>
      </c>
      <c r="D1517" s="9">
        <v>4.8099999999999996</v>
      </c>
    </row>
    <row r="1518" spans="1:4" ht="15">
      <c r="A1518" s="7" t="s">
        <v>2851</v>
      </c>
      <c r="B1518" s="8" t="s">
        <v>2852</v>
      </c>
      <c r="C1518" s="7" t="s">
        <v>14</v>
      </c>
      <c r="D1518" s="9">
        <v>94.95</v>
      </c>
    </row>
    <row r="1519" spans="1:4" ht="15">
      <c r="A1519" s="7" t="s">
        <v>2853</v>
      </c>
      <c r="B1519" s="8" t="s">
        <v>2854</v>
      </c>
      <c r="C1519" s="7" t="s">
        <v>14</v>
      </c>
      <c r="D1519" s="9">
        <v>142.41999999999999</v>
      </c>
    </row>
    <row r="1520" spans="1:4" ht="15">
      <c r="A1520" s="7" t="s">
        <v>2855</v>
      </c>
      <c r="B1520" s="8" t="s">
        <v>2856</v>
      </c>
      <c r="C1520" s="7" t="s">
        <v>14</v>
      </c>
      <c r="D1520" s="9">
        <v>296.61</v>
      </c>
    </row>
    <row r="1521" spans="1:4" ht="15">
      <c r="A1521" s="7" t="s">
        <v>2857</v>
      </c>
      <c r="B1521" s="8" t="s">
        <v>2858</v>
      </c>
      <c r="C1521" s="7" t="s">
        <v>14</v>
      </c>
      <c r="D1521" s="9">
        <v>323.99</v>
      </c>
    </row>
    <row r="1522" spans="1:4" ht="15">
      <c r="A1522" s="7" t="s">
        <v>2859</v>
      </c>
      <c r="B1522" s="8" t="s">
        <v>2860</v>
      </c>
      <c r="C1522" s="7" t="s">
        <v>115</v>
      </c>
      <c r="D1522" s="9">
        <v>6.09</v>
      </c>
    </row>
    <row r="1523" spans="1:4" ht="15">
      <c r="A1523" s="7" t="s">
        <v>2861</v>
      </c>
      <c r="B1523" s="8" t="s">
        <v>2862</v>
      </c>
      <c r="C1523" s="7" t="s">
        <v>14</v>
      </c>
      <c r="D1523" s="9">
        <v>41.77</v>
      </c>
    </row>
    <row r="1524" spans="1:4" ht="15">
      <c r="A1524" s="7" t="s">
        <v>2863</v>
      </c>
      <c r="B1524" s="8" t="s">
        <v>2864</v>
      </c>
      <c r="C1524" s="7" t="s">
        <v>14</v>
      </c>
      <c r="D1524" s="9">
        <v>30.32</v>
      </c>
    </row>
    <row r="1525" spans="1:4" ht="15">
      <c r="A1525" s="7" t="s">
        <v>2865</v>
      </c>
      <c r="B1525" s="8" t="s">
        <v>2866</v>
      </c>
      <c r="C1525" s="7" t="s">
        <v>14</v>
      </c>
      <c r="D1525" s="9">
        <v>119.95</v>
      </c>
    </row>
    <row r="1526" spans="1:4" ht="15">
      <c r="A1526" s="7" t="s">
        <v>2867</v>
      </c>
      <c r="B1526" s="8" t="s">
        <v>2868</v>
      </c>
      <c r="C1526" s="7" t="s">
        <v>14</v>
      </c>
      <c r="D1526" s="9">
        <v>147.33000000000001</v>
      </c>
    </row>
    <row r="1527" spans="1:4" ht="15">
      <c r="A1527" s="7" t="s">
        <v>2869</v>
      </c>
      <c r="B1527" s="8" t="s">
        <v>2870</v>
      </c>
      <c r="C1527" s="7" t="s">
        <v>115</v>
      </c>
      <c r="D1527" s="9">
        <v>2.77</v>
      </c>
    </row>
    <row r="1528" spans="1:4" ht="15">
      <c r="A1528" s="7" t="s">
        <v>2871</v>
      </c>
      <c r="B1528" s="8" t="s">
        <v>2872</v>
      </c>
      <c r="C1528" s="7" t="s">
        <v>14</v>
      </c>
      <c r="D1528" s="9">
        <v>47.96</v>
      </c>
    </row>
    <row r="1529" spans="1:4" ht="15">
      <c r="A1529" s="7" t="s">
        <v>2873</v>
      </c>
      <c r="B1529" s="8" t="s">
        <v>2874</v>
      </c>
      <c r="C1529" s="7" t="s">
        <v>14</v>
      </c>
      <c r="D1529" s="9">
        <v>43.37</v>
      </c>
    </row>
    <row r="1530" spans="1:4" ht="15">
      <c r="A1530" s="7" t="s">
        <v>2875</v>
      </c>
      <c r="B1530" s="8" t="s">
        <v>2876</v>
      </c>
      <c r="C1530" s="7" t="s">
        <v>14</v>
      </c>
      <c r="D1530" s="9">
        <v>150.19999999999999</v>
      </c>
    </row>
    <row r="1531" spans="1:4" ht="15">
      <c r="A1531" s="7" t="s">
        <v>2877</v>
      </c>
      <c r="B1531" s="8" t="s">
        <v>2878</v>
      </c>
      <c r="C1531" s="7" t="s">
        <v>14</v>
      </c>
      <c r="D1531" s="9">
        <v>177.58</v>
      </c>
    </row>
    <row r="1532" spans="1:4" ht="15">
      <c r="A1532" s="7" t="s">
        <v>2879</v>
      </c>
      <c r="B1532" s="8" t="s">
        <v>2880</v>
      </c>
      <c r="C1532" s="7" t="s">
        <v>115</v>
      </c>
      <c r="D1532" s="9">
        <v>3.34</v>
      </c>
    </row>
    <row r="1533" spans="1:4" ht="15">
      <c r="A1533" s="7" t="s">
        <v>2881</v>
      </c>
      <c r="B1533" s="8" t="s">
        <v>2882</v>
      </c>
      <c r="C1533" s="7" t="s">
        <v>14</v>
      </c>
      <c r="D1533" s="9">
        <v>50.19</v>
      </c>
    </row>
    <row r="1534" spans="1:4" ht="15">
      <c r="A1534" s="7" t="s">
        <v>2883</v>
      </c>
      <c r="B1534" s="8" t="s">
        <v>2884</v>
      </c>
      <c r="C1534" s="7" t="s">
        <v>14</v>
      </c>
      <c r="D1534" s="9">
        <v>48.08</v>
      </c>
    </row>
    <row r="1535" spans="1:4" ht="15">
      <c r="A1535" s="7" t="s">
        <v>2885</v>
      </c>
      <c r="B1535" s="8" t="s">
        <v>2886</v>
      </c>
      <c r="C1535" s="7" t="s">
        <v>14</v>
      </c>
      <c r="D1535" s="9">
        <v>180.27</v>
      </c>
    </row>
    <row r="1536" spans="1:4" ht="15">
      <c r="A1536" s="7" t="s">
        <v>2887</v>
      </c>
      <c r="B1536" s="8" t="s">
        <v>2888</v>
      </c>
      <c r="C1536" s="7" t="s">
        <v>14</v>
      </c>
      <c r="D1536" s="9">
        <v>207.65</v>
      </c>
    </row>
    <row r="1537" spans="1:4" ht="15">
      <c r="A1537" s="7" t="s">
        <v>2889</v>
      </c>
      <c r="B1537" s="8" t="s">
        <v>2890</v>
      </c>
      <c r="C1537" s="7" t="s">
        <v>115</v>
      </c>
      <c r="D1537" s="9">
        <v>3.9</v>
      </c>
    </row>
    <row r="1538" spans="1:4" ht="15">
      <c r="A1538" s="7" t="s">
        <v>2891</v>
      </c>
      <c r="B1538" s="8" t="s">
        <v>2892</v>
      </c>
      <c r="C1538" s="7" t="s">
        <v>14</v>
      </c>
      <c r="D1538" s="9">
        <v>94.26</v>
      </c>
    </row>
    <row r="1539" spans="1:4" ht="15">
      <c r="A1539" s="7" t="s">
        <v>2893</v>
      </c>
      <c r="B1539" s="8" t="s">
        <v>2894</v>
      </c>
      <c r="C1539" s="7" t="s">
        <v>14</v>
      </c>
      <c r="D1539" s="9">
        <v>51.68</v>
      </c>
    </row>
    <row r="1540" spans="1:4" ht="15">
      <c r="A1540" s="7" t="s">
        <v>2895</v>
      </c>
      <c r="B1540" s="8" t="s">
        <v>2896</v>
      </c>
      <c r="C1540" s="7" t="s">
        <v>14</v>
      </c>
      <c r="D1540" s="9">
        <v>140.19999999999999</v>
      </c>
    </row>
    <row r="1541" spans="1:4" ht="15">
      <c r="A1541" s="7" t="s">
        <v>2897</v>
      </c>
      <c r="B1541" s="8" t="s">
        <v>2898</v>
      </c>
      <c r="C1541" s="7" t="s">
        <v>14</v>
      </c>
      <c r="D1541" s="9">
        <v>209.95</v>
      </c>
    </row>
    <row r="1542" spans="1:4" ht="15">
      <c r="A1542" s="7" t="s">
        <v>2899</v>
      </c>
      <c r="B1542" s="8" t="s">
        <v>2900</v>
      </c>
      <c r="C1542" s="7" t="s">
        <v>115</v>
      </c>
      <c r="D1542" s="9">
        <v>3.82</v>
      </c>
    </row>
    <row r="1543" spans="1:4" ht="15">
      <c r="A1543" s="7" t="s">
        <v>2901</v>
      </c>
      <c r="B1543" s="8" t="s">
        <v>2902</v>
      </c>
      <c r="C1543" s="7" t="s">
        <v>14</v>
      </c>
      <c r="D1543" s="9">
        <v>99.36</v>
      </c>
    </row>
    <row r="1544" spans="1:4" ht="15">
      <c r="A1544" s="7" t="s">
        <v>2903</v>
      </c>
      <c r="B1544" s="8" t="s">
        <v>2904</v>
      </c>
      <c r="C1544" s="7" t="s">
        <v>14</v>
      </c>
      <c r="D1544" s="9">
        <v>62.43</v>
      </c>
    </row>
    <row r="1545" spans="1:4" ht="15">
      <c r="A1545" s="7" t="s">
        <v>2905</v>
      </c>
      <c r="B1545" s="8" t="s">
        <v>2906</v>
      </c>
      <c r="C1545" s="7" t="s">
        <v>14</v>
      </c>
      <c r="D1545" s="9">
        <v>168.35</v>
      </c>
    </row>
    <row r="1546" spans="1:4" ht="15">
      <c r="A1546" s="7" t="s">
        <v>2907</v>
      </c>
      <c r="B1546" s="8" t="s">
        <v>2908</v>
      </c>
      <c r="C1546" s="7" t="s">
        <v>14</v>
      </c>
      <c r="D1546" s="9">
        <v>238.1</v>
      </c>
    </row>
    <row r="1547" spans="1:4" ht="15">
      <c r="A1547" s="7" t="s">
        <v>2909</v>
      </c>
      <c r="B1547" s="8" t="s">
        <v>2910</v>
      </c>
      <c r="C1547" s="7" t="s">
        <v>115</v>
      </c>
      <c r="D1547" s="9">
        <v>4.33</v>
      </c>
    </row>
    <row r="1548" spans="1:4" ht="15">
      <c r="A1548" s="7" t="s">
        <v>2911</v>
      </c>
      <c r="B1548" s="8" t="s">
        <v>2912</v>
      </c>
      <c r="C1548" s="7" t="s">
        <v>14</v>
      </c>
      <c r="D1548" s="9">
        <v>80.77</v>
      </c>
    </row>
    <row r="1549" spans="1:4" ht="15">
      <c r="A1549" s="7" t="s">
        <v>2913</v>
      </c>
      <c r="B1549" s="8" t="s">
        <v>2914</v>
      </c>
      <c r="C1549" s="7" t="s">
        <v>14</v>
      </c>
      <c r="D1549" s="9">
        <v>67.89</v>
      </c>
    </row>
    <row r="1550" spans="1:4" ht="15">
      <c r="A1550" s="7" t="s">
        <v>2915</v>
      </c>
      <c r="B1550" s="8" t="s">
        <v>2916</v>
      </c>
      <c r="C1550" s="7" t="s">
        <v>14</v>
      </c>
      <c r="D1550" s="9">
        <v>222.07</v>
      </c>
    </row>
    <row r="1551" spans="1:4" ht="15">
      <c r="A1551" s="7" t="s">
        <v>2917</v>
      </c>
      <c r="B1551" s="8" t="s">
        <v>2918</v>
      </c>
      <c r="C1551" s="7" t="s">
        <v>14</v>
      </c>
      <c r="D1551" s="9">
        <v>270.63</v>
      </c>
    </row>
    <row r="1552" spans="1:4" ht="15">
      <c r="A1552" s="7" t="s">
        <v>2919</v>
      </c>
      <c r="B1552" s="8" t="s">
        <v>2920</v>
      </c>
      <c r="C1552" s="7" t="s">
        <v>115</v>
      </c>
      <c r="D1552" s="9">
        <v>4.93</v>
      </c>
    </row>
    <row r="1553" spans="1:4" ht="15">
      <c r="A1553" s="7" t="s">
        <v>2921</v>
      </c>
      <c r="B1553" s="8" t="s">
        <v>2922</v>
      </c>
      <c r="C1553" s="7" t="s">
        <v>14</v>
      </c>
      <c r="D1553" s="9">
        <v>70.81</v>
      </c>
    </row>
    <row r="1554" spans="1:4" ht="15">
      <c r="A1554" s="7" t="s">
        <v>2923</v>
      </c>
      <c r="B1554" s="8" t="s">
        <v>2924</v>
      </c>
      <c r="C1554" s="7" t="s">
        <v>14</v>
      </c>
      <c r="D1554" s="9">
        <v>46.9</v>
      </c>
    </row>
    <row r="1555" spans="1:4" ht="15">
      <c r="A1555" s="7" t="s">
        <v>2925</v>
      </c>
      <c r="B1555" s="8" t="s">
        <v>2926</v>
      </c>
      <c r="C1555" s="7" t="s">
        <v>14</v>
      </c>
      <c r="D1555" s="9">
        <v>151.99</v>
      </c>
    </row>
    <row r="1556" spans="1:4" ht="15">
      <c r="A1556" s="7" t="s">
        <v>2927</v>
      </c>
      <c r="B1556" s="8" t="s">
        <v>2928</v>
      </c>
      <c r="C1556" s="7" t="s">
        <v>14</v>
      </c>
      <c r="D1556" s="9">
        <v>200.55</v>
      </c>
    </row>
    <row r="1557" spans="1:4" ht="15">
      <c r="A1557" s="7" t="s">
        <v>2929</v>
      </c>
      <c r="B1557" s="8" t="s">
        <v>2930</v>
      </c>
      <c r="C1557" s="7" t="s">
        <v>14</v>
      </c>
      <c r="D1557" s="9">
        <v>56.44</v>
      </c>
    </row>
    <row r="1558" spans="1:4" ht="15">
      <c r="A1558" s="7" t="s">
        <v>2931</v>
      </c>
      <c r="B1558" s="8" t="s">
        <v>2932</v>
      </c>
      <c r="C1558" s="7" t="s">
        <v>14</v>
      </c>
      <c r="D1558" s="9">
        <v>61.24</v>
      </c>
    </row>
    <row r="1559" spans="1:4" ht="15">
      <c r="A1559" s="7" t="s">
        <v>2933</v>
      </c>
      <c r="B1559" s="8" t="s">
        <v>2934</v>
      </c>
      <c r="C1559" s="7" t="s">
        <v>14</v>
      </c>
      <c r="D1559" s="9">
        <v>164.14</v>
      </c>
    </row>
    <row r="1560" spans="1:4" ht="15">
      <c r="A1560" s="7" t="s">
        <v>2935</v>
      </c>
      <c r="B1560" s="8" t="s">
        <v>2936</v>
      </c>
      <c r="C1560" s="7" t="s">
        <v>14</v>
      </c>
      <c r="D1560" s="9">
        <v>191.52</v>
      </c>
    </row>
    <row r="1561" spans="1:4" ht="15">
      <c r="A1561" s="7" t="s">
        <v>2937</v>
      </c>
      <c r="B1561" s="8" t="s">
        <v>2938</v>
      </c>
      <c r="C1561" s="7" t="s">
        <v>115</v>
      </c>
      <c r="D1561" s="9">
        <v>3.49</v>
      </c>
    </row>
    <row r="1562" spans="1:4" ht="15">
      <c r="A1562" s="7" t="s">
        <v>2939</v>
      </c>
      <c r="B1562" s="8" t="s">
        <v>2940</v>
      </c>
      <c r="C1562" s="7" t="s">
        <v>14</v>
      </c>
      <c r="D1562" s="9">
        <v>59.3</v>
      </c>
    </row>
    <row r="1563" spans="1:4" ht="15">
      <c r="A1563" s="7" t="s">
        <v>2941</v>
      </c>
      <c r="B1563" s="8" t="s">
        <v>2942</v>
      </c>
      <c r="C1563" s="7" t="s">
        <v>14</v>
      </c>
      <c r="D1563" s="9">
        <v>67.27</v>
      </c>
    </row>
    <row r="1564" spans="1:4" ht="15">
      <c r="A1564" s="7" t="s">
        <v>2943</v>
      </c>
      <c r="B1564" s="8" t="s">
        <v>2944</v>
      </c>
      <c r="C1564" s="7" t="s">
        <v>14</v>
      </c>
      <c r="D1564" s="9">
        <v>170.17</v>
      </c>
    </row>
    <row r="1565" spans="1:4" ht="15">
      <c r="A1565" s="7" t="s">
        <v>2945</v>
      </c>
      <c r="B1565" s="8" t="s">
        <v>2946</v>
      </c>
      <c r="C1565" s="7" t="s">
        <v>14</v>
      </c>
      <c r="D1565" s="9">
        <v>197.55</v>
      </c>
    </row>
    <row r="1566" spans="1:4" ht="15">
      <c r="A1566" s="7" t="s">
        <v>2947</v>
      </c>
      <c r="B1566" s="8" t="s">
        <v>2948</v>
      </c>
      <c r="C1566" s="7" t="s">
        <v>115</v>
      </c>
      <c r="D1566" s="9">
        <v>3.71</v>
      </c>
    </row>
    <row r="1567" spans="1:4" ht="15">
      <c r="A1567" s="7" t="s">
        <v>2949</v>
      </c>
      <c r="B1567" s="8" t="s">
        <v>2950</v>
      </c>
      <c r="C1567" s="7" t="s">
        <v>14</v>
      </c>
      <c r="D1567" s="9">
        <v>58.25</v>
      </c>
    </row>
    <row r="1568" spans="1:4" ht="15">
      <c r="A1568" s="7" t="s">
        <v>2951</v>
      </c>
      <c r="B1568" s="8" t="s">
        <v>2952</v>
      </c>
      <c r="C1568" s="7" t="s">
        <v>14</v>
      </c>
      <c r="D1568" s="9">
        <v>56.99</v>
      </c>
    </row>
    <row r="1569" spans="1:4" ht="15">
      <c r="A1569" s="7" t="s">
        <v>2953</v>
      </c>
      <c r="B1569" s="8" t="s">
        <v>2954</v>
      </c>
      <c r="C1569" s="7" t="s">
        <v>14</v>
      </c>
      <c r="D1569" s="9">
        <v>183.77</v>
      </c>
    </row>
    <row r="1570" spans="1:4" ht="15">
      <c r="A1570" s="7" t="s">
        <v>2955</v>
      </c>
      <c r="B1570" s="8" t="s">
        <v>2956</v>
      </c>
      <c r="C1570" s="7" t="s">
        <v>14</v>
      </c>
      <c r="D1570" s="9">
        <v>211.15</v>
      </c>
    </row>
    <row r="1571" spans="1:4" ht="15">
      <c r="A1571" s="7" t="s">
        <v>2957</v>
      </c>
      <c r="B1571" s="8" t="s">
        <v>2958</v>
      </c>
      <c r="C1571" s="7" t="s">
        <v>115</v>
      </c>
      <c r="D1571" s="9">
        <v>3.84</v>
      </c>
    </row>
    <row r="1572" spans="1:4" ht="15">
      <c r="A1572" s="7" t="s">
        <v>2959</v>
      </c>
      <c r="B1572" s="8" t="s">
        <v>2960</v>
      </c>
      <c r="C1572" s="7" t="s">
        <v>14</v>
      </c>
      <c r="D1572" s="9">
        <v>58.25</v>
      </c>
    </row>
    <row r="1573" spans="1:4" ht="15">
      <c r="A1573" s="7" t="s">
        <v>2961</v>
      </c>
      <c r="B1573" s="8" t="s">
        <v>2962</v>
      </c>
      <c r="C1573" s="7" t="s">
        <v>14</v>
      </c>
      <c r="D1573" s="9">
        <v>56.99</v>
      </c>
    </row>
    <row r="1574" spans="1:4" ht="15">
      <c r="A1574" s="7" t="s">
        <v>2963</v>
      </c>
      <c r="B1574" s="8" t="s">
        <v>2964</v>
      </c>
      <c r="C1574" s="7" t="s">
        <v>14</v>
      </c>
      <c r="D1574" s="9">
        <v>183.77</v>
      </c>
    </row>
    <row r="1575" spans="1:4" ht="15">
      <c r="A1575" s="7" t="s">
        <v>2965</v>
      </c>
      <c r="B1575" s="8" t="s">
        <v>2966</v>
      </c>
      <c r="C1575" s="7" t="s">
        <v>14</v>
      </c>
      <c r="D1575" s="9">
        <v>211.15</v>
      </c>
    </row>
    <row r="1576" spans="1:4" ht="15">
      <c r="A1576" s="7" t="s">
        <v>2967</v>
      </c>
      <c r="B1576" s="8" t="s">
        <v>2968</v>
      </c>
      <c r="C1576" s="7" t="s">
        <v>115</v>
      </c>
      <c r="D1576" s="9">
        <v>3.84</v>
      </c>
    </row>
    <row r="1577" spans="1:4" ht="15">
      <c r="A1577" s="7" t="s">
        <v>2969</v>
      </c>
      <c r="B1577" s="8" t="s">
        <v>2970</v>
      </c>
      <c r="C1577" s="7" t="s">
        <v>14</v>
      </c>
      <c r="D1577" s="9">
        <v>50.17</v>
      </c>
    </row>
    <row r="1578" spans="1:4" ht="15">
      <c r="A1578" s="7" t="s">
        <v>2971</v>
      </c>
      <c r="B1578" s="8" t="s">
        <v>2972</v>
      </c>
      <c r="C1578" s="7" t="s">
        <v>14</v>
      </c>
      <c r="D1578" s="9">
        <v>48.02</v>
      </c>
    </row>
    <row r="1579" spans="1:4" ht="15">
      <c r="A1579" s="7" t="s">
        <v>2973</v>
      </c>
      <c r="B1579" s="8" t="s">
        <v>2974</v>
      </c>
      <c r="C1579" s="7" t="s">
        <v>14</v>
      </c>
      <c r="D1579" s="9">
        <v>154.86000000000001</v>
      </c>
    </row>
    <row r="1580" spans="1:4" ht="15">
      <c r="A1580" s="7" t="s">
        <v>2975</v>
      </c>
      <c r="B1580" s="8" t="s">
        <v>2976</v>
      </c>
      <c r="C1580" s="7" t="s">
        <v>14</v>
      </c>
      <c r="D1580" s="9">
        <v>182.24</v>
      </c>
    </row>
    <row r="1581" spans="1:4" ht="15">
      <c r="A1581" s="7" t="s">
        <v>2977</v>
      </c>
      <c r="B1581" s="8" t="s">
        <v>2978</v>
      </c>
      <c r="C1581" s="7" t="s">
        <v>115</v>
      </c>
      <c r="D1581" s="9">
        <v>3.43</v>
      </c>
    </row>
    <row r="1582" spans="1:4" ht="15">
      <c r="A1582" s="7" t="s">
        <v>2979</v>
      </c>
      <c r="B1582" s="8" t="s">
        <v>2980</v>
      </c>
      <c r="C1582" s="7" t="s">
        <v>14</v>
      </c>
      <c r="D1582" s="9">
        <v>116.34</v>
      </c>
    </row>
    <row r="1583" spans="1:4" ht="15">
      <c r="A1583" s="7" t="s">
        <v>2981</v>
      </c>
      <c r="B1583" s="8" t="s">
        <v>2982</v>
      </c>
      <c r="C1583" s="7" t="s">
        <v>14</v>
      </c>
      <c r="D1583" s="9">
        <v>183.09</v>
      </c>
    </row>
    <row r="1584" spans="1:4" ht="15">
      <c r="A1584" s="7" t="s">
        <v>2983</v>
      </c>
      <c r="B1584" s="8" t="s">
        <v>2984</v>
      </c>
      <c r="C1584" s="7" t="s">
        <v>14</v>
      </c>
      <c r="D1584" s="9">
        <v>303.87</v>
      </c>
    </row>
    <row r="1585" spans="1:4" ht="15">
      <c r="A1585" s="7" t="s">
        <v>2985</v>
      </c>
      <c r="B1585" s="8" t="s">
        <v>2986</v>
      </c>
      <c r="C1585" s="7" t="s">
        <v>14</v>
      </c>
      <c r="D1585" s="9">
        <v>331.25</v>
      </c>
    </row>
    <row r="1586" spans="1:4" ht="15">
      <c r="A1586" s="7" t="s">
        <v>2987</v>
      </c>
      <c r="B1586" s="8" t="s">
        <v>2988</v>
      </c>
      <c r="C1586" s="7" t="s">
        <v>115</v>
      </c>
      <c r="D1586" s="9">
        <v>6.23</v>
      </c>
    </row>
    <row r="1587" spans="1:4" ht="15">
      <c r="A1587" s="7" t="s">
        <v>2989</v>
      </c>
      <c r="B1587" s="8" t="s">
        <v>2990</v>
      </c>
      <c r="C1587" s="7" t="s">
        <v>14</v>
      </c>
      <c r="D1587" s="9">
        <v>154.88</v>
      </c>
    </row>
    <row r="1588" spans="1:4" ht="15">
      <c r="A1588" s="7" t="s">
        <v>2991</v>
      </c>
      <c r="B1588" s="8" t="s">
        <v>2992</v>
      </c>
      <c r="C1588" s="7" t="s">
        <v>14</v>
      </c>
      <c r="D1588" s="9">
        <v>262.42</v>
      </c>
    </row>
    <row r="1589" spans="1:4" ht="15">
      <c r="A1589" s="7" t="s">
        <v>2993</v>
      </c>
      <c r="B1589" s="8" t="s">
        <v>2994</v>
      </c>
      <c r="C1589" s="7" t="s">
        <v>14</v>
      </c>
      <c r="D1589" s="9">
        <v>483.77</v>
      </c>
    </row>
    <row r="1590" spans="1:4" ht="15">
      <c r="A1590" s="7" t="s">
        <v>2995</v>
      </c>
      <c r="B1590" s="8" t="s">
        <v>2996</v>
      </c>
      <c r="C1590" s="7" t="s">
        <v>14</v>
      </c>
      <c r="D1590" s="9">
        <v>511.15</v>
      </c>
    </row>
    <row r="1591" spans="1:4" ht="15">
      <c r="A1591" s="7" t="s">
        <v>2997</v>
      </c>
      <c r="B1591" s="8" t="s">
        <v>2998</v>
      </c>
      <c r="C1591" s="7" t="s">
        <v>14</v>
      </c>
      <c r="D1591" s="9">
        <v>58.01</v>
      </c>
    </row>
    <row r="1592" spans="1:4" ht="15">
      <c r="A1592" s="7" t="s">
        <v>2999</v>
      </c>
      <c r="B1592" s="8" t="s">
        <v>3000</v>
      </c>
      <c r="C1592" s="7" t="s">
        <v>14</v>
      </c>
      <c r="D1592" s="9">
        <v>64.569999999999993</v>
      </c>
    </row>
    <row r="1593" spans="1:4" ht="15">
      <c r="A1593" s="7" t="s">
        <v>3001</v>
      </c>
      <c r="B1593" s="8" t="s">
        <v>3002</v>
      </c>
      <c r="C1593" s="7" t="s">
        <v>14</v>
      </c>
      <c r="D1593" s="9">
        <v>170.5</v>
      </c>
    </row>
    <row r="1594" spans="1:4" ht="15">
      <c r="A1594" s="7" t="s">
        <v>3003</v>
      </c>
      <c r="B1594" s="8" t="s">
        <v>3004</v>
      </c>
      <c r="C1594" s="7" t="s">
        <v>14</v>
      </c>
      <c r="D1594" s="9">
        <v>197.88</v>
      </c>
    </row>
    <row r="1595" spans="1:4" ht="15">
      <c r="A1595" s="7" t="s">
        <v>3005</v>
      </c>
      <c r="B1595" s="8" t="s">
        <v>3006</v>
      </c>
      <c r="C1595" s="7" t="s">
        <v>14</v>
      </c>
      <c r="D1595" s="9">
        <v>59.24</v>
      </c>
    </row>
    <row r="1596" spans="1:4" ht="15">
      <c r="A1596" s="7" t="s">
        <v>3007</v>
      </c>
      <c r="B1596" s="8" t="s">
        <v>3008</v>
      </c>
      <c r="C1596" s="7" t="s">
        <v>14</v>
      </c>
      <c r="D1596" s="9">
        <v>62.21</v>
      </c>
    </row>
    <row r="1597" spans="1:4" ht="15">
      <c r="A1597" s="7" t="s">
        <v>3009</v>
      </c>
      <c r="B1597" s="8" t="s">
        <v>3010</v>
      </c>
      <c r="C1597" s="7" t="s">
        <v>14</v>
      </c>
      <c r="D1597" s="9">
        <v>291.82</v>
      </c>
    </row>
    <row r="1598" spans="1:4" ht="15">
      <c r="A1598" s="7" t="s">
        <v>3011</v>
      </c>
      <c r="B1598" s="8" t="s">
        <v>3012</v>
      </c>
      <c r="C1598" s="7" t="s">
        <v>14</v>
      </c>
      <c r="D1598" s="9">
        <v>319.2</v>
      </c>
    </row>
    <row r="1599" spans="1:4" ht="15">
      <c r="A1599" s="7" t="s">
        <v>3013</v>
      </c>
      <c r="B1599" s="8" t="s">
        <v>3014</v>
      </c>
      <c r="C1599" s="7" t="s">
        <v>115</v>
      </c>
      <c r="D1599" s="9">
        <v>6</v>
      </c>
    </row>
    <row r="1600" spans="1:4" ht="15">
      <c r="A1600" s="7" t="s">
        <v>3015</v>
      </c>
      <c r="B1600" s="8" t="s">
        <v>3016</v>
      </c>
      <c r="C1600" s="7" t="s">
        <v>14</v>
      </c>
      <c r="D1600" s="9">
        <v>60.45</v>
      </c>
    </row>
    <row r="1601" spans="1:4" ht="15">
      <c r="A1601" s="7" t="s">
        <v>3017</v>
      </c>
      <c r="B1601" s="8" t="s">
        <v>3018</v>
      </c>
      <c r="C1601" s="7" t="s">
        <v>14</v>
      </c>
      <c r="D1601" s="9">
        <v>64.55</v>
      </c>
    </row>
    <row r="1602" spans="1:4" ht="15">
      <c r="A1602" s="7" t="s">
        <v>3019</v>
      </c>
      <c r="B1602" s="8" t="s">
        <v>3020</v>
      </c>
      <c r="C1602" s="7" t="s">
        <v>14</v>
      </c>
      <c r="D1602" s="9">
        <v>294.16000000000003</v>
      </c>
    </row>
    <row r="1603" spans="1:4" ht="15">
      <c r="A1603" s="7" t="s">
        <v>3021</v>
      </c>
      <c r="B1603" s="8" t="s">
        <v>3022</v>
      </c>
      <c r="C1603" s="7" t="s">
        <v>14</v>
      </c>
      <c r="D1603" s="9">
        <v>321.54000000000002</v>
      </c>
    </row>
    <row r="1604" spans="1:4" ht="15">
      <c r="A1604" s="7" t="s">
        <v>3023</v>
      </c>
      <c r="B1604" s="8" t="s">
        <v>3024</v>
      </c>
      <c r="C1604" s="7" t="s">
        <v>115</v>
      </c>
      <c r="D1604" s="9">
        <v>6.04</v>
      </c>
    </row>
    <row r="1605" spans="1:4" ht="15">
      <c r="A1605" s="7" t="s">
        <v>3025</v>
      </c>
      <c r="B1605" s="8" t="s">
        <v>3026</v>
      </c>
      <c r="C1605" s="7" t="s">
        <v>14</v>
      </c>
      <c r="D1605" s="9">
        <v>28.82</v>
      </c>
    </row>
    <row r="1606" spans="1:4" ht="15">
      <c r="A1606" s="7" t="s">
        <v>3027</v>
      </c>
      <c r="B1606" s="8" t="s">
        <v>3028</v>
      </c>
      <c r="C1606" s="7" t="s">
        <v>14</v>
      </c>
      <c r="D1606" s="9">
        <v>3.03</v>
      </c>
    </row>
    <row r="1607" spans="1:4" ht="15">
      <c r="A1607" s="7" t="s">
        <v>3029</v>
      </c>
      <c r="B1607" s="8" t="s">
        <v>3030</v>
      </c>
      <c r="C1607" s="7" t="s">
        <v>14</v>
      </c>
      <c r="D1607" s="9">
        <v>3.03</v>
      </c>
    </row>
    <row r="1608" spans="1:4" ht="15">
      <c r="A1608" s="7" t="s">
        <v>3031</v>
      </c>
      <c r="B1608" s="8" t="s">
        <v>3032</v>
      </c>
      <c r="C1608" s="7" t="s">
        <v>14</v>
      </c>
      <c r="D1608" s="9">
        <v>30.41</v>
      </c>
    </row>
    <row r="1609" spans="1:4" ht="15">
      <c r="A1609" s="7" t="s">
        <v>3033</v>
      </c>
      <c r="B1609" s="8" t="s">
        <v>3034</v>
      </c>
      <c r="C1609" s="7" t="s">
        <v>14</v>
      </c>
      <c r="D1609" s="9">
        <v>22.43</v>
      </c>
    </row>
    <row r="1610" spans="1:4" ht="15">
      <c r="A1610" s="7" t="s">
        <v>3035</v>
      </c>
      <c r="B1610" s="8" t="s">
        <v>3036</v>
      </c>
      <c r="C1610" s="7" t="s">
        <v>14</v>
      </c>
      <c r="D1610" s="9">
        <v>4.83</v>
      </c>
    </row>
    <row r="1611" spans="1:4" ht="15">
      <c r="A1611" s="7" t="s">
        <v>3037</v>
      </c>
      <c r="B1611" s="8" t="s">
        <v>3038</v>
      </c>
      <c r="C1611" s="7" t="s">
        <v>14</v>
      </c>
      <c r="D1611" s="9">
        <v>8.02</v>
      </c>
    </row>
    <row r="1612" spans="1:4" ht="15">
      <c r="A1612" s="7" t="s">
        <v>3039</v>
      </c>
      <c r="B1612" s="8" t="s">
        <v>3040</v>
      </c>
      <c r="C1612" s="7" t="s">
        <v>14</v>
      </c>
      <c r="D1612" s="9">
        <v>27.85</v>
      </c>
    </row>
    <row r="1613" spans="1:4" ht="15">
      <c r="A1613" s="7" t="s">
        <v>3041</v>
      </c>
      <c r="B1613" s="8" t="s">
        <v>3042</v>
      </c>
      <c r="C1613" s="7" t="s">
        <v>14</v>
      </c>
      <c r="D1613" s="9">
        <v>21</v>
      </c>
    </row>
    <row r="1614" spans="1:4" ht="15">
      <c r="A1614" s="7" t="s">
        <v>3043</v>
      </c>
      <c r="B1614" s="8" t="s">
        <v>3044</v>
      </c>
      <c r="C1614" s="7" t="s">
        <v>14</v>
      </c>
      <c r="D1614" s="9">
        <v>2.16</v>
      </c>
    </row>
    <row r="1615" spans="1:4" ht="15">
      <c r="A1615" s="7" t="s">
        <v>3045</v>
      </c>
      <c r="B1615" s="8" t="s">
        <v>3046</v>
      </c>
      <c r="C1615" s="7" t="s">
        <v>14</v>
      </c>
      <c r="D1615" s="9">
        <v>7.18</v>
      </c>
    </row>
    <row r="1616" spans="1:4" ht="15">
      <c r="A1616" s="7" t="s">
        <v>3047</v>
      </c>
      <c r="B1616" s="8" t="s">
        <v>3048</v>
      </c>
      <c r="C1616" s="7" t="s">
        <v>14</v>
      </c>
      <c r="D1616" s="9">
        <v>27.01</v>
      </c>
    </row>
    <row r="1617" spans="1:4" ht="15">
      <c r="A1617" s="7" t="s">
        <v>3049</v>
      </c>
      <c r="B1617" s="8" t="s">
        <v>3050</v>
      </c>
      <c r="C1617" s="7" t="s">
        <v>14</v>
      </c>
      <c r="D1617" s="9">
        <v>44.79</v>
      </c>
    </row>
    <row r="1618" spans="1:4" ht="15">
      <c r="A1618" s="7" t="s">
        <v>3051</v>
      </c>
      <c r="B1618" s="8" t="s">
        <v>3052</v>
      </c>
      <c r="C1618" s="7" t="s">
        <v>14</v>
      </c>
      <c r="D1618" s="9">
        <v>21.04</v>
      </c>
    </row>
    <row r="1619" spans="1:4" ht="15">
      <c r="A1619" s="7" t="s">
        <v>3053</v>
      </c>
      <c r="B1619" s="8" t="s">
        <v>3054</v>
      </c>
      <c r="C1619" s="7" t="s">
        <v>14</v>
      </c>
      <c r="D1619" s="9">
        <v>84.88</v>
      </c>
    </row>
    <row r="1620" spans="1:4" ht="15">
      <c r="A1620" s="7" t="s">
        <v>3055</v>
      </c>
      <c r="B1620" s="8" t="s">
        <v>3056</v>
      </c>
      <c r="C1620" s="7" t="s">
        <v>14</v>
      </c>
      <c r="D1620" s="9">
        <v>118.67</v>
      </c>
    </row>
    <row r="1621" spans="1:4" ht="15">
      <c r="A1621" s="7" t="s">
        <v>3057</v>
      </c>
      <c r="B1621" s="8" t="s">
        <v>3058</v>
      </c>
      <c r="C1621" s="7" t="s">
        <v>14</v>
      </c>
      <c r="D1621" s="9">
        <v>48.84</v>
      </c>
    </row>
    <row r="1622" spans="1:4" ht="15">
      <c r="A1622" s="7" t="s">
        <v>3059</v>
      </c>
      <c r="B1622" s="8" t="s">
        <v>3060</v>
      </c>
      <c r="C1622" s="7" t="s">
        <v>14</v>
      </c>
      <c r="D1622" s="9">
        <v>28.78</v>
      </c>
    </row>
    <row r="1623" spans="1:4" ht="15">
      <c r="A1623" s="7" t="s">
        <v>3061</v>
      </c>
      <c r="B1623" s="8" t="s">
        <v>3062</v>
      </c>
      <c r="C1623" s="7" t="s">
        <v>14</v>
      </c>
      <c r="D1623" s="9">
        <v>92.63</v>
      </c>
    </row>
    <row r="1624" spans="1:4" ht="15">
      <c r="A1624" s="7" t="s">
        <v>3063</v>
      </c>
      <c r="B1624" s="8" t="s">
        <v>3064</v>
      </c>
      <c r="C1624" s="7" t="s">
        <v>14</v>
      </c>
      <c r="D1624" s="9">
        <v>126.41</v>
      </c>
    </row>
    <row r="1625" spans="1:4" ht="15">
      <c r="A1625" s="7" t="s">
        <v>3065</v>
      </c>
      <c r="B1625" s="8" t="s">
        <v>3066</v>
      </c>
      <c r="C1625" s="7" t="s">
        <v>14</v>
      </c>
      <c r="D1625" s="9">
        <v>51.26</v>
      </c>
    </row>
    <row r="1626" spans="1:4" ht="15">
      <c r="A1626" s="7" t="s">
        <v>3067</v>
      </c>
      <c r="B1626" s="8" t="s">
        <v>3068</v>
      </c>
      <c r="C1626" s="7" t="s">
        <v>14</v>
      </c>
      <c r="D1626" s="9">
        <v>33.409999999999997</v>
      </c>
    </row>
    <row r="1627" spans="1:4" ht="15">
      <c r="A1627" s="7" t="s">
        <v>3069</v>
      </c>
      <c r="B1627" s="8" t="s">
        <v>3070</v>
      </c>
      <c r="C1627" s="7" t="s">
        <v>14</v>
      </c>
      <c r="D1627" s="9">
        <v>130.26</v>
      </c>
    </row>
    <row r="1628" spans="1:4" ht="15">
      <c r="A1628" s="7" t="s">
        <v>3071</v>
      </c>
      <c r="B1628" s="8" t="s">
        <v>3072</v>
      </c>
      <c r="C1628" s="7" t="s">
        <v>14</v>
      </c>
      <c r="D1628" s="9">
        <v>164.04</v>
      </c>
    </row>
    <row r="1629" spans="1:4" ht="15">
      <c r="A1629" s="7" t="s">
        <v>3073</v>
      </c>
      <c r="B1629" s="8" t="s">
        <v>3074</v>
      </c>
      <c r="C1629" s="7" t="s">
        <v>14</v>
      </c>
      <c r="D1629" s="9">
        <v>69.13</v>
      </c>
    </row>
    <row r="1630" spans="1:4" ht="15">
      <c r="A1630" s="7" t="s">
        <v>3075</v>
      </c>
      <c r="B1630" s="8" t="s">
        <v>3076</v>
      </c>
      <c r="C1630" s="7" t="s">
        <v>14</v>
      </c>
      <c r="D1630" s="9">
        <v>67.58</v>
      </c>
    </row>
    <row r="1631" spans="1:4" ht="15">
      <c r="A1631" s="7" t="s">
        <v>3077</v>
      </c>
      <c r="B1631" s="8" t="s">
        <v>3078</v>
      </c>
      <c r="C1631" s="7" t="s">
        <v>14</v>
      </c>
      <c r="D1631" s="9">
        <v>260.56</v>
      </c>
    </row>
    <row r="1632" spans="1:4" ht="15">
      <c r="A1632" s="7" t="s">
        <v>3079</v>
      </c>
      <c r="B1632" s="8" t="s">
        <v>3080</v>
      </c>
      <c r="C1632" s="7" t="s">
        <v>14</v>
      </c>
      <c r="D1632" s="9">
        <v>294.33999999999997</v>
      </c>
    </row>
    <row r="1633" spans="1:4" ht="15">
      <c r="A1633" s="7" t="s">
        <v>3081</v>
      </c>
      <c r="B1633" s="8" t="s">
        <v>3082</v>
      </c>
      <c r="C1633" s="7" t="s">
        <v>14</v>
      </c>
      <c r="D1633" s="9">
        <v>56.95</v>
      </c>
    </row>
    <row r="1634" spans="1:4" ht="15">
      <c r="A1634" s="7" t="s">
        <v>3083</v>
      </c>
      <c r="B1634" s="8" t="s">
        <v>3084</v>
      </c>
      <c r="C1634" s="7" t="s">
        <v>14</v>
      </c>
      <c r="D1634" s="9">
        <v>62.33</v>
      </c>
    </row>
    <row r="1635" spans="1:4" ht="15">
      <c r="A1635" s="7" t="s">
        <v>3085</v>
      </c>
      <c r="B1635" s="8" t="s">
        <v>3086</v>
      </c>
      <c r="C1635" s="7" t="s">
        <v>14</v>
      </c>
      <c r="D1635" s="9">
        <v>81</v>
      </c>
    </row>
    <row r="1636" spans="1:4" ht="15">
      <c r="A1636" s="7" t="s">
        <v>3087</v>
      </c>
      <c r="B1636" s="8" t="s">
        <v>3088</v>
      </c>
      <c r="C1636" s="7" t="s">
        <v>14</v>
      </c>
      <c r="D1636" s="9">
        <v>108.38</v>
      </c>
    </row>
    <row r="1637" spans="1:4" ht="15">
      <c r="A1637" s="7" t="s">
        <v>3089</v>
      </c>
      <c r="B1637" s="8" t="s">
        <v>3090</v>
      </c>
      <c r="C1637" s="7" t="s">
        <v>14</v>
      </c>
      <c r="D1637" s="9">
        <v>136.44</v>
      </c>
    </row>
    <row r="1638" spans="1:4" ht="15">
      <c r="A1638" s="7" t="s">
        <v>3091</v>
      </c>
      <c r="B1638" s="8" t="s">
        <v>3092</v>
      </c>
      <c r="C1638" s="7" t="s">
        <v>14</v>
      </c>
      <c r="D1638" s="9">
        <v>229.86</v>
      </c>
    </row>
    <row r="1639" spans="1:4" ht="15">
      <c r="A1639" s="7" t="s">
        <v>3093</v>
      </c>
      <c r="B1639" s="8" t="s">
        <v>3094</v>
      </c>
      <c r="C1639" s="7" t="s">
        <v>14</v>
      </c>
      <c r="D1639" s="9">
        <v>289.89999999999998</v>
      </c>
    </row>
    <row r="1640" spans="1:4" ht="15">
      <c r="A1640" s="7" t="s">
        <v>3095</v>
      </c>
      <c r="B1640" s="8" t="s">
        <v>3096</v>
      </c>
      <c r="C1640" s="7" t="s">
        <v>14</v>
      </c>
      <c r="D1640" s="9">
        <v>317.27999999999997</v>
      </c>
    </row>
    <row r="1641" spans="1:4" ht="15">
      <c r="A1641" s="7" t="s">
        <v>3097</v>
      </c>
      <c r="B1641" s="8" t="s">
        <v>3098</v>
      </c>
      <c r="C1641" s="7" t="s">
        <v>14</v>
      </c>
      <c r="D1641" s="9">
        <v>38.78</v>
      </c>
    </row>
    <row r="1642" spans="1:4" ht="15">
      <c r="A1642" s="7" t="s">
        <v>3099</v>
      </c>
      <c r="B1642" s="8" t="s">
        <v>3100</v>
      </c>
      <c r="C1642" s="7" t="s">
        <v>14</v>
      </c>
      <c r="D1642" s="9">
        <v>20.63</v>
      </c>
    </row>
    <row r="1643" spans="1:4" ht="15">
      <c r="A1643" s="7" t="s">
        <v>3101</v>
      </c>
      <c r="B1643" s="8" t="s">
        <v>3102</v>
      </c>
      <c r="C1643" s="7" t="s">
        <v>14</v>
      </c>
      <c r="D1643" s="9">
        <v>59.93</v>
      </c>
    </row>
    <row r="1644" spans="1:4" ht="15">
      <c r="A1644" s="7" t="s">
        <v>3103</v>
      </c>
      <c r="B1644" s="8" t="s">
        <v>3104</v>
      </c>
      <c r="C1644" s="7" t="s">
        <v>14</v>
      </c>
      <c r="D1644" s="9">
        <v>87.31</v>
      </c>
    </row>
    <row r="1645" spans="1:4" ht="15">
      <c r="A1645" s="7" t="s">
        <v>3105</v>
      </c>
      <c r="B1645" s="8" t="s">
        <v>3106</v>
      </c>
      <c r="C1645" s="7" t="s">
        <v>14</v>
      </c>
      <c r="D1645" s="9">
        <v>30.87</v>
      </c>
    </row>
    <row r="1646" spans="1:4" ht="15">
      <c r="A1646" s="7" t="s">
        <v>3107</v>
      </c>
      <c r="B1646" s="8" t="s">
        <v>3108</v>
      </c>
      <c r="C1646" s="7" t="s">
        <v>14</v>
      </c>
      <c r="D1646" s="9">
        <v>6.32</v>
      </c>
    </row>
    <row r="1647" spans="1:4" ht="15">
      <c r="A1647" s="7" t="s">
        <v>3109</v>
      </c>
      <c r="B1647" s="8" t="s">
        <v>3110</v>
      </c>
      <c r="C1647" s="7" t="s">
        <v>14</v>
      </c>
      <c r="D1647" s="9">
        <v>12.05</v>
      </c>
    </row>
    <row r="1648" spans="1:4" ht="15">
      <c r="A1648" s="7" t="s">
        <v>3111</v>
      </c>
      <c r="B1648" s="8" t="s">
        <v>3112</v>
      </c>
      <c r="C1648" s="7" t="s">
        <v>14</v>
      </c>
      <c r="D1648" s="9">
        <v>39.43</v>
      </c>
    </row>
    <row r="1649" spans="1:4" ht="15">
      <c r="A1649" s="7" t="s">
        <v>3113</v>
      </c>
      <c r="B1649" s="8" t="s">
        <v>3114</v>
      </c>
      <c r="C1649" s="7" t="s">
        <v>14</v>
      </c>
      <c r="D1649" s="9">
        <v>34.049999999999997</v>
      </c>
    </row>
    <row r="1650" spans="1:4" ht="15">
      <c r="A1650" s="7" t="s">
        <v>3115</v>
      </c>
      <c r="B1650" s="8" t="s">
        <v>3116</v>
      </c>
      <c r="C1650" s="7" t="s">
        <v>14</v>
      </c>
      <c r="D1650" s="9">
        <v>12.31</v>
      </c>
    </row>
    <row r="1651" spans="1:4" ht="15">
      <c r="A1651" s="7" t="s">
        <v>3117</v>
      </c>
      <c r="B1651" s="8" t="s">
        <v>3118</v>
      </c>
      <c r="C1651" s="7" t="s">
        <v>14</v>
      </c>
      <c r="D1651" s="9">
        <v>21.82</v>
      </c>
    </row>
    <row r="1652" spans="1:4" ht="15">
      <c r="A1652" s="7" t="s">
        <v>3119</v>
      </c>
      <c r="B1652" s="8" t="s">
        <v>3120</v>
      </c>
      <c r="C1652" s="7" t="s">
        <v>14</v>
      </c>
      <c r="D1652" s="9">
        <v>49.2</v>
      </c>
    </row>
    <row r="1653" spans="1:4" ht="15">
      <c r="A1653" s="7" t="s">
        <v>3121</v>
      </c>
      <c r="B1653" s="8" t="s">
        <v>3122</v>
      </c>
      <c r="C1653" s="7" t="s">
        <v>14</v>
      </c>
      <c r="D1653" s="9">
        <v>0.6</v>
      </c>
    </row>
    <row r="1654" spans="1:4" ht="15">
      <c r="A1654" s="7" t="s">
        <v>3123</v>
      </c>
      <c r="B1654" s="8" t="s">
        <v>3124</v>
      </c>
      <c r="C1654" s="7" t="s">
        <v>14</v>
      </c>
      <c r="D1654" s="9">
        <v>1.19</v>
      </c>
    </row>
    <row r="1655" spans="1:4" ht="15">
      <c r="A1655" s="7" t="s">
        <v>3125</v>
      </c>
      <c r="B1655" s="8" t="s">
        <v>3126</v>
      </c>
      <c r="C1655" s="7" t="s">
        <v>14</v>
      </c>
      <c r="D1655" s="9">
        <v>5.69</v>
      </c>
    </row>
    <row r="1656" spans="1:4" ht="15">
      <c r="A1656" s="7" t="s">
        <v>3127</v>
      </c>
      <c r="B1656" s="8" t="s">
        <v>3128</v>
      </c>
      <c r="C1656" s="7" t="s">
        <v>14</v>
      </c>
      <c r="D1656" s="9">
        <v>5.69</v>
      </c>
    </row>
    <row r="1657" spans="1:4" ht="15">
      <c r="A1657" s="7" t="s">
        <v>3129</v>
      </c>
      <c r="B1657" s="8" t="s">
        <v>3130</v>
      </c>
      <c r="C1657" s="7" t="s">
        <v>14</v>
      </c>
      <c r="D1657" s="9">
        <v>346.89</v>
      </c>
    </row>
    <row r="1658" spans="1:4" ht="15">
      <c r="A1658" s="7" t="s">
        <v>3131</v>
      </c>
      <c r="B1658" s="8" t="s">
        <v>3132</v>
      </c>
      <c r="C1658" s="7" t="s">
        <v>14</v>
      </c>
      <c r="D1658" s="9">
        <v>18.25</v>
      </c>
    </row>
    <row r="1659" spans="1:4" ht="15">
      <c r="A1659" s="7" t="s">
        <v>3133</v>
      </c>
      <c r="B1659" s="8" t="s">
        <v>3134</v>
      </c>
      <c r="C1659" s="7" t="s">
        <v>14</v>
      </c>
      <c r="D1659" s="9">
        <v>471.66</v>
      </c>
    </row>
    <row r="1660" spans="1:4" ht="15">
      <c r="A1660" s="7" t="s">
        <v>3135</v>
      </c>
      <c r="B1660" s="8" t="s">
        <v>3136</v>
      </c>
      <c r="C1660" s="7" t="s">
        <v>14</v>
      </c>
      <c r="D1660" s="9">
        <v>808.28</v>
      </c>
    </row>
    <row r="1661" spans="1:4" ht="15">
      <c r="A1661" s="7" t="s">
        <v>3137</v>
      </c>
      <c r="B1661" s="8" t="s">
        <v>3138</v>
      </c>
      <c r="C1661" s="7" t="s">
        <v>14</v>
      </c>
      <c r="D1661" s="9">
        <v>150.4</v>
      </c>
    </row>
    <row r="1662" spans="1:4" ht="15">
      <c r="A1662" s="7" t="s">
        <v>3139</v>
      </c>
      <c r="B1662" s="8" t="s">
        <v>3140</v>
      </c>
      <c r="C1662" s="7" t="s">
        <v>14</v>
      </c>
      <c r="D1662" s="9">
        <v>222.69</v>
      </c>
    </row>
    <row r="1663" spans="1:4" ht="15">
      <c r="A1663" s="7" t="s">
        <v>3141</v>
      </c>
      <c r="B1663" s="8" t="s">
        <v>3142</v>
      </c>
      <c r="C1663" s="7" t="s">
        <v>14</v>
      </c>
      <c r="D1663" s="9">
        <v>255.8</v>
      </c>
    </row>
    <row r="1664" spans="1:4" ht="15">
      <c r="A1664" s="7" t="s">
        <v>3143</v>
      </c>
      <c r="B1664" s="8" t="s">
        <v>3144</v>
      </c>
      <c r="C1664" s="7" t="s">
        <v>14</v>
      </c>
      <c r="D1664" s="9">
        <v>283.18</v>
      </c>
    </row>
    <row r="1665" spans="1:4" ht="15">
      <c r="A1665" s="7" t="s">
        <v>3145</v>
      </c>
      <c r="B1665" s="8" t="s">
        <v>3146</v>
      </c>
      <c r="C1665" s="7" t="s">
        <v>14</v>
      </c>
      <c r="D1665" s="9">
        <v>75.63</v>
      </c>
    </row>
    <row r="1666" spans="1:4" ht="15">
      <c r="A1666" s="7" t="s">
        <v>3147</v>
      </c>
      <c r="B1666" s="8" t="s">
        <v>3148</v>
      </c>
      <c r="C1666" s="7" t="s">
        <v>14</v>
      </c>
      <c r="D1666" s="9">
        <v>87.35</v>
      </c>
    </row>
    <row r="1667" spans="1:4" ht="15">
      <c r="A1667" s="7" t="s">
        <v>3149</v>
      </c>
      <c r="B1667" s="8" t="s">
        <v>3150</v>
      </c>
      <c r="C1667" s="7" t="s">
        <v>14</v>
      </c>
      <c r="D1667" s="9">
        <v>131.38</v>
      </c>
    </row>
    <row r="1668" spans="1:4" ht="15">
      <c r="A1668" s="7" t="s">
        <v>3151</v>
      </c>
      <c r="B1668" s="8" t="s">
        <v>3152</v>
      </c>
      <c r="C1668" s="7" t="s">
        <v>14</v>
      </c>
      <c r="D1668" s="9">
        <v>158.76</v>
      </c>
    </row>
    <row r="1669" spans="1:4" ht="15">
      <c r="A1669" s="7" t="s">
        <v>3153</v>
      </c>
      <c r="B1669" s="8" t="s">
        <v>3154</v>
      </c>
      <c r="C1669" s="7" t="s">
        <v>14</v>
      </c>
      <c r="D1669" s="9">
        <v>64.86</v>
      </c>
    </row>
    <row r="1670" spans="1:4" ht="15">
      <c r="A1670" s="7" t="s">
        <v>3155</v>
      </c>
      <c r="B1670" s="8" t="s">
        <v>3156</v>
      </c>
      <c r="C1670" s="7" t="s">
        <v>14</v>
      </c>
      <c r="D1670" s="9">
        <v>67.849999999999994</v>
      </c>
    </row>
    <row r="1671" spans="1:4" ht="15">
      <c r="A1671" s="7" t="s">
        <v>3157</v>
      </c>
      <c r="B1671" s="8" t="s">
        <v>3158</v>
      </c>
      <c r="C1671" s="7" t="s">
        <v>14</v>
      </c>
      <c r="D1671" s="9">
        <v>108.11</v>
      </c>
    </row>
    <row r="1672" spans="1:4" ht="15">
      <c r="A1672" s="7" t="s">
        <v>3159</v>
      </c>
      <c r="B1672" s="8" t="s">
        <v>3160</v>
      </c>
      <c r="C1672" s="7" t="s">
        <v>14</v>
      </c>
      <c r="D1672" s="9">
        <v>135.5</v>
      </c>
    </row>
    <row r="1673" spans="1:4" ht="15">
      <c r="A1673" s="7" t="s">
        <v>3161</v>
      </c>
      <c r="B1673" s="8" t="s">
        <v>3162</v>
      </c>
      <c r="C1673" s="7" t="s">
        <v>14</v>
      </c>
      <c r="D1673" s="9">
        <v>62.11</v>
      </c>
    </row>
    <row r="1674" spans="1:4" ht="15">
      <c r="A1674" s="7" t="s">
        <v>3163</v>
      </c>
      <c r="B1674" s="8" t="s">
        <v>3164</v>
      </c>
      <c r="C1674" s="7" t="s">
        <v>14</v>
      </c>
      <c r="D1674" s="9">
        <v>64.13</v>
      </c>
    </row>
    <row r="1675" spans="1:4" ht="15">
      <c r="A1675" s="7" t="s">
        <v>3165</v>
      </c>
      <c r="B1675" s="8" t="s">
        <v>3166</v>
      </c>
      <c r="C1675" s="7" t="s">
        <v>14</v>
      </c>
      <c r="D1675" s="9">
        <v>140.18</v>
      </c>
    </row>
    <row r="1676" spans="1:4" ht="15">
      <c r="A1676" s="7" t="s">
        <v>3167</v>
      </c>
      <c r="B1676" s="8" t="s">
        <v>3168</v>
      </c>
      <c r="C1676" s="7" t="s">
        <v>14</v>
      </c>
      <c r="D1676" s="9">
        <v>167.56</v>
      </c>
    </row>
    <row r="1677" spans="1:4" ht="15">
      <c r="A1677" s="7" t="s">
        <v>3169</v>
      </c>
      <c r="B1677" s="8" t="s">
        <v>3170</v>
      </c>
      <c r="C1677" s="7" t="s">
        <v>14</v>
      </c>
      <c r="D1677" s="9">
        <v>62.83</v>
      </c>
    </row>
    <row r="1678" spans="1:4" ht="15">
      <c r="A1678" s="7" t="s">
        <v>3171</v>
      </c>
      <c r="B1678" s="8" t="s">
        <v>3172</v>
      </c>
      <c r="C1678" s="7" t="s">
        <v>14</v>
      </c>
      <c r="D1678" s="9">
        <v>65.459999999999994</v>
      </c>
    </row>
    <row r="1679" spans="1:4" ht="15">
      <c r="A1679" s="7" t="s">
        <v>3173</v>
      </c>
      <c r="B1679" s="8" t="s">
        <v>3174</v>
      </c>
      <c r="C1679" s="7" t="s">
        <v>14</v>
      </c>
      <c r="D1679" s="9">
        <v>140.78</v>
      </c>
    </row>
    <row r="1680" spans="1:4" ht="15">
      <c r="A1680" s="7" t="s">
        <v>3175</v>
      </c>
      <c r="B1680" s="8" t="s">
        <v>3176</v>
      </c>
      <c r="C1680" s="7" t="s">
        <v>14</v>
      </c>
      <c r="D1680" s="9">
        <v>168.17</v>
      </c>
    </row>
    <row r="1681" spans="1:4" ht="15">
      <c r="A1681" s="7" t="s">
        <v>3177</v>
      </c>
      <c r="B1681" s="8" t="s">
        <v>3178</v>
      </c>
      <c r="C1681" s="7" t="s">
        <v>14</v>
      </c>
      <c r="D1681" s="9">
        <v>75.33</v>
      </c>
    </row>
    <row r="1682" spans="1:4" ht="15">
      <c r="A1682" s="7" t="s">
        <v>3179</v>
      </c>
      <c r="B1682" s="8" t="s">
        <v>3180</v>
      </c>
      <c r="C1682" s="7" t="s">
        <v>14</v>
      </c>
      <c r="D1682" s="9">
        <v>88.54</v>
      </c>
    </row>
    <row r="1683" spans="1:4" ht="15">
      <c r="A1683" s="7" t="s">
        <v>3181</v>
      </c>
      <c r="B1683" s="8" t="s">
        <v>3182</v>
      </c>
      <c r="C1683" s="7" t="s">
        <v>14</v>
      </c>
      <c r="D1683" s="9">
        <v>178.22</v>
      </c>
    </row>
    <row r="1684" spans="1:4" ht="15">
      <c r="A1684" s="7" t="s">
        <v>3183</v>
      </c>
      <c r="B1684" s="8" t="s">
        <v>3184</v>
      </c>
      <c r="C1684" s="7" t="s">
        <v>14</v>
      </c>
      <c r="D1684" s="9">
        <v>205.6</v>
      </c>
    </row>
    <row r="1685" spans="1:4" ht="15">
      <c r="A1685" s="7" t="s">
        <v>3185</v>
      </c>
      <c r="B1685" s="8" t="s">
        <v>3186</v>
      </c>
      <c r="C1685" s="7" t="s">
        <v>14</v>
      </c>
      <c r="D1685" s="9">
        <v>147.78</v>
      </c>
    </row>
    <row r="1686" spans="1:4" ht="15">
      <c r="A1686" s="7" t="s">
        <v>3187</v>
      </c>
      <c r="B1686" s="8" t="s">
        <v>3188</v>
      </c>
      <c r="C1686" s="7" t="s">
        <v>14</v>
      </c>
      <c r="D1686" s="9">
        <v>222.31</v>
      </c>
    </row>
    <row r="1687" spans="1:4" ht="15">
      <c r="A1687" s="7" t="s">
        <v>3189</v>
      </c>
      <c r="B1687" s="8" t="s">
        <v>3190</v>
      </c>
      <c r="C1687" s="7" t="s">
        <v>14</v>
      </c>
      <c r="D1687" s="9">
        <v>357.18</v>
      </c>
    </row>
    <row r="1688" spans="1:4" ht="15">
      <c r="A1688" s="7" t="s">
        <v>3191</v>
      </c>
      <c r="B1688" s="8" t="s">
        <v>3192</v>
      </c>
      <c r="C1688" s="7" t="s">
        <v>14</v>
      </c>
      <c r="D1688" s="9">
        <v>384.57</v>
      </c>
    </row>
    <row r="1689" spans="1:4" ht="15">
      <c r="A1689" s="7" t="s">
        <v>3193</v>
      </c>
      <c r="B1689" s="8" t="s">
        <v>3194</v>
      </c>
      <c r="C1689" s="7" t="s">
        <v>14</v>
      </c>
      <c r="D1689" s="9">
        <v>134.33000000000001</v>
      </c>
    </row>
    <row r="1690" spans="1:4" ht="15">
      <c r="A1690" s="7" t="s">
        <v>3195</v>
      </c>
      <c r="B1690" s="8" t="s">
        <v>3196</v>
      </c>
      <c r="C1690" s="7" t="s">
        <v>14</v>
      </c>
      <c r="D1690" s="9">
        <v>197.48</v>
      </c>
    </row>
    <row r="1691" spans="1:4" ht="15">
      <c r="A1691" s="7" t="s">
        <v>3197</v>
      </c>
      <c r="B1691" s="8" t="s">
        <v>3198</v>
      </c>
      <c r="C1691" s="7" t="s">
        <v>14</v>
      </c>
      <c r="D1691" s="9">
        <v>306.91000000000003</v>
      </c>
    </row>
    <row r="1692" spans="1:4" ht="15">
      <c r="A1692" s="7" t="s">
        <v>3199</v>
      </c>
      <c r="B1692" s="8" t="s">
        <v>3200</v>
      </c>
      <c r="C1692" s="7" t="s">
        <v>14</v>
      </c>
      <c r="D1692" s="9">
        <v>334.29</v>
      </c>
    </row>
    <row r="1693" spans="1:4" ht="15">
      <c r="A1693" s="7" t="s">
        <v>3201</v>
      </c>
      <c r="B1693" s="8" t="s">
        <v>3202</v>
      </c>
      <c r="C1693" s="7" t="s">
        <v>14</v>
      </c>
      <c r="D1693" s="9">
        <v>45.56</v>
      </c>
    </row>
    <row r="1694" spans="1:4" ht="15">
      <c r="A1694" s="7" t="s">
        <v>3203</v>
      </c>
      <c r="B1694" s="8" t="s">
        <v>3204</v>
      </c>
      <c r="C1694" s="7" t="s">
        <v>14</v>
      </c>
      <c r="D1694" s="9">
        <v>23.29</v>
      </c>
    </row>
    <row r="1695" spans="1:4" ht="15">
      <c r="A1695" s="7" t="s">
        <v>3205</v>
      </c>
      <c r="B1695" s="8" t="s">
        <v>3206</v>
      </c>
      <c r="C1695" s="7" t="s">
        <v>14</v>
      </c>
      <c r="D1695" s="9">
        <v>49.5</v>
      </c>
    </row>
    <row r="1696" spans="1:4" ht="15">
      <c r="A1696" s="7" t="s">
        <v>3207</v>
      </c>
      <c r="B1696" s="8" t="s">
        <v>3208</v>
      </c>
      <c r="C1696" s="7" t="s">
        <v>14</v>
      </c>
      <c r="D1696" s="9">
        <v>83.28</v>
      </c>
    </row>
    <row r="1697" spans="1:4" ht="15">
      <c r="A1697" s="7" t="s">
        <v>3209</v>
      </c>
      <c r="B1697" s="8" t="s">
        <v>3210</v>
      </c>
      <c r="C1697" s="7" t="s">
        <v>14</v>
      </c>
      <c r="D1697" s="9">
        <v>77.03</v>
      </c>
    </row>
    <row r="1698" spans="1:4" ht="15">
      <c r="A1698" s="7" t="s">
        <v>3211</v>
      </c>
      <c r="B1698" s="8" t="s">
        <v>3212</v>
      </c>
      <c r="C1698" s="7" t="s">
        <v>14</v>
      </c>
      <c r="D1698" s="9">
        <v>85.54</v>
      </c>
    </row>
    <row r="1699" spans="1:4" ht="15">
      <c r="A1699" s="7" t="s">
        <v>3213</v>
      </c>
      <c r="B1699" s="8" t="s">
        <v>3214</v>
      </c>
      <c r="C1699" s="7" t="s">
        <v>14</v>
      </c>
      <c r="D1699" s="9">
        <v>151.02000000000001</v>
      </c>
    </row>
    <row r="1700" spans="1:4" ht="15">
      <c r="A1700" s="7" t="s">
        <v>3215</v>
      </c>
      <c r="B1700" s="8" t="s">
        <v>3216</v>
      </c>
      <c r="C1700" s="7" t="s">
        <v>14</v>
      </c>
      <c r="D1700" s="9">
        <v>184.8</v>
      </c>
    </row>
    <row r="1701" spans="1:4" ht="15">
      <c r="A1701" s="7" t="s">
        <v>3217</v>
      </c>
      <c r="B1701" s="8" t="s">
        <v>3218</v>
      </c>
      <c r="C1701" s="7" t="s">
        <v>14</v>
      </c>
      <c r="D1701" s="9">
        <v>223.18</v>
      </c>
    </row>
    <row r="1702" spans="1:4" ht="15">
      <c r="A1702" s="7" t="s">
        <v>3219</v>
      </c>
      <c r="B1702" s="8" t="s">
        <v>3220</v>
      </c>
      <c r="C1702" s="7" t="s">
        <v>14</v>
      </c>
      <c r="D1702" s="9">
        <v>377.84</v>
      </c>
    </row>
    <row r="1703" spans="1:4" ht="15">
      <c r="A1703" s="7" t="s">
        <v>3221</v>
      </c>
      <c r="B1703" s="8" t="s">
        <v>3222</v>
      </c>
      <c r="C1703" s="7" t="s">
        <v>14</v>
      </c>
      <c r="D1703" s="9">
        <v>537.48</v>
      </c>
    </row>
    <row r="1704" spans="1:4" ht="15">
      <c r="A1704" s="7" t="s">
        <v>3223</v>
      </c>
      <c r="B1704" s="8" t="s">
        <v>3224</v>
      </c>
      <c r="C1704" s="7" t="s">
        <v>14</v>
      </c>
      <c r="D1704" s="9">
        <v>564.86</v>
      </c>
    </row>
    <row r="1705" spans="1:4" ht="15">
      <c r="A1705" s="7" t="s">
        <v>3225</v>
      </c>
      <c r="B1705" s="8" t="s">
        <v>3226</v>
      </c>
      <c r="C1705" s="7" t="s">
        <v>14</v>
      </c>
      <c r="D1705" s="9">
        <v>388.74</v>
      </c>
    </row>
    <row r="1706" spans="1:4" ht="15">
      <c r="A1706" s="7" t="s">
        <v>3227</v>
      </c>
      <c r="B1706" s="8" t="s">
        <v>3228</v>
      </c>
      <c r="C1706" s="7" t="s">
        <v>14</v>
      </c>
      <c r="D1706" s="9">
        <v>712.3</v>
      </c>
    </row>
    <row r="1707" spans="1:4" ht="15">
      <c r="A1707" s="7" t="s">
        <v>3229</v>
      </c>
      <c r="B1707" s="8" t="s">
        <v>3230</v>
      </c>
      <c r="C1707" s="7" t="s">
        <v>14</v>
      </c>
      <c r="D1707" s="10">
        <v>1225.51</v>
      </c>
    </row>
    <row r="1708" spans="1:4" ht="15">
      <c r="A1708" s="7" t="s">
        <v>3231</v>
      </c>
      <c r="B1708" s="8" t="s">
        <v>3232</v>
      </c>
      <c r="C1708" s="7" t="s">
        <v>14</v>
      </c>
      <c r="D1708" s="10">
        <v>1252.8900000000001</v>
      </c>
    </row>
    <row r="1709" spans="1:4" ht="15">
      <c r="A1709" s="7" t="s">
        <v>3233</v>
      </c>
      <c r="B1709" s="8" t="s">
        <v>3234</v>
      </c>
      <c r="C1709" s="7" t="s">
        <v>14</v>
      </c>
      <c r="D1709" s="9">
        <v>82</v>
      </c>
    </row>
    <row r="1710" spans="1:4" ht="15">
      <c r="A1710" s="7" t="s">
        <v>3235</v>
      </c>
      <c r="B1710" s="8" t="s">
        <v>3236</v>
      </c>
      <c r="C1710" s="7" t="s">
        <v>14</v>
      </c>
      <c r="D1710" s="9">
        <v>103.02</v>
      </c>
    </row>
    <row r="1711" spans="1:4" ht="15">
      <c r="A1711" s="7" t="s">
        <v>3237</v>
      </c>
      <c r="B1711" s="8" t="s">
        <v>3238</v>
      </c>
      <c r="C1711" s="7" t="s">
        <v>14</v>
      </c>
      <c r="D1711" s="9">
        <v>113.13</v>
      </c>
    </row>
    <row r="1712" spans="1:4" ht="15">
      <c r="A1712" s="7" t="s">
        <v>3239</v>
      </c>
      <c r="B1712" s="8" t="s">
        <v>3240</v>
      </c>
      <c r="C1712" s="7" t="s">
        <v>14</v>
      </c>
      <c r="D1712" s="9">
        <v>140.52000000000001</v>
      </c>
    </row>
    <row r="1713" spans="1:4" ht="15">
      <c r="A1713" s="7" t="s">
        <v>3241</v>
      </c>
      <c r="B1713" s="8" t="s">
        <v>3242</v>
      </c>
      <c r="C1713" s="7" t="s">
        <v>14</v>
      </c>
      <c r="D1713" s="9">
        <v>13.7</v>
      </c>
    </row>
    <row r="1714" spans="1:4" ht="15">
      <c r="A1714" s="7" t="s">
        <v>3243</v>
      </c>
      <c r="B1714" s="8" t="s">
        <v>3244</v>
      </c>
      <c r="C1714" s="7" t="s">
        <v>14</v>
      </c>
      <c r="D1714" s="9">
        <v>9.14</v>
      </c>
    </row>
    <row r="1715" spans="1:4" ht="15">
      <c r="A1715" s="7" t="s">
        <v>3245</v>
      </c>
      <c r="B1715" s="8" t="s">
        <v>3246</v>
      </c>
      <c r="C1715" s="7" t="s">
        <v>14</v>
      </c>
      <c r="D1715" s="9">
        <v>45.39</v>
      </c>
    </row>
    <row r="1716" spans="1:4" ht="15">
      <c r="A1716" s="7" t="s">
        <v>3247</v>
      </c>
      <c r="B1716" s="8" t="s">
        <v>3248</v>
      </c>
      <c r="C1716" s="7" t="s">
        <v>14</v>
      </c>
      <c r="D1716" s="9">
        <v>53.83</v>
      </c>
    </row>
    <row r="1717" spans="1:4" ht="15">
      <c r="A1717" s="7" t="s">
        <v>3249</v>
      </c>
      <c r="B1717" s="8" t="s">
        <v>3250</v>
      </c>
      <c r="C1717" s="7" t="s">
        <v>14</v>
      </c>
      <c r="D1717" s="9">
        <v>14.77</v>
      </c>
    </row>
    <row r="1718" spans="1:4" ht="15">
      <c r="A1718" s="7" t="s">
        <v>3251</v>
      </c>
      <c r="B1718" s="8" t="s">
        <v>3252</v>
      </c>
      <c r="C1718" s="7" t="s">
        <v>14</v>
      </c>
      <c r="D1718" s="9">
        <v>11</v>
      </c>
    </row>
    <row r="1719" spans="1:4" ht="15">
      <c r="A1719" s="7" t="s">
        <v>3253</v>
      </c>
      <c r="B1719" s="8" t="s">
        <v>3254</v>
      </c>
      <c r="C1719" s="7" t="s">
        <v>14</v>
      </c>
      <c r="D1719" s="9">
        <v>60.01</v>
      </c>
    </row>
    <row r="1720" spans="1:4" ht="15">
      <c r="A1720" s="7" t="s">
        <v>3255</v>
      </c>
      <c r="B1720" s="8" t="s">
        <v>3256</v>
      </c>
      <c r="C1720" s="7" t="s">
        <v>14</v>
      </c>
      <c r="D1720" s="9">
        <v>68.45</v>
      </c>
    </row>
    <row r="1721" spans="1:4" ht="15">
      <c r="A1721" s="7" t="s">
        <v>3257</v>
      </c>
      <c r="B1721" s="8" t="s">
        <v>3258</v>
      </c>
      <c r="C1721" s="7" t="s">
        <v>14</v>
      </c>
      <c r="D1721" s="9">
        <v>15.24</v>
      </c>
    </row>
    <row r="1722" spans="1:4" ht="15">
      <c r="A1722" s="7" t="s">
        <v>3259</v>
      </c>
      <c r="B1722" s="8" t="s">
        <v>3260</v>
      </c>
      <c r="C1722" s="7" t="s">
        <v>14</v>
      </c>
      <c r="D1722" s="9">
        <v>11.82</v>
      </c>
    </row>
    <row r="1723" spans="1:4" ht="15">
      <c r="A1723" s="7" t="s">
        <v>3261</v>
      </c>
      <c r="B1723" s="8" t="s">
        <v>3262</v>
      </c>
      <c r="C1723" s="7" t="s">
        <v>14</v>
      </c>
      <c r="D1723" s="9">
        <v>83.15</v>
      </c>
    </row>
    <row r="1724" spans="1:4" ht="15">
      <c r="A1724" s="7" t="s">
        <v>3263</v>
      </c>
      <c r="B1724" s="8" t="s">
        <v>3264</v>
      </c>
      <c r="C1724" s="7" t="s">
        <v>14</v>
      </c>
      <c r="D1724" s="9">
        <v>91.59</v>
      </c>
    </row>
    <row r="1725" spans="1:4" ht="15">
      <c r="A1725" s="7" t="s">
        <v>3265</v>
      </c>
      <c r="B1725" s="8" t="s">
        <v>3266</v>
      </c>
      <c r="C1725" s="7" t="s">
        <v>14</v>
      </c>
      <c r="D1725" s="9">
        <v>14.2</v>
      </c>
    </row>
    <row r="1726" spans="1:4" ht="15">
      <c r="A1726" s="7" t="s">
        <v>3267</v>
      </c>
      <c r="B1726" s="8" t="s">
        <v>3268</v>
      </c>
      <c r="C1726" s="7" t="s">
        <v>14</v>
      </c>
      <c r="D1726" s="9">
        <v>10.01</v>
      </c>
    </row>
    <row r="1727" spans="1:4" ht="15">
      <c r="A1727" s="7" t="s">
        <v>3269</v>
      </c>
      <c r="B1727" s="8" t="s">
        <v>3270</v>
      </c>
      <c r="C1727" s="7" t="s">
        <v>14</v>
      </c>
      <c r="D1727" s="9">
        <v>108.29</v>
      </c>
    </row>
    <row r="1728" spans="1:4" ht="15">
      <c r="A1728" s="7" t="s">
        <v>3271</v>
      </c>
      <c r="B1728" s="8" t="s">
        <v>3272</v>
      </c>
      <c r="C1728" s="7" t="s">
        <v>14</v>
      </c>
      <c r="D1728" s="9">
        <v>116.74</v>
      </c>
    </row>
    <row r="1729" spans="1:4" ht="15">
      <c r="A1729" s="7" t="s">
        <v>3273</v>
      </c>
      <c r="B1729" s="8" t="s">
        <v>3274</v>
      </c>
      <c r="C1729" s="7" t="s">
        <v>14</v>
      </c>
      <c r="D1729" s="9">
        <v>8.7100000000000009</v>
      </c>
    </row>
    <row r="1730" spans="1:4" ht="15">
      <c r="A1730" s="7" t="s">
        <v>3275</v>
      </c>
      <c r="B1730" s="8" t="s">
        <v>3276</v>
      </c>
      <c r="C1730" s="7" t="s">
        <v>14</v>
      </c>
      <c r="D1730" s="9">
        <v>0.43</v>
      </c>
    </row>
    <row r="1731" spans="1:4" ht="15">
      <c r="A1731" s="7" t="s">
        <v>3277</v>
      </c>
      <c r="B1731" s="8" t="s">
        <v>3278</v>
      </c>
      <c r="C1731" s="7" t="s">
        <v>14</v>
      </c>
      <c r="D1731" s="9">
        <v>4.21</v>
      </c>
    </row>
    <row r="1732" spans="1:4" ht="15">
      <c r="A1732" s="7" t="s">
        <v>3279</v>
      </c>
      <c r="B1732" s="8" t="s">
        <v>3280</v>
      </c>
      <c r="C1732" s="7" t="s">
        <v>14</v>
      </c>
      <c r="D1732" s="9">
        <v>12.66</v>
      </c>
    </row>
    <row r="1733" spans="1:4" ht="15">
      <c r="A1733" s="7" t="s">
        <v>3281</v>
      </c>
      <c r="B1733" s="8" t="s">
        <v>3282</v>
      </c>
      <c r="C1733" s="7" t="s">
        <v>14</v>
      </c>
      <c r="D1733" s="9">
        <v>9.27</v>
      </c>
    </row>
    <row r="1734" spans="1:4" ht="15">
      <c r="A1734" s="7" t="s">
        <v>3283</v>
      </c>
      <c r="B1734" s="8" t="s">
        <v>3284</v>
      </c>
      <c r="C1734" s="7" t="s">
        <v>14</v>
      </c>
      <c r="D1734" s="9">
        <v>1.35</v>
      </c>
    </row>
    <row r="1735" spans="1:4" ht="15">
      <c r="A1735" s="7" t="s">
        <v>3285</v>
      </c>
      <c r="B1735" s="8" t="s">
        <v>3286</v>
      </c>
      <c r="C1735" s="7" t="s">
        <v>14</v>
      </c>
      <c r="D1735" s="9">
        <v>5.6</v>
      </c>
    </row>
    <row r="1736" spans="1:4" ht="15">
      <c r="A1736" s="7" t="s">
        <v>3287</v>
      </c>
      <c r="B1736" s="8" t="s">
        <v>3288</v>
      </c>
      <c r="C1736" s="7" t="s">
        <v>14</v>
      </c>
      <c r="D1736" s="9">
        <v>14.05</v>
      </c>
    </row>
    <row r="1737" spans="1:4" ht="15">
      <c r="A1737" s="7" t="s">
        <v>3289</v>
      </c>
      <c r="B1737" s="8" t="s">
        <v>3290</v>
      </c>
      <c r="C1737" s="7" t="s">
        <v>14</v>
      </c>
      <c r="D1737" s="9">
        <v>34.15</v>
      </c>
    </row>
    <row r="1738" spans="1:4" ht="15">
      <c r="A1738" s="7" t="s">
        <v>3291</v>
      </c>
      <c r="B1738" s="8" t="s">
        <v>3292</v>
      </c>
      <c r="C1738" s="7" t="s">
        <v>14</v>
      </c>
      <c r="D1738" s="9">
        <v>0.73</v>
      </c>
    </row>
    <row r="1739" spans="1:4" ht="15">
      <c r="A1739" s="7" t="s">
        <v>3293</v>
      </c>
      <c r="B1739" s="8" t="s">
        <v>3294</v>
      </c>
      <c r="C1739" s="7" t="s">
        <v>14</v>
      </c>
      <c r="D1739" s="9">
        <v>2.5</v>
      </c>
    </row>
    <row r="1740" spans="1:4" ht="15">
      <c r="A1740" s="7" t="s">
        <v>3295</v>
      </c>
      <c r="B1740" s="8" t="s">
        <v>3296</v>
      </c>
      <c r="C1740" s="7" t="s">
        <v>14</v>
      </c>
      <c r="D1740" s="9">
        <v>36.28</v>
      </c>
    </row>
    <row r="1741" spans="1:4" ht="15">
      <c r="A1741" s="7" t="s">
        <v>3297</v>
      </c>
      <c r="B1741" s="8" t="s">
        <v>3298</v>
      </c>
      <c r="C1741" s="7" t="s">
        <v>14</v>
      </c>
      <c r="D1741" s="9">
        <v>37.549999999999997</v>
      </c>
    </row>
    <row r="1742" spans="1:4" ht="15">
      <c r="A1742" s="7" t="s">
        <v>3299</v>
      </c>
      <c r="B1742" s="8" t="s">
        <v>3300</v>
      </c>
      <c r="C1742" s="7" t="s">
        <v>14</v>
      </c>
      <c r="D1742" s="9">
        <v>7.46</v>
      </c>
    </row>
    <row r="1743" spans="1:4" ht="15">
      <c r="A1743" s="7" t="s">
        <v>3301</v>
      </c>
      <c r="B1743" s="8" t="s">
        <v>3302</v>
      </c>
      <c r="C1743" s="7" t="s">
        <v>14</v>
      </c>
      <c r="D1743" s="9">
        <v>19.920000000000002</v>
      </c>
    </row>
    <row r="1744" spans="1:4" ht="15">
      <c r="A1744" s="7" t="s">
        <v>3303</v>
      </c>
      <c r="B1744" s="8" t="s">
        <v>3304</v>
      </c>
      <c r="C1744" s="7" t="s">
        <v>14</v>
      </c>
      <c r="D1744" s="9">
        <v>53.7</v>
      </c>
    </row>
    <row r="1745" spans="1:4" ht="15">
      <c r="A1745" s="7" t="s">
        <v>3305</v>
      </c>
      <c r="B1745" s="8" t="s">
        <v>3306</v>
      </c>
      <c r="C1745" s="7" t="s">
        <v>14</v>
      </c>
      <c r="D1745" s="9">
        <v>167.92</v>
      </c>
    </row>
    <row r="1746" spans="1:4" ht="15">
      <c r="A1746" s="7" t="s">
        <v>3307</v>
      </c>
      <c r="B1746" s="8" t="s">
        <v>3308</v>
      </c>
      <c r="C1746" s="7" t="s">
        <v>14</v>
      </c>
      <c r="D1746" s="9">
        <v>268.64999999999998</v>
      </c>
    </row>
    <row r="1747" spans="1:4" ht="15">
      <c r="A1747" s="7" t="s">
        <v>3309</v>
      </c>
      <c r="B1747" s="8" t="s">
        <v>3310</v>
      </c>
      <c r="C1747" s="7" t="s">
        <v>14</v>
      </c>
      <c r="D1747" s="9">
        <v>388.13</v>
      </c>
    </row>
    <row r="1748" spans="1:4" ht="15">
      <c r="A1748" s="7" t="s">
        <v>3311</v>
      </c>
      <c r="B1748" s="8" t="s">
        <v>3312</v>
      </c>
      <c r="C1748" s="7" t="s">
        <v>14</v>
      </c>
      <c r="D1748" s="9">
        <v>415.51</v>
      </c>
    </row>
    <row r="1749" spans="1:4" ht="15">
      <c r="A1749" s="7" t="s">
        <v>3313</v>
      </c>
      <c r="B1749" s="8" t="s">
        <v>3314</v>
      </c>
      <c r="C1749" s="7" t="s">
        <v>14</v>
      </c>
      <c r="D1749" s="9">
        <v>44.65</v>
      </c>
    </row>
    <row r="1750" spans="1:4" ht="15">
      <c r="A1750" s="7" t="s">
        <v>3315</v>
      </c>
      <c r="B1750" s="8" t="s">
        <v>3316</v>
      </c>
      <c r="C1750" s="7" t="s">
        <v>14</v>
      </c>
      <c r="D1750" s="9">
        <v>33</v>
      </c>
    </row>
    <row r="1751" spans="1:4" ht="15">
      <c r="A1751" s="7" t="s">
        <v>3317</v>
      </c>
      <c r="B1751" s="8" t="s">
        <v>3318</v>
      </c>
      <c r="C1751" s="7" t="s">
        <v>14</v>
      </c>
      <c r="D1751" s="9">
        <v>272.63</v>
      </c>
    </row>
    <row r="1752" spans="1:4" ht="15">
      <c r="A1752" s="7" t="s">
        <v>3319</v>
      </c>
      <c r="B1752" s="8" t="s">
        <v>3320</v>
      </c>
      <c r="C1752" s="7" t="s">
        <v>14</v>
      </c>
      <c r="D1752" s="9">
        <v>300.01</v>
      </c>
    </row>
    <row r="1753" spans="1:4" ht="15">
      <c r="A1753" s="7" t="s">
        <v>3321</v>
      </c>
      <c r="B1753" s="8" t="s">
        <v>3322</v>
      </c>
      <c r="C1753" s="7" t="s">
        <v>14</v>
      </c>
      <c r="D1753" s="9">
        <v>20.11</v>
      </c>
    </row>
    <row r="1754" spans="1:4" ht="15">
      <c r="A1754" s="7" t="s">
        <v>3323</v>
      </c>
      <c r="B1754" s="8" t="s">
        <v>3324</v>
      </c>
      <c r="C1754" s="7" t="s">
        <v>14</v>
      </c>
      <c r="D1754" s="9">
        <v>0.62</v>
      </c>
    </row>
    <row r="1755" spans="1:4" ht="15">
      <c r="A1755" s="7" t="s">
        <v>3325</v>
      </c>
      <c r="B1755" s="8" t="s">
        <v>3326</v>
      </c>
      <c r="C1755" s="7" t="s">
        <v>14</v>
      </c>
      <c r="D1755" s="9">
        <v>8.82</v>
      </c>
    </row>
    <row r="1756" spans="1:4" ht="15">
      <c r="A1756" s="7" t="s">
        <v>3327</v>
      </c>
      <c r="B1756" s="8" t="s">
        <v>3328</v>
      </c>
      <c r="C1756" s="7" t="s">
        <v>14</v>
      </c>
      <c r="D1756" s="9">
        <v>28.65</v>
      </c>
    </row>
    <row r="1757" spans="1:4" ht="15">
      <c r="A1757" s="7" t="s">
        <v>3329</v>
      </c>
      <c r="B1757" s="8" t="s">
        <v>3330</v>
      </c>
      <c r="C1757" s="7" t="s">
        <v>14</v>
      </c>
      <c r="D1757" s="9">
        <v>21.44</v>
      </c>
    </row>
    <row r="1758" spans="1:4" ht="15">
      <c r="A1758" s="7" t="s">
        <v>3331</v>
      </c>
      <c r="B1758" s="8" t="s">
        <v>3332</v>
      </c>
      <c r="C1758" s="7" t="s">
        <v>14</v>
      </c>
      <c r="D1758" s="9">
        <v>3.67</v>
      </c>
    </row>
    <row r="1759" spans="1:4" ht="15">
      <c r="A1759" s="7" t="s">
        <v>3333</v>
      </c>
      <c r="B1759" s="8" t="s">
        <v>3334</v>
      </c>
      <c r="C1759" s="7" t="s">
        <v>14</v>
      </c>
      <c r="D1759" s="9">
        <v>11.6</v>
      </c>
    </row>
    <row r="1760" spans="1:4" ht="15">
      <c r="A1760" s="7" t="s">
        <v>3335</v>
      </c>
      <c r="B1760" s="8" t="s">
        <v>3336</v>
      </c>
      <c r="C1760" s="7" t="s">
        <v>14</v>
      </c>
      <c r="D1760" s="9">
        <v>31.43</v>
      </c>
    </row>
    <row r="1761" spans="1:4" ht="15">
      <c r="A1761" s="7" t="s">
        <v>3337</v>
      </c>
      <c r="B1761" s="8" t="s">
        <v>3338</v>
      </c>
      <c r="C1761" s="7" t="s">
        <v>14</v>
      </c>
      <c r="D1761" s="9">
        <v>22.41</v>
      </c>
    </row>
    <row r="1762" spans="1:4" ht="15">
      <c r="A1762" s="7" t="s">
        <v>3339</v>
      </c>
      <c r="B1762" s="8" t="s">
        <v>3340</v>
      </c>
      <c r="C1762" s="7" t="s">
        <v>14</v>
      </c>
      <c r="D1762" s="9">
        <v>5.9</v>
      </c>
    </row>
    <row r="1763" spans="1:4" ht="15">
      <c r="A1763" s="7" t="s">
        <v>3341</v>
      </c>
      <c r="B1763" s="8" t="s">
        <v>3342</v>
      </c>
      <c r="C1763" s="7" t="s">
        <v>14</v>
      </c>
      <c r="D1763" s="9">
        <v>15.8</v>
      </c>
    </row>
    <row r="1764" spans="1:4" ht="15">
      <c r="A1764" s="7" t="s">
        <v>3343</v>
      </c>
      <c r="B1764" s="8" t="s">
        <v>3344</v>
      </c>
      <c r="C1764" s="7" t="s">
        <v>14</v>
      </c>
      <c r="D1764" s="9">
        <v>35.630000000000003</v>
      </c>
    </row>
    <row r="1765" spans="1:4" ht="15">
      <c r="A1765" s="7" t="s">
        <v>3345</v>
      </c>
      <c r="B1765" s="8" t="s">
        <v>3346</v>
      </c>
      <c r="C1765" s="7" t="s">
        <v>14</v>
      </c>
      <c r="D1765" s="9">
        <v>22.61</v>
      </c>
    </row>
    <row r="1766" spans="1:4" ht="15">
      <c r="A1766" s="7" t="s">
        <v>3347</v>
      </c>
      <c r="B1766" s="8" t="s">
        <v>3348</v>
      </c>
      <c r="C1766" s="7" t="s">
        <v>14</v>
      </c>
      <c r="D1766" s="9">
        <v>6.35</v>
      </c>
    </row>
    <row r="1767" spans="1:4" ht="15">
      <c r="A1767" s="7" t="s">
        <v>3349</v>
      </c>
      <c r="B1767" s="8" t="s">
        <v>3350</v>
      </c>
      <c r="C1767" s="7" t="s">
        <v>14</v>
      </c>
      <c r="D1767" s="9">
        <v>16.239999999999998</v>
      </c>
    </row>
    <row r="1768" spans="1:4" ht="15">
      <c r="A1768" s="7" t="s">
        <v>3351</v>
      </c>
      <c r="B1768" s="8" t="s">
        <v>3352</v>
      </c>
      <c r="C1768" s="7" t="s">
        <v>14</v>
      </c>
      <c r="D1768" s="9">
        <v>36.08</v>
      </c>
    </row>
    <row r="1769" spans="1:4" ht="15">
      <c r="A1769" s="7" t="s">
        <v>3353</v>
      </c>
      <c r="B1769" s="8" t="s">
        <v>3354</v>
      </c>
      <c r="C1769" s="7" t="s">
        <v>14</v>
      </c>
      <c r="D1769" s="9">
        <v>44.62</v>
      </c>
    </row>
    <row r="1770" spans="1:4" ht="15">
      <c r="A1770" s="7" t="s">
        <v>3355</v>
      </c>
      <c r="B1770" s="8" t="s">
        <v>3356</v>
      </c>
      <c r="C1770" s="7" t="s">
        <v>14</v>
      </c>
      <c r="D1770" s="9">
        <v>50.71</v>
      </c>
    </row>
    <row r="1771" spans="1:4" ht="15">
      <c r="A1771" s="7" t="s">
        <v>3357</v>
      </c>
      <c r="B1771" s="8" t="s">
        <v>3358</v>
      </c>
      <c r="C1771" s="7" t="s">
        <v>14</v>
      </c>
      <c r="D1771" s="9">
        <v>170.06</v>
      </c>
    </row>
    <row r="1772" spans="1:4" ht="15">
      <c r="A1772" s="7" t="s">
        <v>3359</v>
      </c>
      <c r="B1772" s="8" t="s">
        <v>3360</v>
      </c>
      <c r="C1772" s="7" t="s">
        <v>14</v>
      </c>
      <c r="D1772" s="9">
        <v>189.89</v>
      </c>
    </row>
    <row r="1773" spans="1:4" ht="15">
      <c r="A1773" s="7" t="s">
        <v>3361</v>
      </c>
      <c r="B1773" s="8" t="s">
        <v>3362</v>
      </c>
      <c r="C1773" s="7" t="s">
        <v>14</v>
      </c>
      <c r="D1773" s="9">
        <v>28.48</v>
      </c>
    </row>
    <row r="1774" spans="1:4" ht="15">
      <c r="A1774" s="7" t="s">
        <v>3363</v>
      </c>
      <c r="B1774" s="8" t="s">
        <v>3364</v>
      </c>
      <c r="C1774" s="7" t="s">
        <v>14</v>
      </c>
      <c r="D1774" s="9">
        <v>17.690000000000001</v>
      </c>
    </row>
    <row r="1775" spans="1:4" ht="15">
      <c r="A1775" s="7" t="s">
        <v>3365</v>
      </c>
      <c r="B1775" s="8" t="s">
        <v>3366</v>
      </c>
      <c r="C1775" s="7" t="s">
        <v>14</v>
      </c>
      <c r="D1775" s="9">
        <v>85.42</v>
      </c>
    </row>
    <row r="1776" spans="1:4" ht="15">
      <c r="A1776" s="7" t="s">
        <v>3367</v>
      </c>
      <c r="B1776" s="8" t="s">
        <v>3368</v>
      </c>
      <c r="C1776" s="7" t="s">
        <v>14</v>
      </c>
      <c r="D1776" s="9">
        <v>105.25</v>
      </c>
    </row>
    <row r="1777" spans="1:4" ht="15">
      <c r="A1777" s="7" t="s">
        <v>3369</v>
      </c>
      <c r="B1777" s="8" t="s">
        <v>3370</v>
      </c>
      <c r="C1777" s="7" t="s">
        <v>14</v>
      </c>
      <c r="D1777" s="9">
        <v>86.05</v>
      </c>
    </row>
    <row r="1778" spans="1:4" ht="15">
      <c r="A1778" s="7" t="s">
        <v>3371</v>
      </c>
      <c r="B1778" s="8" t="s">
        <v>3372</v>
      </c>
      <c r="C1778" s="7" t="s">
        <v>14</v>
      </c>
      <c r="D1778" s="9">
        <v>108.33</v>
      </c>
    </row>
    <row r="1779" spans="1:4" ht="15">
      <c r="A1779" s="7" t="s">
        <v>3373</v>
      </c>
      <c r="B1779" s="8" t="s">
        <v>3374</v>
      </c>
      <c r="C1779" s="7" t="s">
        <v>14</v>
      </c>
      <c r="D1779" s="9">
        <v>218.37</v>
      </c>
    </row>
    <row r="1780" spans="1:4" ht="15">
      <c r="A1780" s="7" t="s">
        <v>3375</v>
      </c>
      <c r="B1780" s="8" t="s">
        <v>3376</v>
      </c>
      <c r="C1780" s="7" t="s">
        <v>14</v>
      </c>
      <c r="D1780" s="9">
        <v>245.75</v>
      </c>
    </row>
    <row r="1781" spans="1:4" ht="15">
      <c r="A1781" s="7" t="s">
        <v>3377</v>
      </c>
      <c r="B1781" s="8" t="s">
        <v>3378</v>
      </c>
      <c r="C1781" s="7" t="s">
        <v>14</v>
      </c>
      <c r="D1781" s="9">
        <v>71.94</v>
      </c>
    </row>
    <row r="1782" spans="1:4" ht="15">
      <c r="A1782" s="7" t="s">
        <v>3379</v>
      </c>
      <c r="B1782" s="8" t="s">
        <v>3380</v>
      </c>
      <c r="C1782" s="7" t="s">
        <v>14</v>
      </c>
      <c r="D1782" s="9">
        <v>82.27</v>
      </c>
    </row>
    <row r="1783" spans="1:4" ht="15">
      <c r="A1783" s="7" t="s">
        <v>3381</v>
      </c>
      <c r="B1783" s="8" t="s">
        <v>3382</v>
      </c>
      <c r="C1783" s="7" t="s">
        <v>14</v>
      </c>
      <c r="D1783" s="9">
        <v>214.54</v>
      </c>
    </row>
    <row r="1784" spans="1:4" ht="15">
      <c r="A1784" s="7" t="s">
        <v>3383</v>
      </c>
      <c r="B1784" s="8" t="s">
        <v>3384</v>
      </c>
      <c r="C1784" s="7" t="s">
        <v>14</v>
      </c>
      <c r="D1784" s="9">
        <v>241.92</v>
      </c>
    </row>
    <row r="1785" spans="1:4" ht="15">
      <c r="A1785" s="7" t="s">
        <v>3385</v>
      </c>
      <c r="B1785" s="8" t="s">
        <v>3386</v>
      </c>
      <c r="C1785" s="7" t="s">
        <v>14</v>
      </c>
      <c r="D1785" s="9">
        <v>413.78</v>
      </c>
    </row>
    <row r="1786" spans="1:4" ht="15">
      <c r="A1786" s="7" t="s">
        <v>3387</v>
      </c>
      <c r="B1786" s="8" t="s">
        <v>3388</v>
      </c>
      <c r="C1786" s="7" t="s">
        <v>14</v>
      </c>
      <c r="D1786" s="9">
        <v>694.48</v>
      </c>
    </row>
    <row r="1787" spans="1:4" ht="15">
      <c r="A1787" s="7" t="s">
        <v>3389</v>
      </c>
      <c r="B1787" s="8" t="s">
        <v>3390</v>
      </c>
      <c r="C1787" s="7" t="s">
        <v>14</v>
      </c>
      <c r="D1787" s="9">
        <v>972.22</v>
      </c>
    </row>
    <row r="1788" spans="1:4" ht="15">
      <c r="A1788" s="7" t="s">
        <v>3391</v>
      </c>
      <c r="B1788" s="8" t="s">
        <v>3392</v>
      </c>
      <c r="C1788" s="7" t="s">
        <v>14</v>
      </c>
      <c r="D1788" s="10">
        <v>1009.9</v>
      </c>
    </row>
    <row r="1789" spans="1:4" ht="15">
      <c r="A1789" s="7" t="s">
        <v>3393</v>
      </c>
      <c r="B1789" s="8" t="s">
        <v>3394</v>
      </c>
      <c r="C1789" s="7" t="s">
        <v>14</v>
      </c>
      <c r="D1789" s="9">
        <v>85.21</v>
      </c>
    </row>
    <row r="1790" spans="1:4" ht="15">
      <c r="A1790" s="7" t="s">
        <v>3395</v>
      </c>
      <c r="B1790" s="8" t="s">
        <v>3396</v>
      </c>
      <c r="C1790" s="7" t="s">
        <v>14</v>
      </c>
      <c r="D1790" s="9">
        <v>87.78</v>
      </c>
    </row>
    <row r="1791" spans="1:4" ht="15">
      <c r="A1791" s="7" t="s">
        <v>3397</v>
      </c>
      <c r="B1791" s="8" t="s">
        <v>3398</v>
      </c>
      <c r="C1791" s="7" t="s">
        <v>14</v>
      </c>
      <c r="D1791" s="9">
        <v>504.23</v>
      </c>
    </row>
    <row r="1792" spans="1:4" ht="15">
      <c r="A1792" s="7" t="s">
        <v>3399</v>
      </c>
      <c r="B1792" s="8" t="s">
        <v>3400</v>
      </c>
      <c r="C1792" s="7" t="s">
        <v>14</v>
      </c>
      <c r="D1792" s="9">
        <v>541.9</v>
      </c>
    </row>
    <row r="1793" spans="1:4" ht="15">
      <c r="A1793" s="7" t="s">
        <v>3401</v>
      </c>
      <c r="B1793" s="8" t="s">
        <v>3402</v>
      </c>
      <c r="C1793" s="7" t="s">
        <v>14</v>
      </c>
      <c r="D1793" s="9">
        <v>34.42</v>
      </c>
    </row>
    <row r="1794" spans="1:4" ht="15">
      <c r="A1794" s="7" t="s">
        <v>3403</v>
      </c>
      <c r="B1794" s="8" t="s">
        <v>3404</v>
      </c>
      <c r="C1794" s="7" t="s">
        <v>14</v>
      </c>
      <c r="D1794" s="9">
        <v>1.2</v>
      </c>
    </row>
    <row r="1795" spans="1:4" ht="15">
      <c r="A1795" s="7" t="s">
        <v>3405</v>
      </c>
      <c r="B1795" s="8" t="s">
        <v>3406</v>
      </c>
      <c r="C1795" s="7" t="s">
        <v>14</v>
      </c>
      <c r="D1795" s="9">
        <v>14.12</v>
      </c>
    </row>
    <row r="1796" spans="1:4" ht="15">
      <c r="A1796" s="7" t="s">
        <v>3407</v>
      </c>
      <c r="B1796" s="8" t="s">
        <v>3408</v>
      </c>
      <c r="C1796" s="7" t="s">
        <v>14</v>
      </c>
      <c r="D1796" s="9">
        <v>47.9</v>
      </c>
    </row>
    <row r="1797" spans="1:4" ht="15">
      <c r="A1797" s="7" t="s">
        <v>3409</v>
      </c>
      <c r="B1797" s="8" t="s">
        <v>3410</v>
      </c>
      <c r="C1797" s="7" t="s">
        <v>14</v>
      </c>
      <c r="D1797" s="9">
        <v>43.86</v>
      </c>
    </row>
    <row r="1798" spans="1:4" ht="15">
      <c r="A1798" s="7" t="s">
        <v>3411</v>
      </c>
      <c r="B1798" s="8" t="s">
        <v>3412</v>
      </c>
      <c r="C1798" s="7" t="s">
        <v>14</v>
      </c>
      <c r="D1798" s="9">
        <v>19.010000000000002</v>
      </c>
    </row>
    <row r="1799" spans="1:4" ht="15">
      <c r="A1799" s="7" t="s">
        <v>3413</v>
      </c>
      <c r="B1799" s="8" t="s">
        <v>3414</v>
      </c>
      <c r="C1799" s="7" t="s">
        <v>14</v>
      </c>
      <c r="D1799" s="9">
        <v>42.69</v>
      </c>
    </row>
    <row r="1800" spans="1:4" ht="15">
      <c r="A1800" s="7" t="s">
        <v>3415</v>
      </c>
      <c r="B1800" s="8" t="s">
        <v>3416</v>
      </c>
      <c r="C1800" s="7" t="s">
        <v>14</v>
      </c>
      <c r="D1800" s="9">
        <v>76.47</v>
      </c>
    </row>
    <row r="1801" spans="1:4" ht="15">
      <c r="A1801" s="7" t="s">
        <v>3417</v>
      </c>
      <c r="B1801" s="8" t="s">
        <v>3418</v>
      </c>
      <c r="C1801" s="7" t="s">
        <v>14</v>
      </c>
      <c r="D1801" s="9">
        <v>19.86</v>
      </c>
    </row>
    <row r="1802" spans="1:4" ht="15">
      <c r="A1802" s="7" t="s">
        <v>3419</v>
      </c>
      <c r="B1802" s="8" t="s">
        <v>3420</v>
      </c>
      <c r="C1802" s="7" t="s">
        <v>14</v>
      </c>
      <c r="D1802" s="9">
        <v>0.06</v>
      </c>
    </row>
    <row r="1803" spans="1:4" ht="15">
      <c r="A1803" s="7" t="s">
        <v>3421</v>
      </c>
      <c r="B1803" s="8" t="s">
        <v>3422</v>
      </c>
      <c r="C1803" s="7" t="s">
        <v>14</v>
      </c>
      <c r="D1803" s="9">
        <v>5.51</v>
      </c>
    </row>
    <row r="1804" spans="1:4" ht="15">
      <c r="A1804" s="7" t="s">
        <v>3423</v>
      </c>
      <c r="B1804" s="8" t="s">
        <v>3424</v>
      </c>
      <c r="C1804" s="7" t="s">
        <v>14</v>
      </c>
      <c r="D1804" s="9">
        <v>25.35</v>
      </c>
    </row>
    <row r="1805" spans="1:4" ht="15">
      <c r="A1805" s="7" t="s">
        <v>3425</v>
      </c>
      <c r="B1805" s="8" t="s">
        <v>3426</v>
      </c>
      <c r="C1805" s="7" t="s">
        <v>14</v>
      </c>
      <c r="D1805" s="9">
        <v>1.04</v>
      </c>
    </row>
    <row r="1806" spans="1:4" ht="15">
      <c r="A1806" s="7" t="s">
        <v>3427</v>
      </c>
      <c r="B1806" s="8" t="s">
        <v>3428</v>
      </c>
      <c r="C1806" s="7" t="s">
        <v>14</v>
      </c>
      <c r="D1806" s="9">
        <v>1.74</v>
      </c>
    </row>
    <row r="1807" spans="1:4" ht="15">
      <c r="A1807" s="7" t="s">
        <v>3429</v>
      </c>
      <c r="B1807" s="8" t="s">
        <v>3430</v>
      </c>
      <c r="C1807" s="7" t="s">
        <v>14</v>
      </c>
      <c r="D1807" s="9">
        <v>1.74</v>
      </c>
    </row>
    <row r="1808" spans="1:4" ht="15">
      <c r="A1808" s="7" t="s">
        <v>3431</v>
      </c>
      <c r="B1808" s="8" t="s">
        <v>3432</v>
      </c>
      <c r="C1808" s="7" t="s">
        <v>14</v>
      </c>
      <c r="D1808" s="9">
        <v>1.74</v>
      </c>
    </row>
    <row r="1809" spans="1:4" ht="15">
      <c r="A1809" s="7" t="s">
        <v>3433</v>
      </c>
      <c r="B1809" s="8" t="s">
        <v>3434</v>
      </c>
      <c r="C1809" s="7" t="s">
        <v>14</v>
      </c>
      <c r="D1809" s="9">
        <v>5.27</v>
      </c>
    </row>
    <row r="1810" spans="1:4" ht="15">
      <c r="A1810" s="7" t="s">
        <v>3435</v>
      </c>
      <c r="B1810" s="8" t="s">
        <v>3436</v>
      </c>
      <c r="C1810" s="7" t="s">
        <v>14</v>
      </c>
      <c r="D1810" s="9">
        <v>8.86</v>
      </c>
    </row>
    <row r="1811" spans="1:4" ht="15">
      <c r="A1811" s="7" t="s">
        <v>3437</v>
      </c>
      <c r="B1811" s="8" t="s">
        <v>3438</v>
      </c>
      <c r="C1811" s="7" t="s">
        <v>14</v>
      </c>
      <c r="D1811" s="9">
        <v>8.86</v>
      </c>
    </row>
    <row r="1812" spans="1:4" ht="15">
      <c r="A1812" s="7" t="s">
        <v>3439</v>
      </c>
      <c r="B1812" s="8" t="s">
        <v>3440</v>
      </c>
      <c r="C1812" s="7" t="s">
        <v>14</v>
      </c>
      <c r="D1812" s="9">
        <v>8.86</v>
      </c>
    </row>
    <row r="1813" spans="1:4" ht="15">
      <c r="A1813" s="7" t="s">
        <v>3441</v>
      </c>
      <c r="B1813" s="8" t="s">
        <v>3442</v>
      </c>
      <c r="C1813" s="7" t="s">
        <v>14</v>
      </c>
      <c r="D1813" s="9">
        <v>0.43</v>
      </c>
    </row>
    <row r="1814" spans="1:4" ht="15">
      <c r="A1814" s="7" t="s">
        <v>3443</v>
      </c>
      <c r="B1814" s="8" t="s">
        <v>3444</v>
      </c>
      <c r="C1814" s="7" t="s">
        <v>14</v>
      </c>
      <c r="D1814" s="9">
        <v>0.72</v>
      </c>
    </row>
    <row r="1815" spans="1:4" ht="15">
      <c r="A1815" s="7" t="s">
        <v>3445</v>
      </c>
      <c r="B1815" s="8" t="s">
        <v>3446</v>
      </c>
      <c r="C1815" s="7" t="s">
        <v>14</v>
      </c>
      <c r="D1815" s="9">
        <v>0.72</v>
      </c>
    </row>
    <row r="1816" spans="1:4" ht="15">
      <c r="A1816" s="7" t="s">
        <v>3447</v>
      </c>
      <c r="B1816" s="8" t="s">
        <v>3448</v>
      </c>
      <c r="C1816" s="7" t="s">
        <v>14</v>
      </c>
      <c r="D1816" s="9">
        <v>0.72</v>
      </c>
    </row>
    <row r="1817" spans="1:4" ht="15">
      <c r="A1817" s="7" t="s">
        <v>3449</v>
      </c>
      <c r="B1817" s="8" t="s">
        <v>3450</v>
      </c>
      <c r="C1817" s="7" t="s">
        <v>14</v>
      </c>
      <c r="D1817" s="9">
        <v>63.12</v>
      </c>
    </row>
    <row r="1818" spans="1:4" ht="15">
      <c r="A1818" s="7" t="s">
        <v>3451</v>
      </c>
      <c r="B1818" s="8" t="s">
        <v>3452</v>
      </c>
      <c r="C1818" s="7" t="s">
        <v>14</v>
      </c>
      <c r="D1818" s="9">
        <v>66</v>
      </c>
    </row>
    <row r="1819" spans="1:4" ht="15">
      <c r="A1819" s="7" t="s">
        <v>3453</v>
      </c>
      <c r="B1819" s="8" t="s">
        <v>3454</v>
      </c>
      <c r="C1819" s="7" t="s">
        <v>14</v>
      </c>
      <c r="D1819" s="9">
        <v>177.57</v>
      </c>
    </row>
    <row r="1820" spans="1:4" ht="15">
      <c r="A1820" s="7" t="s">
        <v>3455</v>
      </c>
      <c r="B1820" s="8" t="s">
        <v>3456</v>
      </c>
      <c r="C1820" s="7" t="s">
        <v>14</v>
      </c>
      <c r="D1820" s="9">
        <v>204.95</v>
      </c>
    </row>
    <row r="1821" spans="1:4" ht="15">
      <c r="A1821" s="7" t="s">
        <v>3457</v>
      </c>
      <c r="B1821" s="8" t="s">
        <v>3458</v>
      </c>
      <c r="C1821" s="7" t="s">
        <v>14</v>
      </c>
      <c r="D1821" s="9">
        <v>81.67</v>
      </c>
    </row>
    <row r="1822" spans="1:4" ht="15">
      <c r="A1822" s="7" t="s">
        <v>3459</v>
      </c>
      <c r="B1822" s="8" t="s">
        <v>3460</v>
      </c>
      <c r="C1822" s="7" t="s">
        <v>14</v>
      </c>
      <c r="D1822" s="9">
        <v>100.24</v>
      </c>
    </row>
    <row r="1823" spans="1:4" ht="15">
      <c r="A1823" s="7" t="s">
        <v>3461</v>
      </c>
      <c r="B1823" s="8" t="s">
        <v>3462</v>
      </c>
      <c r="C1823" s="7" t="s">
        <v>14</v>
      </c>
      <c r="D1823" s="9">
        <v>212.81</v>
      </c>
    </row>
    <row r="1824" spans="1:4" ht="15">
      <c r="A1824" s="7" t="s">
        <v>3463</v>
      </c>
      <c r="B1824" s="8" t="s">
        <v>3464</v>
      </c>
      <c r="C1824" s="7" t="s">
        <v>14</v>
      </c>
      <c r="D1824" s="9">
        <v>240.19</v>
      </c>
    </row>
    <row r="1825" spans="1:4" ht="15">
      <c r="A1825" s="7" t="s">
        <v>3465</v>
      </c>
      <c r="B1825" s="8" t="s">
        <v>3466</v>
      </c>
      <c r="C1825" s="7" t="s">
        <v>14</v>
      </c>
      <c r="D1825" s="9">
        <v>112.99</v>
      </c>
    </row>
    <row r="1826" spans="1:4" ht="15">
      <c r="A1826" s="7" t="s">
        <v>3467</v>
      </c>
      <c r="B1826" s="8" t="s">
        <v>3468</v>
      </c>
      <c r="C1826" s="7" t="s">
        <v>14</v>
      </c>
      <c r="D1826" s="9">
        <v>158.08000000000001</v>
      </c>
    </row>
    <row r="1827" spans="1:4" ht="15">
      <c r="A1827" s="7" t="s">
        <v>3469</v>
      </c>
      <c r="B1827" s="8" t="s">
        <v>3470</v>
      </c>
      <c r="C1827" s="7" t="s">
        <v>14</v>
      </c>
      <c r="D1827" s="9">
        <v>319.98</v>
      </c>
    </row>
    <row r="1828" spans="1:4" ht="15">
      <c r="A1828" s="7" t="s">
        <v>3471</v>
      </c>
      <c r="B1828" s="8" t="s">
        <v>3472</v>
      </c>
      <c r="C1828" s="7" t="s">
        <v>14</v>
      </c>
      <c r="D1828" s="9">
        <v>347.36</v>
      </c>
    </row>
    <row r="1829" spans="1:4" ht="15">
      <c r="A1829" s="7" t="s">
        <v>3473</v>
      </c>
      <c r="B1829" s="8" t="s">
        <v>3474</v>
      </c>
      <c r="C1829" s="7" t="s">
        <v>14</v>
      </c>
      <c r="D1829" s="9">
        <v>91.11</v>
      </c>
    </row>
    <row r="1830" spans="1:4" ht="15">
      <c r="A1830" s="7" t="s">
        <v>3475</v>
      </c>
      <c r="B1830" s="8" t="s">
        <v>3476</v>
      </c>
      <c r="C1830" s="7" t="s">
        <v>14</v>
      </c>
      <c r="D1830" s="9">
        <v>117.68</v>
      </c>
    </row>
    <row r="1831" spans="1:4" ht="15">
      <c r="A1831" s="7" t="s">
        <v>3477</v>
      </c>
      <c r="B1831" s="8" t="s">
        <v>3478</v>
      </c>
      <c r="C1831" s="7" t="s">
        <v>14</v>
      </c>
      <c r="D1831" s="9">
        <v>204.48</v>
      </c>
    </row>
    <row r="1832" spans="1:4" ht="15">
      <c r="A1832" s="7" t="s">
        <v>3479</v>
      </c>
      <c r="B1832" s="8" t="s">
        <v>3480</v>
      </c>
      <c r="C1832" s="7" t="s">
        <v>14</v>
      </c>
      <c r="D1832" s="9">
        <v>231.87</v>
      </c>
    </row>
    <row r="1833" spans="1:4" ht="15">
      <c r="A1833" s="7" t="s">
        <v>3481</v>
      </c>
      <c r="B1833" s="8" t="s">
        <v>3482</v>
      </c>
      <c r="C1833" s="7" t="s">
        <v>14</v>
      </c>
      <c r="D1833" s="9">
        <v>109.32</v>
      </c>
    </row>
    <row r="1834" spans="1:4" ht="15">
      <c r="A1834" s="7" t="s">
        <v>3483</v>
      </c>
      <c r="B1834" s="8" t="s">
        <v>3484</v>
      </c>
      <c r="C1834" s="7" t="s">
        <v>14</v>
      </c>
      <c r="D1834" s="9">
        <v>151.30000000000001</v>
      </c>
    </row>
    <row r="1835" spans="1:4" ht="15">
      <c r="A1835" s="7" t="s">
        <v>3485</v>
      </c>
      <c r="B1835" s="8" t="s">
        <v>3486</v>
      </c>
      <c r="C1835" s="7" t="s">
        <v>14</v>
      </c>
      <c r="D1835" s="9">
        <v>266.08999999999997</v>
      </c>
    </row>
    <row r="1836" spans="1:4" ht="15">
      <c r="A1836" s="7" t="s">
        <v>3487</v>
      </c>
      <c r="B1836" s="8" t="s">
        <v>3488</v>
      </c>
      <c r="C1836" s="7" t="s">
        <v>14</v>
      </c>
      <c r="D1836" s="9">
        <v>293.47000000000003</v>
      </c>
    </row>
    <row r="1837" spans="1:4" ht="15">
      <c r="A1837" s="7" t="s">
        <v>3489</v>
      </c>
      <c r="B1837" s="8" t="s">
        <v>3490</v>
      </c>
      <c r="C1837" s="7" t="s">
        <v>14</v>
      </c>
      <c r="D1837" s="9">
        <v>29.31</v>
      </c>
    </row>
    <row r="1838" spans="1:4" ht="15">
      <c r="A1838" s="7" t="s">
        <v>3491</v>
      </c>
      <c r="B1838" s="8" t="s">
        <v>3492</v>
      </c>
      <c r="C1838" s="7" t="s">
        <v>14</v>
      </c>
      <c r="D1838" s="9">
        <v>3.92</v>
      </c>
    </row>
    <row r="1839" spans="1:4" ht="15">
      <c r="A1839" s="7" t="s">
        <v>3493</v>
      </c>
      <c r="B1839" s="8" t="s">
        <v>3494</v>
      </c>
      <c r="C1839" s="7" t="s">
        <v>14</v>
      </c>
      <c r="D1839" s="9">
        <v>57.69</v>
      </c>
    </row>
    <row r="1840" spans="1:4" ht="15">
      <c r="A1840" s="7" t="s">
        <v>3495</v>
      </c>
      <c r="B1840" s="8" t="s">
        <v>3496</v>
      </c>
      <c r="C1840" s="7" t="s">
        <v>14</v>
      </c>
      <c r="D1840" s="9">
        <v>85.07</v>
      </c>
    </row>
    <row r="1841" spans="1:4" ht="15">
      <c r="A1841" s="7" t="s">
        <v>3497</v>
      </c>
      <c r="B1841" s="8" t="s">
        <v>3498</v>
      </c>
      <c r="C1841" s="7" t="s">
        <v>14</v>
      </c>
      <c r="D1841" s="9">
        <v>256.02</v>
      </c>
    </row>
    <row r="1842" spans="1:4" ht="15">
      <c r="A1842" s="7" t="s">
        <v>3499</v>
      </c>
      <c r="B1842" s="8" t="s">
        <v>3500</v>
      </c>
      <c r="C1842" s="7" t="s">
        <v>14</v>
      </c>
      <c r="D1842" s="9">
        <v>441.22</v>
      </c>
    </row>
    <row r="1843" spans="1:4" ht="15">
      <c r="A1843" s="7" t="s">
        <v>3501</v>
      </c>
      <c r="B1843" s="8" t="s">
        <v>3502</v>
      </c>
      <c r="C1843" s="7" t="s">
        <v>14</v>
      </c>
      <c r="D1843" s="9">
        <v>634.03</v>
      </c>
    </row>
    <row r="1844" spans="1:4" ht="15">
      <c r="A1844" s="7" t="s">
        <v>3503</v>
      </c>
      <c r="B1844" s="8" t="s">
        <v>3504</v>
      </c>
      <c r="C1844" s="7" t="s">
        <v>14</v>
      </c>
      <c r="D1844" s="9">
        <v>661.41</v>
      </c>
    </row>
    <row r="1845" spans="1:4" ht="15">
      <c r="A1845" s="7" t="s">
        <v>3505</v>
      </c>
      <c r="B1845" s="8" t="s">
        <v>3506</v>
      </c>
      <c r="C1845" s="7" t="s">
        <v>14</v>
      </c>
      <c r="D1845" s="9">
        <v>334.6</v>
      </c>
    </row>
    <row r="1846" spans="1:4" ht="15">
      <c r="A1846" s="7" t="s">
        <v>3507</v>
      </c>
      <c r="B1846" s="8" t="s">
        <v>3508</v>
      </c>
      <c r="C1846" s="7" t="s">
        <v>14</v>
      </c>
      <c r="D1846" s="9">
        <v>632.29999999999995</v>
      </c>
    </row>
    <row r="1847" spans="1:4" ht="15">
      <c r="A1847" s="7" t="s">
        <v>3509</v>
      </c>
      <c r="B1847" s="8" t="s">
        <v>3510</v>
      </c>
      <c r="C1847" s="7" t="s">
        <v>14</v>
      </c>
      <c r="D1847" s="9">
        <v>845.8</v>
      </c>
    </row>
    <row r="1848" spans="1:4" ht="15">
      <c r="A1848" s="7" t="s">
        <v>3511</v>
      </c>
      <c r="B1848" s="8" t="s">
        <v>3512</v>
      </c>
      <c r="C1848" s="7" t="s">
        <v>14</v>
      </c>
      <c r="D1848" s="9">
        <v>873.18</v>
      </c>
    </row>
    <row r="1849" spans="1:4" ht="15">
      <c r="A1849" s="7" t="s">
        <v>3513</v>
      </c>
      <c r="B1849" s="8" t="s">
        <v>3514</v>
      </c>
      <c r="C1849" s="7" t="s">
        <v>14</v>
      </c>
      <c r="D1849" s="9">
        <v>66.47</v>
      </c>
    </row>
    <row r="1850" spans="1:4" ht="15">
      <c r="A1850" s="7" t="s">
        <v>3515</v>
      </c>
      <c r="B1850" s="8" t="s">
        <v>3516</v>
      </c>
      <c r="C1850" s="7" t="s">
        <v>14</v>
      </c>
      <c r="D1850" s="9">
        <v>89.46</v>
      </c>
    </row>
    <row r="1851" spans="1:4" ht="15">
      <c r="A1851" s="7" t="s">
        <v>3517</v>
      </c>
      <c r="B1851" s="8" t="s">
        <v>3518</v>
      </c>
      <c r="C1851" s="7" t="s">
        <v>14</v>
      </c>
      <c r="D1851" s="9">
        <v>93.22</v>
      </c>
    </row>
    <row r="1852" spans="1:4" ht="15">
      <c r="A1852" s="7" t="s">
        <v>3519</v>
      </c>
      <c r="B1852" s="8" t="s">
        <v>3520</v>
      </c>
      <c r="C1852" s="7" t="s">
        <v>14</v>
      </c>
      <c r="D1852" s="9">
        <v>120.61</v>
      </c>
    </row>
    <row r="1853" spans="1:4" ht="15">
      <c r="A1853" s="7" t="s">
        <v>3521</v>
      </c>
      <c r="B1853" s="8" t="s">
        <v>3522</v>
      </c>
      <c r="C1853" s="7" t="s">
        <v>14</v>
      </c>
      <c r="D1853" s="9">
        <v>22.34</v>
      </c>
    </row>
    <row r="1854" spans="1:4" ht="15">
      <c r="A1854" s="7" t="s">
        <v>3523</v>
      </c>
      <c r="B1854" s="8" t="s">
        <v>3524</v>
      </c>
      <c r="C1854" s="7" t="s">
        <v>14</v>
      </c>
      <c r="D1854" s="9">
        <v>5.92</v>
      </c>
    </row>
    <row r="1855" spans="1:4" ht="15">
      <c r="A1855" s="7" t="s">
        <v>3525</v>
      </c>
      <c r="B1855" s="8" t="s">
        <v>3526</v>
      </c>
      <c r="C1855" s="7" t="s">
        <v>14</v>
      </c>
      <c r="D1855" s="9">
        <v>5.92</v>
      </c>
    </row>
    <row r="1856" spans="1:4" ht="15">
      <c r="A1856" s="7" t="s">
        <v>3527</v>
      </c>
      <c r="B1856" s="8" t="s">
        <v>3528</v>
      </c>
      <c r="C1856" s="7" t="s">
        <v>14</v>
      </c>
      <c r="D1856" s="9">
        <v>25.75</v>
      </c>
    </row>
    <row r="1857" spans="1:4" ht="15">
      <c r="A1857" s="7" t="s">
        <v>3529</v>
      </c>
      <c r="B1857" s="8" t="s">
        <v>3530</v>
      </c>
      <c r="C1857" s="7" t="s">
        <v>14</v>
      </c>
      <c r="D1857" s="9">
        <v>47.85</v>
      </c>
    </row>
    <row r="1858" spans="1:4" ht="15">
      <c r="A1858" s="7" t="s">
        <v>3531</v>
      </c>
      <c r="B1858" s="8" t="s">
        <v>3532</v>
      </c>
      <c r="C1858" s="7" t="s">
        <v>14</v>
      </c>
      <c r="D1858" s="9">
        <v>38.61</v>
      </c>
    </row>
    <row r="1859" spans="1:4" ht="15">
      <c r="A1859" s="7" t="s">
        <v>3533</v>
      </c>
      <c r="B1859" s="8" t="s">
        <v>3534</v>
      </c>
      <c r="C1859" s="7" t="s">
        <v>14</v>
      </c>
      <c r="D1859" s="9">
        <v>99.21</v>
      </c>
    </row>
    <row r="1860" spans="1:4" ht="15">
      <c r="A1860" s="7" t="s">
        <v>3535</v>
      </c>
      <c r="B1860" s="8" t="s">
        <v>3536</v>
      </c>
      <c r="C1860" s="7" t="s">
        <v>14</v>
      </c>
      <c r="D1860" s="9">
        <v>126.59</v>
      </c>
    </row>
    <row r="1861" spans="1:4" ht="15">
      <c r="A1861" s="7" t="s">
        <v>3537</v>
      </c>
      <c r="B1861" s="8" t="s">
        <v>3538</v>
      </c>
      <c r="C1861" s="7" t="s">
        <v>14</v>
      </c>
      <c r="D1861" s="9">
        <v>0.36</v>
      </c>
    </row>
    <row r="1862" spans="1:4" ht="15">
      <c r="A1862" s="7" t="s">
        <v>3539</v>
      </c>
      <c r="B1862" s="8" t="s">
        <v>3540</v>
      </c>
      <c r="C1862" s="7" t="s">
        <v>14</v>
      </c>
      <c r="D1862" s="9">
        <v>0.84</v>
      </c>
    </row>
    <row r="1863" spans="1:4" ht="15">
      <c r="A1863" s="7" t="s">
        <v>3541</v>
      </c>
      <c r="B1863" s="8" t="s">
        <v>3542</v>
      </c>
      <c r="C1863" s="7" t="s">
        <v>14</v>
      </c>
      <c r="D1863" s="9">
        <v>1.69</v>
      </c>
    </row>
    <row r="1864" spans="1:4" ht="15">
      <c r="A1864" s="7" t="s">
        <v>3543</v>
      </c>
      <c r="B1864" s="8" t="s">
        <v>3544</v>
      </c>
      <c r="C1864" s="7" t="s">
        <v>14</v>
      </c>
      <c r="D1864" s="9">
        <v>1.69</v>
      </c>
    </row>
    <row r="1865" spans="1:4" ht="15">
      <c r="A1865" s="7" t="s">
        <v>3545</v>
      </c>
      <c r="B1865" s="8" t="s">
        <v>3546</v>
      </c>
      <c r="C1865" s="7" t="s">
        <v>14</v>
      </c>
      <c r="D1865" s="9">
        <v>0.15</v>
      </c>
    </row>
    <row r="1866" spans="1:4" ht="15">
      <c r="A1866" s="7" t="s">
        <v>3547</v>
      </c>
      <c r="B1866" s="8" t="s">
        <v>3548</v>
      </c>
      <c r="C1866" s="7" t="s">
        <v>14</v>
      </c>
      <c r="D1866" s="9">
        <v>0.35</v>
      </c>
    </row>
    <row r="1867" spans="1:4" ht="15">
      <c r="A1867" s="7" t="s">
        <v>3549</v>
      </c>
      <c r="B1867" s="8" t="s">
        <v>3550</v>
      </c>
      <c r="C1867" s="7" t="s">
        <v>14</v>
      </c>
      <c r="D1867" s="9">
        <v>1.07</v>
      </c>
    </row>
    <row r="1868" spans="1:4" ht="15">
      <c r="A1868" s="7" t="s">
        <v>3551</v>
      </c>
      <c r="B1868" s="8" t="s">
        <v>3552</v>
      </c>
      <c r="C1868" s="7" t="s">
        <v>14</v>
      </c>
      <c r="D1868" s="9">
        <v>1.07</v>
      </c>
    </row>
    <row r="1869" spans="1:4" ht="15">
      <c r="A1869" s="7" t="s">
        <v>3553</v>
      </c>
      <c r="B1869" s="8" t="s">
        <v>3554</v>
      </c>
      <c r="C1869" s="7" t="s">
        <v>14</v>
      </c>
      <c r="D1869" s="9">
        <v>1.67</v>
      </c>
    </row>
    <row r="1870" spans="1:4" ht="15">
      <c r="A1870" s="7" t="s">
        <v>3555</v>
      </c>
      <c r="B1870" s="8" t="s">
        <v>3556</v>
      </c>
      <c r="C1870" s="7" t="s">
        <v>14</v>
      </c>
      <c r="D1870" s="9">
        <v>3.26</v>
      </c>
    </row>
    <row r="1871" spans="1:4" ht="15">
      <c r="A1871" s="7" t="s">
        <v>3557</v>
      </c>
      <c r="B1871" s="8" t="s">
        <v>3558</v>
      </c>
      <c r="C1871" s="7" t="s">
        <v>14</v>
      </c>
      <c r="D1871" s="9">
        <v>3.26</v>
      </c>
    </row>
    <row r="1872" spans="1:4" ht="15">
      <c r="A1872" s="7" t="s">
        <v>3559</v>
      </c>
      <c r="B1872" s="8" t="s">
        <v>3560</v>
      </c>
      <c r="C1872" s="7" t="s">
        <v>14</v>
      </c>
      <c r="D1872" s="9">
        <v>3.26</v>
      </c>
    </row>
    <row r="1873" spans="1:4" ht="15">
      <c r="A1873" s="7" t="s">
        <v>3561</v>
      </c>
      <c r="B1873" s="8" t="s">
        <v>3562</v>
      </c>
      <c r="C1873" s="7" t="s">
        <v>14</v>
      </c>
      <c r="D1873" s="9">
        <v>53.14</v>
      </c>
    </row>
    <row r="1874" spans="1:4" ht="15">
      <c r="A1874" s="7" t="s">
        <v>3563</v>
      </c>
      <c r="B1874" s="8" t="s">
        <v>3564</v>
      </c>
      <c r="C1874" s="7" t="s">
        <v>14</v>
      </c>
      <c r="D1874" s="9">
        <v>44.02</v>
      </c>
    </row>
    <row r="1875" spans="1:4" ht="15">
      <c r="A1875" s="7" t="s">
        <v>3565</v>
      </c>
      <c r="B1875" s="8" t="s">
        <v>3566</v>
      </c>
      <c r="C1875" s="7" t="s">
        <v>14</v>
      </c>
      <c r="D1875" s="9">
        <v>105.76</v>
      </c>
    </row>
    <row r="1876" spans="1:4" ht="15">
      <c r="A1876" s="7" t="s">
        <v>3567</v>
      </c>
      <c r="B1876" s="8" t="s">
        <v>3568</v>
      </c>
      <c r="C1876" s="7" t="s">
        <v>14</v>
      </c>
      <c r="D1876" s="9">
        <v>133.13999999999999</v>
      </c>
    </row>
    <row r="1877" spans="1:4" ht="15">
      <c r="A1877" s="7" t="s">
        <v>3569</v>
      </c>
      <c r="B1877" s="8" t="s">
        <v>3570</v>
      </c>
      <c r="C1877" s="7" t="s">
        <v>14</v>
      </c>
      <c r="D1877" s="9">
        <v>56.31</v>
      </c>
    </row>
    <row r="1878" spans="1:4" ht="15">
      <c r="A1878" s="7" t="s">
        <v>3571</v>
      </c>
      <c r="B1878" s="8" t="s">
        <v>3572</v>
      </c>
      <c r="C1878" s="7" t="s">
        <v>14</v>
      </c>
      <c r="D1878" s="9">
        <v>49.44</v>
      </c>
    </row>
    <row r="1879" spans="1:4" ht="15">
      <c r="A1879" s="7" t="s">
        <v>3573</v>
      </c>
      <c r="B1879" s="8" t="s">
        <v>3574</v>
      </c>
      <c r="C1879" s="7" t="s">
        <v>14</v>
      </c>
      <c r="D1879" s="9">
        <v>111.18</v>
      </c>
    </row>
    <row r="1880" spans="1:4" ht="15">
      <c r="A1880" s="7" t="s">
        <v>3575</v>
      </c>
      <c r="B1880" s="8" t="s">
        <v>3576</v>
      </c>
      <c r="C1880" s="7" t="s">
        <v>14</v>
      </c>
      <c r="D1880" s="9">
        <v>138.56</v>
      </c>
    </row>
    <row r="1881" spans="1:4" ht="15">
      <c r="A1881" s="7" t="s">
        <v>3577</v>
      </c>
      <c r="B1881" s="8" t="s">
        <v>3578</v>
      </c>
      <c r="C1881" s="7" t="s">
        <v>14</v>
      </c>
      <c r="D1881" s="9">
        <v>58.68</v>
      </c>
    </row>
    <row r="1882" spans="1:4" ht="15">
      <c r="A1882" s="7" t="s">
        <v>3579</v>
      </c>
      <c r="B1882" s="8" t="s">
        <v>3580</v>
      </c>
      <c r="C1882" s="7" t="s">
        <v>14</v>
      </c>
      <c r="D1882" s="9">
        <v>53.48</v>
      </c>
    </row>
    <row r="1883" spans="1:4" ht="15">
      <c r="A1883" s="7" t="s">
        <v>3581</v>
      </c>
      <c r="B1883" s="8" t="s">
        <v>3582</v>
      </c>
      <c r="C1883" s="7" t="s">
        <v>14</v>
      </c>
      <c r="D1883" s="9">
        <v>151.26</v>
      </c>
    </row>
    <row r="1884" spans="1:4" ht="15">
      <c r="A1884" s="7" t="s">
        <v>3583</v>
      </c>
      <c r="B1884" s="8" t="s">
        <v>3584</v>
      </c>
      <c r="C1884" s="7" t="s">
        <v>14</v>
      </c>
      <c r="D1884" s="9">
        <v>178.64</v>
      </c>
    </row>
    <row r="1885" spans="1:4" ht="15">
      <c r="A1885" s="7" t="s">
        <v>3585</v>
      </c>
      <c r="B1885" s="8" t="s">
        <v>3586</v>
      </c>
      <c r="C1885" s="7" t="s">
        <v>14</v>
      </c>
      <c r="D1885" s="9">
        <v>61.18</v>
      </c>
    </row>
    <row r="1886" spans="1:4" ht="15">
      <c r="A1886" s="7" t="s">
        <v>3587</v>
      </c>
      <c r="B1886" s="8" t="s">
        <v>3588</v>
      </c>
      <c r="C1886" s="7" t="s">
        <v>14</v>
      </c>
      <c r="D1886" s="9">
        <v>57.77</v>
      </c>
    </row>
    <row r="1887" spans="1:4" ht="15">
      <c r="A1887" s="7" t="s">
        <v>3589</v>
      </c>
      <c r="B1887" s="8" t="s">
        <v>3590</v>
      </c>
      <c r="C1887" s="7" t="s">
        <v>14</v>
      </c>
      <c r="D1887" s="9">
        <v>181.8</v>
      </c>
    </row>
    <row r="1888" spans="1:4" ht="15">
      <c r="A1888" s="7" t="s">
        <v>3591</v>
      </c>
      <c r="B1888" s="8" t="s">
        <v>3592</v>
      </c>
      <c r="C1888" s="7" t="s">
        <v>14</v>
      </c>
      <c r="D1888" s="9">
        <v>209.18</v>
      </c>
    </row>
    <row r="1889" spans="1:4" ht="15">
      <c r="A1889" s="7" t="s">
        <v>3593</v>
      </c>
      <c r="B1889" s="8" t="s">
        <v>3594</v>
      </c>
      <c r="C1889" s="7" t="s">
        <v>14</v>
      </c>
      <c r="D1889" s="9">
        <v>122.26</v>
      </c>
    </row>
    <row r="1890" spans="1:4" ht="15">
      <c r="A1890" s="7" t="s">
        <v>3595</v>
      </c>
      <c r="B1890" s="8" t="s">
        <v>3596</v>
      </c>
      <c r="C1890" s="7" t="s">
        <v>14</v>
      </c>
      <c r="D1890" s="9">
        <v>162.15</v>
      </c>
    </row>
    <row r="1891" spans="1:4" ht="15">
      <c r="A1891" s="7" t="s">
        <v>3597</v>
      </c>
      <c r="B1891" s="8" t="s">
        <v>3598</v>
      </c>
      <c r="C1891" s="7" t="s">
        <v>14</v>
      </c>
      <c r="D1891" s="9">
        <v>287.69</v>
      </c>
    </row>
    <row r="1892" spans="1:4" ht="15">
      <c r="A1892" s="7" t="s">
        <v>3599</v>
      </c>
      <c r="B1892" s="8" t="s">
        <v>3600</v>
      </c>
      <c r="C1892" s="7" t="s">
        <v>14</v>
      </c>
      <c r="D1892" s="9">
        <v>315.07</v>
      </c>
    </row>
    <row r="1893" spans="1:4" ht="15">
      <c r="A1893" s="7" t="s">
        <v>3601</v>
      </c>
      <c r="B1893" s="8" t="s">
        <v>3602</v>
      </c>
      <c r="C1893" s="7" t="s">
        <v>14</v>
      </c>
      <c r="D1893" s="9">
        <v>123.41</v>
      </c>
    </row>
    <row r="1894" spans="1:4" ht="15">
      <c r="A1894" s="7" t="s">
        <v>3603</v>
      </c>
      <c r="B1894" s="8" t="s">
        <v>3604</v>
      </c>
      <c r="C1894" s="7" t="s">
        <v>14</v>
      </c>
      <c r="D1894" s="9">
        <v>164.11</v>
      </c>
    </row>
    <row r="1895" spans="1:4" ht="15">
      <c r="A1895" s="7" t="s">
        <v>3605</v>
      </c>
      <c r="B1895" s="8" t="s">
        <v>3606</v>
      </c>
      <c r="C1895" s="7" t="s">
        <v>14</v>
      </c>
      <c r="D1895" s="9">
        <v>300.02</v>
      </c>
    </row>
    <row r="1896" spans="1:4" ht="15">
      <c r="A1896" s="7" t="s">
        <v>3607</v>
      </c>
      <c r="B1896" s="8" t="s">
        <v>3608</v>
      </c>
      <c r="C1896" s="7" t="s">
        <v>14</v>
      </c>
      <c r="D1896" s="9">
        <v>327.39999999999998</v>
      </c>
    </row>
    <row r="1897" spans="1:4" ht="15">
      <c r="A1897" s="7" t="s">
        <v>3609</v>
      </c>
      <c r="B1897" s="8" t="s">
        <v>3610</v>
      </c>
      <c r="C1897" s="7" t="s">
        <v>14</v>
      </c>
      <c r="D1897" s="9">
        <v>58.35</v>
      </c>
    </row>
    <row r="1898" spans="1:4" ht="15">
      <c r="A1898" s="7" t="s">
        <v>3611</v>
      </c>
      <c r="B1898" s="8" t="s">
        <v>3612</v>
      </c>
      <c r="C1898" s="7" t="s">
        <v>14</v>
      </c>
      <c r="D1898" s="9">
        <v>52.93</v>
      </c>
    </row>
    <row r="1899" spans="1:4" ht="15">
      <c r="A1899" s="7" t="s">
        <v>3613</v>
      </c>
      <c r="B1899" s="8" t="s">
        <v>3614</v>
      </c>
      <c r="C1899" s="7" t="s">
        <v>14</v>
      </c>
      <c r="D1899" s="9">
        <v>127.7</v>
      </c>
    </row>
    <row r="1900" spans="1:4" ht="15">
      <c r="A1900" s="7" t="s">
        <v>3615</v>
      </c>
      <c r="B1900" s="8" t="s">
        <v>3616</v>
      </c>
      <c r="C1900" s="7" t="s">
        <v>14</v>
      </c>
      <c r="D1900" s="9">
        <v>155.09</v>
      </c>
    </row>
    <row r="1901" spans="1:4" ht="15">
      <c r="A1901" s="7" t="s">
        <v>3617</v>
      </c>
      <c r="B1901" s="8" t="s">
        <v>3618</v>
      </c>
      <c r="C1901" s="7" t="s">
        <v>14</v>
      </c>
      <c r="D1901" s="9">
        <v>64.52</v>
      </c>
    </row>
    <row r="1902" spans="1:4" ht="15">
      <c r="A1902" s="7" t="s">
        <v>3619</v>
      </c>
      <c r="B1902" s="8" t="s">
        <v>3620</v>
      </c>
      <c r="C1902" s="7" t="s">
        <v>14</v>
      </c>
      <c r="D1902" s="9">
        <v>63.47</v>
      </c>
    </row>
    <row r="1903" spans="1:4" ht="15">
      <c r="A1903" s="7" t="s">
        <v>3621</v>
      </c>
      <c r="B1903" s="8" t="s">
        <v>3622</v>
      </c>
      <c r="C1903" s="7" t="s">
        <v>14</v>
      </c>
      <c r="D1903" s="9">
        <v>193.92</v>
      </c>
    </row>
    <row r="1904" spans="1:4" ht="15">
      <c r="A1904" s="7" t="s">
        <v>3623</v>
      </c>
      <c r="B1904" s="8" t="s">
        <v>3624</v>
      </c>
      <c r="C1904" s="7" t="s">
        <v>14</v>
      </c>
      <c r="D1904" s="9">
        <v>221.3</v>
      </c>
    </row>
    <row r="1905" spans="1:4" ht="15">
      <c r="A1905" s="7" t="s">
        <v>3625</v>
      </c>
      <c r="B1905" s="8" t="s">
        <v>3626</v>
      </c>
      <c r="C1905" s="7" t="s">
        <v>14</v>
      </c>
      <c r="D1905" s="9">
        <v>46.68</v>
      </c>
    </row>
    <row r="1906" spans="1:4" ht="15">
      <c r="A1906" s="7" t="s">
        <v>3627</v>
      </c>
      <c r="B1906" s="8" t="s">
        <v>3628</v>
      </c>
      <c r="C1906" s="7" t="s">
        <v>14</v>
      </c>
      <c r="D1906" s="9">
        <v>32.97</v>
      </c>
    </row>
    <row r="1907" spans="1:4" ht="15">
      <c r="A1907" s="7" t="s">
        <v>3629</v>
      </c>
      <c r="B1907" s="8" t="s">
        <v>3630</v>
      </c>
      <c r="C1907" s="7" t="s">
        <v>14</v>
      </c>
      <c r="D1907" s="9">
        <v>52.34</v>
      </c>
    </row>
    <row r="1908" spans="1:4" ht="15">
      <c r="A1908" s="7" t="s">
        <v>3631</v>
      </c>
      <c r="B1908" s="8" t="s">
        <v>3632</v>
      </c>
      <c r="C1908" s="7" t="s">
        <v>14</v>
      </c>
      <c r="D1908" s="9">
        <v>79.72</v>
      </c>
    </row>
    <row r="1909" spans="1:4" ht="15">
      <c r="A1909" s="7" t="s">
        <v>3633</v>
      </c>
      <c r="B1909" s="8" t="s">
        <v>3634</v>
      </c>
      <c r="C1909" s="7" t="s">
        <v>14</v>
      </c>
      <c r="D1909" s="9">
        <v>76.41</v>
      </c>
    </row>
    <row r="1910" spans="1:4" ht="15">
      <c r="A1910" s="7" t="s">
        <v>3635</v>
      </c>
      <c r="B1910" s="8" t="s">
        <v>3636</v>
      </c>
      <c r="C1910" s="7" t="s">
        <v>14</v>
      </c>
      <c r="D1910" s="9">
        <v>83.79</v>
      </c>
    </row>
    <row r="1911" spans="1:4" ht="15">
      <c r="A1911" s="7" t="s">
        <v>3637</v>
      </c>
      <c r="B1911" s="8" t="s">
        <v>3638</v>
      </c>
      <c r="C1911" s="7" t="s">
        <v>14</v>
      </c>
      <c r="D1911" s="9">
        <v>135.44999999999999</v>
      </c>
    </row>
    <row r="1912" spans="1:4" ht="15">
      <c r="A1912" s="7" t="s">
        <v>3639</v>
      </c>
      <c r="B1912" s="8" t="s">
        <v>3640</v>
      </c>
      <c r="C1912" s="7" t="s">
        <v>14</v>
      </c>
      <c r="D1912" s="9">
        <v>162.83000000000001</v>
      </c>
    </row>
    <row r="1913" spans="1:4" ht="15">
      <c r="A1913" s="7" t="s">
        <v>3641</v>
      </c>
      <c r="B1913" s="8" t="s">
        <v>3642</v>
      </c>
      <c r="C1913" s="7" t="s">
        <v>14</v>
      </c>
      <c r="D1913" s="9">
        <v>117.2</v>
      </c>
    </row>
    <row r="1914" spans="1:4" ht="15">
      <c r="A1914" s="7" t="s">
        <v>3643</v>
      </c>
      <c r="B1914" s="8" t="s">
        <v>3644</v>
      </c>
      <c r="C1914" s="7" t="s">
        <v>14</v>
      </c>
      <c r="D1914" s="9">
        <v>153.49</v>
      </c>
    </row>
    <row r="1915" spans="1:4" ht="15">
      <c r="A1915" s="7" t="s">
        <v>3645</v>
      </c>
      <c r="B1915" s="8" t="s">
        <v>3646</v>
      </c>
      <c r="C1915" s="7" t="s">
        <v>14</v>
      </c>
      <c r="D1915" s="9">
        <v>238.14</v>
      </c>
    </row>
    <row r="1916" spans="1:4" ht="15">
      <c r="A1916" s="7" t="s">
        <v>3647</v>
      </c>
      <c r="B1916" s="8" t="s">
        <v>3648</v>
      </c>
      <c r="C1916" s="7" t="s">
        <v>14</v>
      </c>
      <c r="D1916" s="9">
        <v>265.52999999999997</v>
      </c>
    </row>
    <row r="1917" spans="1:4" ht="15">
      <c r="A1917" s="7" t="s">
        <v>3649</v>
      </c>
      <c r="B1917" s="8" t="s">
        <v>3650</v>
      </c>
      <c r="C1917" s="7" t="s">
        <v>14</v>
      </c>
      <c r="D1917" s="9">
        <v>56.55</v>
      </c>
    </row>
    <row r="1918" spans="1:4" ht="15">
      <c r="A1918" s="7" t="s">
        <v>3651</v>
      </c>
      <c r="B1918" s="8" t="s">
        <v>3652</v>
      </c>
      <c r="C1918" s="7" t="s">
        <v>14</v>
      </c>
      <c r="D1918" s="9">
        <v>49.85</v>
      </c>
    </row>
    <row r="1919" spans="1:4" ht="15">
      <c r="A1919" s="7" t="s">
        <v>3653</v>
      </c>
      <c r="B1919" s="8" t="s">
        <v>3654</v>
      </c>
      <c r="C1919" s="7" t="s">
        <v>14</v>
      </c>
      <c r="D1919" s="9">
        <v>138.65</v>
      </c>
    </row>
    <row r="1920" spans="1:4" ht="15">
      <c r="A1920" s="7" t="s">
        <v>3655</v>
      </c>
      <c r="B1920" s="8" t="s">
        <v>3656</v>
      </c>
      <c r="C1920" s="7" t="s">
        <v>14</v>
      </c>
      <c r="D1920" s="9">
        <v>166.03</v>
      </c>
    </row>
    <row r="1921" spans="1:4" ht="15">
      <c r="A1921" s="7" t="s">
        <v>3657</v>
      </c>
      <c r="B1921" s="8" t="s">
        <v>3658</v>
      </c>
      <c r="C1921" s="7" t="s">
        <v>14</v>
      </c>
      <c r="D1921" s="9">
        <v>67.44</v>
      </c>
    </row>
    <row r="1922" spans="1:4" ht="15">
      <c r="A1922" s="7" t="s">
        <v>3659</v>
      </c>
      <c r="B1922" s="8" t="s">
        <v>3660</v>
      </c>
      <c r="C1922" s="7" t="s">
        <v>14</v>
      </c>
      <c r="D1922" s="9">
        <v>68.459999999999994</v>
      </c>
    </row>
    <row r="1923" spans="1:4" ht="15">
      <c r="A1923" s="7" t="s">
        <v>3661</v>
      </c>
      <c r="B1923" s="8" t="s">
        <v>3662</v>
      </c>
      <c r="C1923" s="7" t="s">
        <v>14</v>
      </c>
      <c r="D1923" s="9">
        <v>162.32</v>
      </c>
    </row>
    <row r="1924" spans="1:4" ht="15">
      <c r="A1924" s="7" t="s">
        <v>3663</v>
      </c>
      <c r="B1924" s="8" t="s">
        <v>3664</v>
      </c>
      <c r="C1924" s="7" t="s">
        <v>14</v>
      </c>
      <c r="D1924" s="9">
        <v>189.7</v>
      </c>
    </row>
    <row r="1925" spans="1:4" ht="15">
      <c r="A1925" s="7" t="s">
        <v>3665</v>
      </c>
      <c r="B1925" s="8" t="s">
        <v>3666</v>
      </c>
      <c r="C1925" s="7" t="s">
        <v>14</v>
      </c>
      <c r="D1925" s="9">
        <v>38.47</v>
      </c>
    </row>
    <row r="1926" spans="1:4" ht="15">
      <c r="A1926" s="7" t="s">
        <v>3667</v>
      </c>
      <c r="B1926" s="8" t="s">
        <v>3668</v>
      </c>
      <c r="C1926" s="7" t="s">
        <v>14</v>
      </c>
      <c r="D1926" s="9">
        <v>20.47</v>
      </c>
    </row>
    <row r="1927" spans="1:4" ht="15">
      <c r="A1927" s="7" t="s">
        <v>3669</v>
      </c>
      <c r="B1927" s="8" t="s">
        <v>3670</v>
      </c>
      <c r="C1927" s="7" t="s">
        <v>14</v>
      </c>
      <c r="D1927" s="9">
        <v>75.28</v>
      </c>
    </row>
    <row r="1928" spans="1:4" ht="15">
      <c r="A1928" s="7" t="s">
        <v>3671</v>
      </c>
      <c r="B1928" s="8" t="s">
        <v>3672</v>
      </c>
      <c r="C1928" s="7" t="s">
        <v>14</v>
      </c>
      <c r="D1928" s="9">
        <v>102.66</v>
      </c>
    </row>
    <row r="1929" spans="1:4" ht="15">
      <c r="A1929" s="7" t="s">
        <v>3673</v>
      </c>
      <c r="B1929" s="8" t="s">
        <v>3674</v>
      </c>
      <c r="C1929" s="7" t="s">
        <v>14</v>
      </c>
      <c r="D1929" s="9">
        <v>42.78</v>
      </c>
    </row>
    <row r="1930" spans="1:4" ht="15">
      <c r="A1930" s="7" t="s">
        <v>3675</v>
      </c>
      <c r="B1930" s="8" t="s">
        <v>3676</v>
      </c>
      <c r="C1930" s="7" t="s">
        <v>14</v>
      </c>
      <c r="D1930" s="9">
        <v>28.44</v>
      </c>
    </row>
    <row r="1931" spans="1:4" ht="15">
      <c r="A1931" s="7" t="s">
        <v>3677</v>
      </c>
      <c r="B1931" s="8" t="s">
        <v>3678</v>
      </c>
      <c r="C1931" s="7" t="s">
        <v>14</v>
      </c>
      <c r="D1931" s="9">
        <v>95.01</v>
      </c>
    </row>
    <row r="1932" spans="1:4" ht="15">
      <c r="A1932" s="7" t="s">
        <v>3679</v>
      </c>
      <c r="B1932" s="8" t="s">
        <v>3680</v>
      </c>
      <c r="C1932" s="7" t="s">
        <v>14</v>
      </c>
      <c r="D1932" s="9">
        <v>122.39</v>
      </c>
    </row>
    <row r="1933" spans="1:4" ht="15">
      <c r="A1933" s="7" t="s">
        <v>3681</v>
      </c>
      <c r="B1933" s="8" t="s">
        <v>3682</v>
      </c>
      <c r="C1933" s="7" t="s">
        <v>14</v>
      </c>
      <c r="D1933" s="9">
        <v>35.090000000000003</v>
      </c>
    </row>
    <row r="1934" spans="1:4" ht="15">
      <c r="A1934" s="7" t="s">
        <v>3683</v>
      </c>
      <c r="B1934" s="8" t="s">
        <v>3684</v>
      </c>
      <c r="C1934" s="7" t="s">
        <v>14</v>
      </c>
      <c r="D1934" s="9">
        <v>14.23</v>
      </c>
    </row>
    <row r="1935" spans="1:4" ht="15">
      <c r="A1935" s="7" t="s">
        <v>3685</v>
      </c>
      <c r="B1935" s="8" t="s">
        <v>3686</v>
      </c>
      <c r="C1935" s="7" t="s">
        <v>14</v>
      </c>
      <c r="D1935" s="9">
        <v>25.12</v>
      </c>
    </row>
    <row r="1936" spans="1:4" ht="15">
      <c r="A1936" s="7" t="s">
        <v>3687</v>
      </c>
      <c r="B1936" s="8" t="s">
        <v>3688</v>
      </c>
      <c r="C1936" s="7" t="s">
        <v>14</v>
      </c>
      <c r="D1936" s="9">
        <v>52.5</v>
      </c>
    </row>
    <row r="1937" spans="1:4" ht="15">
      <c r="A1937" s="7" t="s">
        <v>3689</v>
      </c>
      <c r="B1937" s="8" t="s">
        <v>3690</v>
      </c>
      <c r="C1937" s="7" t="s">
        <v>14</v>
      </c>
      <c r="D1937" s="9">
        <v>46.83</v>
      </c>
    </row>
    <row r="1938" spans="1:4" ht="15">
      <c r="A1938" s="7" t="s">
        <v>3691</v>
      </c>
      <c r="B1938" s="8" t="s">
        <v>3692</v>
      </c>
      <c r="C1938" s="7" t="s">
        <v>14</v>
      </c>
      <c r="D1938" s="9">
        <v>35.92</v>
      </c>
    </row>
    <row r="1939" spans="1:4" ht="15">
      <c r="A1939" s="7" t="s">
        <v>3693</v>
      </c>
      <c r="B1939" s="8" t="s">
        <v>3694</v>
      </c>
      <c r="C1939" s="7" t="s">
        <v>14</v>
      </c>
      <c r="D1939" s="9">
        <v>102.49</v>
      </c>
    </row>
    <row r="1940" spans="1:4" ht="15">
      <c r="A1940" s="7" t="s">
        <v>3695</v>
      </c>
      <c r="B1940" s="8" t="s">
        <v>3696</v>
      </c>
      <c r="C1940" s="7" t="s">
        <v>14</v>
      </c>
      <c r="D1940" s="9">
        <v>129.87</v>
      </c>
    </row>
    <row r="1941" spans="1:4" ht="15">
      <c r="A1941" s="7" t="s">
        <v>3697</v>
      </c>
      <c r="B1941" s="8" t="s">
        <v>3698</v>
      </c>
      <c r="C1941" s="7" t="s">
        <v>14</v>
      </c>
      <c r="D1941" s="9">
        <v>41.74</v>
      </c>
    </row>
    <row r="1942" spans="1:4" ht="15">
      <c r="A1942" s="7" t="s">
        <v>3699</v>
      </c>
      <c r="B1942" s="8" t="s">
        <v>3700</v>
      </c>
      <c r="C1942" s="7" t="s">
        <v>14</v>
      </c>
      <c r="D1942" s="9">
        <v>26.52</v>
      </c>
    </row>
    <row r="1943" spans="1:4" ht="15">
      <c r="A1943" s="7" t="s">
        <v>3701</v>
      </c>
      <c r="B1943" s="8" t="s">
        <v>3702</v>
      </c>
      <c r="C1943" s="7" t="s">
        <v>14</v>
      </c>
      <c r="D1943" s="9">
        <v>93.09</v>
      </c>
    </row>
    <row r="1944" spans="1:4" ht="15">
      <c r="A1944" s="7" t="s">
        <v>3703</v>
      </c>
      <c r="B1944" s="8" t="s">
        <v>3704</v>
      </c>
      <c r="C1944" s="7" t="s">
        <v>14</v>
      </c>
      <c r="D1944" s="9">
        <v>120.47</v>
      </c>
    </row>
    <row r="1945" spans="1:4" ht="15">
      <c r="A1945" s="7" t="s">
        <v>3705</v>
      </c>
      <c r="B1945" s="8" t="s">
        <v>3706</v>
      </c>
      <c r="C1945" s="7" t="s">
        <v>14</v>
      </c>
      <c r="D1945" s="9">
        <v>129.28</v>
      </c>
    </row>
    <row r="1946" spans="1:4" ht="15">
      <c r="A1946" s="7" t="s">
        <v>3707</v>
      </c>
      <c r="B1946" s="8" t="s">
        <v>3708</v>
      </c>
      <c r="C1946" s="7" t="s">
        <v>14</v>
      </c>
      <c r="D1946" s="9">
        <v>188.16</v>
      </c>
    </row>
    <row r="1947" spans="1:4" ht="15">
      <c r="A1947" s="7" t="s">
        <v>3709</v>
      </c>
      <c r="B1947" s="8" t="s">
        <v>3710</v>
      </c>
      <c r="C1947" s="7" t="s">
        <v>14</v>
      </c>
      <c r="D1947" s="9">
        <v>252.73</v>
      </c>
    </row>
    <row r="1948" spans="1:4" ht="15">
      <c r="A1948" s="7" t="s">
        <v>3711</v>
      </c>
      <c r="B1948" s="8" t="s">
        <v>3712</v>
      </c>
      <c r="C1948" s="7" t="s">
        <v>14</v>
      </c>
      <c r="D1948" s="9">
        <v>280.11</v>
      </c>
    </row>
    <row r="1949" spans="1:4" ht="15">
      <c r="A1949" s="7" t="s">
        <v>3713</v>
      </c>
      <c r="B1949" s="8" t="s">
        <v>3714</v>
      </c>
      <c r="C1949" s="7" t="s">
        <v>14</v>
      </c>
      <c r="D1949" s="9">
        <v>105.39</v>
      </c>
    </row>
    <row r="1950" spans="1:4" ht="15">
      <c r="A1950" s="7" t="s">
        <v>3715</v>
      </c>
      <c r="B1950" s="8" t="s">
        <v>3716</v>
      </c>
      <c r="C1950" s="7" t="s">
        <v>14</v>
      </c>
      <c r="D1950" s="9">
        <v>144.04</v>
      </c>
    </row>
    <row r="1951" spans="1:4" ht="15">
      <c r="A1951" s="7" t="s">
        <v>3717</v>
      </c>
      <c r="B1951" s="8" t="s">
        <v>3718</v>
      </c>
      <c r="C1951" s="7" t="s">
        <v>14</v>
      </c>
      <c r="D1951" s="9">
        <v>244.73</v>
      </c>
    </row>
    <row r="1952" spans="1:4" ht="15">
      <c r="A1952" s="7" t="s">
        <v>3719</v>
      </c>
      <c r="B1952" s="8" t="s">
        <v>3720</v>
      </c>
      <c r="C1952" s="7" t="s">
        <v>14</v>
      </c>
      <c r="D1952" s="9">
        <v>272.11</v>
      </c>
    </row>
    <row r="1953" spans="1:4" ht="15">
      <c r="A1953" s="7" t="s">
        <v>3721</v>
      </c>
      <c r="B1953" s="8" t="s">
        <v>3722</v>
      </c>
      <c r="C1953" s="7" t="s">
        <v>14</v>
      </c>
      <c r="D1953" s="9">
        <v>69.62</v>
      </c>
    </row>
    <row r="1954" spans="1:4" ht="15">
      <c r="A1954" s="7" t="s">
        <v>3723</v>
      </c>
      <c r="B1954" s="8" t="s">
        <v>3724</v>
      </c>
      <c r="C1954" s="7" t="s">
        <v>14</v>
      </c>
      <c r="D1954" s="9">
        <v>75.06</v>
      </c>
    </row>
    <row r="1955" spans="1:4" ht="15">
      <c r="A1955" s="7" t="s">
        <v>3725</v>
      </c>
      <c r="B1955" s="8" t="s">
        <v>3726</v>
      </c>
      <c r="C1955" s="7" t="s">
        <v>14</v>
      </c>
      <c r="D1955" s="9">
        <v>297.45999999999998</v>
      </c>
    </row>
    <row r="1956" spans="1:4" ht="15">
      <c r="A1956" s="7" t="s">
        <v>3727</v>
      </c>
      <c r="B1956" s="8" t="s">
        <v>3728</v>
      </c>
      <c r="C1956" s="7" t="s">
        <v>14</v>
      </c>
      <c r="D1956" s="9">
        <v>324.83999999999997</v>
      </c>
    </row>
    <row r="1957" spans="1:4" ht="15">
      <c r="A1957" s="7" t="s">
        <v>3729</v>
      </c>
      <c r="B1957" s="8" t="s">
        <v>3730</v>
      </c>
      <c r="C1957" s="7" t="s">
        <v>14</v>
      </c>
      <c r="D1957" s="9">
        <v>143.53</v>
      </c>
    </row>
    <row r="1958" spans="1:4" ht="15">
      <c r="A1958" s="7" t="s">
        <v>3731</v>
      </c>
      <c r="B1958" s="8" t="s">
        <v>3732</v>
      </c>
      <c r="C1958" s="7" t="s">
        <v>14</v>
      </c>
      <c r="D1958" s="9">
        <v>214.47</v>
      </c>
    </row>
    <row r="1959" spans="1:4" ht="15">
      <c r="A1959" s="7" t="s">
        <v>3733</v>
      </c>
      <c r="B1959" s="8" t="s">
        <v>3734</v>
      </c>
      <c r="C1959" s="7" t="s">
        <v>14</v>
      </c>
      <c r="D1959" s="9">
        <v>279.04000000000002</v>
      </c>
    </row>
    <row r="1960" spans="1:4" ht="15">
      <c r="A1960" s="7" t="s">
        <v>3735</v>
      </c>
      <c r="B1960" s="8" t="s">
        <v>3736</v>
      </c>
      <c r="C1960" s="7" t="s">
        <v>14</v>
      </c>
      <c r="D1960" s="9">
        <v>306.42</v>
      </c>
    </row>
    <row r="1961" spans="1:4" ht="15">
      <c r="A1961" s="7" t="s">
        <v>3737</v>
      </c>
      <c r="B1961" s="8" t="s">
        <v>3738</v>
      </c>
      <c r="C1961" s="7" t="s">
        <v>14</v>
      </c>
      <c r="D1961" s="9">
        <v>111.7</v>
      </c>
    </row>
    <row r="1962" spans="1:4" ht="15">
      <c r="A1962" s="7" t="s">
        <v>3739</v>
      </c>
      <c r="B1962" s="8" t="s">
        <v>3740</v>
      </c>
      <c r="C1962" s="7" t="s">
        <v>14</v>
      </c>
      <c r="D1962" s="9">
        <v>155.69</v>
      </c>
    </row>
    <row r="1963" spans="1:4" ht="15">
      <c r="A1963" s="7" t="s">
        <v>3741</v>
      </c>
      <c r="B1963" s="8" t="s">
        <v>3742</v>
      </c>
      <c r="C1963" s="7" t="s">
        <v>14</v>
      </c>
      <c r="D1963" s="9">
        <v>259.72000000000003</v>
      </c>
    </row>
    <row r="1964" spans="1:4" ht="15">
      <c r="A1964" s="7" t="s">
        <v>3743</v>
      </c>
      <c r="B1964" s="8" t="s">
        <v>3744</v>
      </c>
      <c r="C1964" s="7" t="s">
        <v>14</v>
      </c>
      <c r="D1964" s="9">
        <v>287.10000000000002</v>
      </c>
    </row>
    <row r="1965" spans="1:4" ht="15">
      <c r="A1965" s="7" t="s">
        <v>3745</v>
      </c>
      <c r="B1965" s="8" t="s">
        <v>3746</v>
      </c>
      <c r="C1965" s="7" t="s">
        <v>14</v>
      </c>
      <c r="D1965" s="9">
        <v>72.33</v>
      </c>
    </row>
    <row r="1966" spans="1:4" ht="15">
      <c r="A1966" s="7" t="s">
        <v>3747</v>
      </c>
      <c r="B1966" s="8" t="s">
        <v>3748</v>
      </c>
      <c r="C1966" s="7" t="s">
        <v>14</v>
      </c>
      <c r="D1966" s="9">
        <v>79.87</v>
      </c>
    </row>
    <row r="1967" spans="1:4" ht="15">
      <c r="A1967" s="7" t="s">
        <v>3749</v>
      </c>
      <c r="B1967" s="8" t="s">
        <v>3750</v>
      </c>
      <c r="C1967" s="7" t="s">
        <v>14</v>
      </c>
      <c r="D1967" s="9">
        <v>302.27</v>
      </c>
    </row>
    <row r="1968" spans="1:4" ht="15">
      <c r="A1968" s="7" t="s">
        <v>3751</v>
      </c>
      <c r="B1968" s="8" t="s">
        <v>3752</v>
      </c>
      <c r="C1968" s="7" t="s">
        <v>14</v>
      </c>
      <c r="D1968" s="9">
        <v>329.65</v>
      </c>
    </row>
    <row r="1969" spans="1:4" ht="15">
      <c r="A1969" s="7" t="s">
        <v>3753</v>
      </c>
      <c r="B1969" s="8" t="s">
        <v>3754</v>
      </c>
      <c r="C1969" s="7" t="s">
        <v>14</v>
      </c>
      <c r="D1969" s="9">
        <v>275.94</v>
      </c>
    </row>
    <row r="1970" spans="1:4" ht="15">
      <c r="A1970" s="7" t="s">
        <v>3755</v>
      </c>
      <c r="B1970" s="8" t="s">
        <v>3756</v>
      </c>
      <c r="C1970" s="7" t="s">
        <v>14</v>
      </c>
      <c r="D1970" s="9">
        <v>220.24</v>
      </c>
    </row>
    <row r="1971" spans="1:4" ht="15">
      <c r="A1971" s="7" t="s">
        <v>3757</v>
      </c>
      <c r="B1971" s="8" t="s">
        <v>3758</v>
      </c>
      <c r="C1971" s="7" t="s">
        <v>14</v>
      </c>
      <c r="D1971" s="9">
        <v>306.38</v>
      </c>
    </row>
    <row r="1972" spans="1:4" ht="15">
      <c r="A1972" s="7" t="s">
        <v>3759</v>
      </c>
      <c r="B1972" s="8" t="s">
        <v>3760</v>
      </c>
      <c r="C1972" s="7" t="s">
        <v>14</v>
      </c>
      <c r="D1972" s="9">
        <v>475.31</v>
      </c>
    </row>
    <row r="1973" spans="1:4" ht="15">
      <c r="A1973" s="7" t="s">
        <v>3761</v>
      </c>
      <c r="B1973" s="8" t="s">
        <v>3762</v>
      </c>
      <c r="C1973" s="7" t="s">
        <v>14</v>
      </c>
      <c r="D1973" s="9">
        <v>234.57</v>
      </c>
    </row>
    <row r="1974" spans="1:4" ht="15">
      <c r="A1974" s="7" t="s">
        <v>3763</v>
      </c>
      <c r="B1974" s="8" t="s">
        <v>3764</v>
      </c>
      <c r="C1974" s="7" t="s">
        <v>14</v>
      </c>
      <c r="D1974" s="9">
        <v>118.82</v>
      </c>
    </row>
    <row r="1975" spans="1:4" ht="15">
      <c r="A1975" s="7" t="s">
        <v>3765</v>
      </c>
      <c r="B1975" s="8" t="s">
        <v>3766</v>
      </c>
      <c r="C1975" s="7" t="s">
        <v>14</v>
      </c>
      <c r="D1975" s="9">
        <v>170.5</v>
      </c>
    </row>
    <row r="1976" spans="1:4" ht="15">
      <c r="A1976" s="7" t="s">
        <v>3767</v>
      </c>
      <c r="B1976" s="8" t="s">
        <v>3768</v>
      </c>
      <c r="C1976" s="7" t="s">
        <v>14</v>
      </c>
      <c r="D1976" s="9">
        <v>339.43</v>
      </c>
    </row>
    <row r="1977" spans="1:4" ht="15">
      <c r="A1977" s="7" t="s">
        <v>3769</v>
      </c>
      <c r="B1977" s="8" t="s">
        <v>3770</v>
      </c>
      <c r="C1977" s="7" t="s">
        <v>14</v>
      </c>
      <c r="D1977" s="9">
        <v>393.84</v>
      </c>
    </row>
    <row r="1978" spans="1:4" ht="15">
      <c r="A1978" s="7" t="s">
        <v>3771</v>
      </c>
      <c r="B1978" s="8" t="s">
        <v>3772</v>
      </c>
      <c r="C1978" s="7" t="s">
        <v>14</v>
      </c>
      <c r="D1978" s="9">
        <v>506.27</v>
      </c>
    </row>
    <row r="1979" spans="1:4" ht="15">
      <c r="A1979" s="7" t="s">
        <v>3773</v>
      </c>
      <c r="B1979" s="8" t="s">
        <v>3774</v>
      </c>
      <c r="C1979" s="7" t="s">
        <v>14</v>
      </c>
      <c r="D1979" s="10">
        <v>1518.4</v>
      </c>
    </row>
    <row r="1980" spans="1:4" ht="15">
      <c r="A1980" s="7" t="s">
        <v>3775</v>
      </c>
      <c r="B1980" s="8" t="s">
        <v>3776</v>
      </c>
      <c r="C1980" s="7" t="s">
        <v>14</v>
      </c>
      <c r="D1980" s="10">
        <v>1632.57</v>
      </c>
    </row>
    <row r="1981" spans="1:4" ht="15">
      <c r="A1981" s="7" t="s">
        <v>3777</v>
      </c>
      <c r="B1981" s="8" t="s">
        <v>3778</v>
      </c>
      <c r="C1981" s="7" t="s">
        <v>14</v>
      </c>
      <c r="D1981" s="9">
        <v>644.63</v>
      </c>
    </row>
    <row r="1982" spans="1:4" ht="15">
      <c r="A1982" s="7" t="s">
        <v>3779</v>
      </c>
      <c r="B1982" s="8" t="s">
        <v>3780</v>
      </c>
      <c r="C1982" s="7" t="s">
        <v>14</v>
      </c>
      <c r="D1982" s="9">
        <v>960.25</v>
      </c>
    </row>
    <row r="1983" spans="1:4" ht="15">
      <c r="A1983" s="7" t="s">
        <v>3781</v>
      </c>
      <c r="B1983" s="8" t="s">
        <v>3782</v>
      </c>
      <c r="C1983" s="7" t="s">
        <v>14</v>
      </c>
      <c r="D1983" s="10">
        <v>2419.85</v>
      </c>
    </row>
    <row r="1984" spans="1:4" ht="15">
      <c r="A1984" s="7" t="s">
        <v>3783</v>
      </c>
      <c r="B1984" s="8" t="s">
        <v>3784</v>
      </c>
      <c r="C1984" s="7" t="s">
        <v>14</v>
      </c>
      <c r="D1984" s="10">
        <v>2534.02</v>
      </c>
    </row>
    <row r="1985" spans="1:4" ht="15">
      <c r="A1985" s="7" t="s">
        <v>3785</v>
      </c>
      <c r="B1985" s="8" t="s">
        <v>3786</v>
      </c>
      <c r="C1985" s="7" t="s">
        <v>14</v>
      </c>
      <c r="D1985" s="9">
        <v>294.95</v>
      </c>
    </row>
    <row r="1986" spans="1:4" ht="15">
      <c r="A1986" s="7" t="s">
        <v>3787</v>
      </c>
      <c r="B1986" s="8" t="s">
        <v>3788</v>
      </c>
      <c r="C1986" s="7" t="s">
        <v>14</v>
      </c>
      <c r="D1986" s="9">
        <v>228.12</v>
      </c>
    </row>
    <row r="1987" spans="1:4" ht="15">
      <c r="A1987" s="7" t="s">
        <v>3789</v>
      </c>
      <c r="B1987" s="8" t="s">
        <v>3790</v>
      </c>
      <c r="C1987" s="7" t="s">
        <v>14</v>
      </c>
      <c r="D1987" s="9">
        <v>299.89999999999998</v>
      </c>
    </row>
    <row r="1988" spans="1:4" ht="15">
      <c r="A1988" s="7" t="s">
        <v>3791</v>
      </c>
      <c r="B1988" s="8" t="s">
        <v>3792</v>
      </c>
      <c r="C1988" s="7" t="s">
        <v>14</v>
      </c>
      <c r="D1988" s="9">
        <v>468.84</v>
      </c>
    </row>
    <row r="1989" spans="1:4" ht="15">
      <c r="A1989" s="7" t="s">
        <v>3793</v>
      </c>
      <c r="B1989" s="8" t="s">
        <v>3794</v>
      </c>
      <c r="C1989" s="7" t="s">
        <v>14</v>
      </c>
      <c r="D1989" s="9">
        <v>20.38</v>
      </c>
    </row>
    <row r="1990" spans="1:4" ht="15">
      <c r="A1990" s="7" t="s">
        <v>3795</v>
      </c>
      <c r="B1990" s="8" t="s">
        <v>3796</v>
      </c>
      <c r="C1990" s="7" t="s">
        <v>14</v>
      </c>
      <c r="D1990" s="9">
        <v>1.0900000000000001</v>
      </c>
    </row>
    <row r="1991" spans="1:4" ht="15">
      <c r="A1991" s="7" t="s">
        <v>3797</v>
      </c>
      <c r="B1991" s="8" t="s">
        <v>3798</v>
      </c>
      <c r="C1991" s="7" t="s">
        <v>14</v>
      </c>
      <c r="D1991" s="9">
        <v>2.17</v>
      </c>
    </row>
    <row r="1992" spans="1:4" ht="15">
      <c r="A1992" s="7" t="s">
        <v>3799</v>
      </c>
      <c r="B1992" s="8" t="s">
        <v>3800</v>
      </c>
      <c r="C1992" s="7" t="s">
        <v>14</v>
      </c>
      <c r="D1992" s="9">
        <v>22</v>
      </c>
    </row>
    <row r="1993" spans="1:4" ht="15">
      <c r="A1993" s="7" t="s">
        <v>3801</v>
      </c>
      <c r="B1993" s="8" t="s">
        <v>3802</v>
      </c>
      <c r="C1993" s="7" t="s">
        <v>14</v>
      </c>
      <c r="D1993" s="9">
        <v>20.38</v>
      </c>
    </row>
    <row r="1994" spans="1:4" ht="15">
      <c r="A1994" s="7" t="s">
        <v>3803</v>
      </c>
      <c r="B1994" s="8" t="s">
        <v>3804</v>
      </c>
      <c r="C1994" s="7" t="s">
        <v>14</v>
      </c>
      <c r="D1994" s="9">
        <v>1.08</v>
      </c>
    </row>
    <row r="1995" spans="1:4" ht="15">
      <c r="A1995" s="7" t="s">
        <v>3805</v>
      </c>
      <c r="B1995" s="8" t="s">
        <v>3806</v>
      </c>
      <c r="C1995" s="7" t="s">
        <v>14</v>
      </c>
      <c r="D1995" s="9">
        <v>2.56</v>
      </c>
    </row>
    <row r="1996" spans="1:4" ht="15">
      <c r="A1996" s="7" t="s">
        <v>3807</v>
      </c>
      <c r="B1996" s="8" t="s">
        <v>3808</v>
      </c>
      <c r="C1996" s="7" t="s">
        <v>14</v>
      </c>
      <c r="D1996" s="9">
        <v>22.39</v>
      </c>
    </row>
    <row r="1997" spans="1:4" ht="15">
      <c r="A1997" s="7" t="s">
        <v>3809</v>
      </c>
      <c r="B1997" s="8" t="s">
        <v>3810</v>
      </c>
      <c r="C1997" s="7" t="s">
        <v>14</v>
      </c>
      <c r="D1997" s="9">
        <v>156.9</v>
      </c>
    </row>
    <row r="1998" spans="1:4" ht="15">
      <c r="A1998" s="7" t="s">
        <v>3811</v>
      </c>
      <c r="B1998" s="8" t="s">
        <v>3812</v>
      </c>
      <c r="C1998" s="7" t="s">
        <v>14</v>
      </c>
      <c r="D1998" s="9">
        <v>242.72</v>
      </c>
    </row>
    <row r="1999" spans="1:4" ht="15">
      <c r="A1999" s="7" t="s">
        <v>3813</v>
      </c>
      <c r="B1999" s="8" t="s">
        <v>3814</v>
      </c>
      <c r="C1999" s="7" t="s">
        <v>14</v>
      </c>
      <c r="D1999" s="9">
        <v>313.02</v>
      </c>
    </row>
    <row r="2000" spans="1:4" ht="15">
      <c r="A2000" s="7" t="s">
        <v>3815</v>
      </c>
      <c r="B2000" s="8" t="s">
        <v>3816</v>
      </c>
      <c r="C2000" s="7" t="s">
        <v>14</v>
      </c>
      <c r="D2000" s="9">
        <v>340.4</v>
      </c>
    </row>
    <row r="2001" spans="1:4" ht="15">
      <c r="A2001" s="7" t="s">
        <v>3817</v>
      </c>
      <c r="B2001" s="8" t="s">
        <v>3818</v>
      </c>
      <c r="C2001" s="7" t="s">
        <v>14</v>
      </c>
      <c r="D2001" s="9">
        <v>415.14</v>
      </c>
    </row>
    <row r="2002" spans="1:4" ht="15">
      <c r="A2002" s="7" t="s">
        <v>3819</v>
      </c>
      <c r="B2002" s="8" t="s">
        <v>3820</v>
      </c>
      <c r="C2002" s="7" t="s">
        <v>14</v>
      </c>
      <c r="D2002" s="9">
        <v>726.68</v>
      </c>
    </row>
    <row r="2003" spans="1:4" ht="15">
      <c r="A2003" s="7" t="s">
        <v>3821</v>
      </c>
      <c r="B2003" s="8" t="s">
        <v>3822</v>
      </c>
      <c r="C2003" s="7" t="s">
        <v>14</v>
      </c>
      <c r="D2003" s="9">
        <v>840.03</v>
      </c>
    </row>
    <row r="2004" spans="1:4" ht="15">
      <c r="A2004" s="7" t="s">
        <v>3823</v>
      </c>
      <c r="B2004" s="8" t="s">
        <v>3824</v>
      </c>
      <c r="C2004" s="7" t="s">
        <v>14</v>
      </c>
      <c r="D2004" s="9">
        <v>867.41</v>
      </c>
    </row>
    <row r="2005" spans="1:4" ht="15">
      <c r="A2005" s="7" t="s">
        <v>3825</v>
      </c>
      <c r="B2005" s="8" t="s">
        <v>3826</v>
      </c>
      <c r="C2005" s="7" t="s">
        <v>14</v>
      </c>
      <c r="D2005" s="9">
        <v>192.01</v>
      </c>
    </row>
    <row r="2006" spans="1:4" ht="15">
      <c r="A2006" s="7" t="s">
        <v>3827</v>
      </c>
      <c r="B2006" s="8" t="s">
        <v>3828</v>
      </c>
      <c r="C2006" s="7" t="s">
        <v>14</v>
      </c>
      <c r="D2006" s="9">
        <v>308.52999999999997</v>
      </c>
    </row>
    <row r="2007" spans="1:4" ht="15">
      <c r="A2007" s="7" t="s">
        <v>3829</v>
      </c>
      <c r="B2007" s="8" t="s">
        <v>3830</v>
      </c>
      <c r="C2007" s="7" t="s">
        <v>14</v>
      </c>
      <c r="D2007" s="9">
        <v>416.14</v>
      </c>
    </row>
    <row r="2008" spans="1:4" ht="15">
      <c r="A2008" s="7" t="s">
        <v>3831</v>
      </c>
      <c r="B2008" s="8" t="s">
        <v>3832</v>
      </c>
      <c r="C2008" s="7" t="s">
        <v>14</v>
      </c>
      <c r="D2008" s="9">
        <v>443.52</v>
      </c>
    </row>
    <row r="2009" spans="1:4" ht="15">
      <c r="A2009" s="7" t="s">
        <v>3833</v>
      </c>
      <c r="B2009" s="8" t="s">
        <v>3834</v>
      </c>
      <c r="C2009" s="7" t="s">
        <v>14</v>
      </c>
      <c r="D2009" s="9">
        <v>181.01</v>
      </c>
    </row>
    <row r="2010" spans="1:4" ht="15">
      <c r="A2010" s="7" t="s">
        <v>3835</v>
      </c>
      <c r="B2010" s="8" t="s">
        <v>3836</v>
      </c>
      <c r="C2010" s="7" t="s">
        <v>14</v>
      </c>
      <c r="D2010" s="9">
        <v>287.89999999999998</v>
      </c>
    </row>
    <row r="2011" spans="1:4" ht="15">
      <c r="A2011" s="7" t="s">
        <v>3837</v>
      </c>
      <c r="B2011" s="8" t="s">
        <v>3838</v>
      </c>
      <c r="C2011" s="7" t="s">
        <v>14</v>
      </c>
      <c r="D2011" s="9">
        <v>370.89</v>
      </c>
    </row>
    <row r="2012" spans="1:4" ht="15">
      <c r="A2012" s="7" t="s">
        <v>3839</v>
      </c>
      <c r="B2012" s="8" t="s">
        <v>3840</v>
      </c>
      <c r="C2012" s="7" t="s">
        <v>14</v>
      </c>
      <c r="D2012" s="9">
        <v>398.27</v>
      </c>
    </row>
    <row r="2013" spans="1:4" ht="15">
      <c r="A2013" s="7" t="s">
        <v>3841</v>
      </c>
      <c r="B2013" s="8" t="s">
        <v>3842</v>
      </c>
      <c r="C2013" s="7" t="s">
        <v>14</v>
      </c>
      <c r="D2013" s="9">
        <v>417.37</v>
      </c>
    </row>
    <row r="2014" spans="1:4" ht="15">
      <c r="A2014" s="7" t="s">
        <v>3843</v>
      </c>
      <c r="B2014" s="8" t="s">
        <v>3844</v>
      </c>
      <c r="C2014" s="7" t="s">
        <v>14</v>
      </c>
      <c r="D2014" s="9">
        <v>580.42999999999995</v>
      </c>
    </row>
    <row r="2015" spans="1:4" ht="15">
      <c r="A2015" s="7" t="s">
        <v>3845</v>
      </c>
      <c r="B2015" s="8" t="s">
        <v>3846</v>
      </c>
      <c r="C2015" s="7" t="s">
        <v>14</v>
      </c>
      <c r="D2015" s="9">
        <v>745.44</v>
      </c>
    </row>
    <row r="2016" spans="1:4" ht="15">
      <c r="A2016" s="7" t="s">
        <v>3847</v>
      </c>
      <c r="B2016" s="8" t="s">
        <v>3848</v>
      </c>
      <c r="C2016" s="7" t="s">
        <v>14</v>
      </c>
      <c r="D2016" s="9">
        <v>836.16</v>
      </c>
    </row>
    <row r="2017" spans="1:4" ht="15">
      <c r="A2017" s="7" t="s">
        <v>3849</v>
      </c>
      <c r="B2017" s="8" t="s">
        <v>3850</v>
      </c>
      <c r="C2017" s="7" t="s">
        <v>14</v>
      </c>
      <c r="D2017" s="9">
        <v>20.97</v>
      </c>
    </row>
    <row r="2018" spans="1:4" ht="15">
      <c r="A2018" s="7" t="s">
        <v>3851</v>
      </c>
      <c r="B2018" s="8" t="s">
        <v>3852</v>
      </c>
      <c r="C2018" s="7" t="s">
        <v>14</v>
      </c>
      <c r="D2018" s="9">
        <v>2.5299999999999998</v>
      </c>
    </row>
    <row r="2019" spans="1:4" ht="15">
      <c r="A2019" s="7" t="s">
        <v>3853</v>
      </c>
      <c r="B2019" s="8" t="s">
        <v>3854</v>
      </c>
      <c r="C2019" s="7" t="s">
        <v>14</v>
      </c>
      <c r="D2019" s="9">
        <v>6.31</v>
      </c>
    </row>
    <row r="2020" spans="1:4" ht="15">
      <c r="A2020" s="7" t="s">
        <v>3855</v>
      </c>
      <c r="B2020" s="8" t="s">
        <v>3856</v>
      </c>
      <c r="C2020" s="7" t="s">
        <v>14</v>
      </c>
      <c r="D2020" s="9">
        <v>26.15</v>
      </c>
    </row>
    <row r="2021" spans="1:4" ht="15">
      <c r="A2021" s="7" t="s">
        <v>3857</v>
      </c>
      <c r="B2021" s="8" t="s">
        <v>3858</v>
      </c>
      <c r="C2021" s="7" t="s">
        <v>14</v>
      </c>
      <c r="D2021" s="9">
        <v>19.829999999999998</v>
      </c>
    </row>
    <row r="2022" spans="1:4" ht="15">
      <c r="A2022" s="7" t="s">
        <v>3859</v>
      </c>
      <c r="B2022" s="8" t="s">
        <v>3860</v>
      </c>
      <c r="C2022" s="7" t="s">
        <v>14</v>
      </c>
      <c r="D2022" s="9">
        <v>1.62</v>
      </c>
    </row>
    <row r="2023" spans="1:4" ht="15">
      <c r="A2023" s="7" t="s">
        <v>3861</v>
      </c>
      <c r="B2023" s="8" t="s">
        <v>3862</v>
      </c>
      <c r="C2023" s="7" t="s">
        <v>14</v>
      </c>
      <c r="D2023" s="9">
        <v>4.25</v>
      </c>
    </row>
    <row r="2024" spans="1:4" ht="15">
      <c r="A2024" s="7" t="s">
        <v>3863</v>
      </c>
      <c r="B2024" s="8" t="s">
        <v>3864</v>
      </c>
      <c r="C2024" s="7" t="s">
        <v>14</v>
      </c>
      <c r="D2024" s="9">
        <v>24.09</v>
      </c>
    </row>
    <row r="2025" spans="1:4" ht="15">
      <c r="A2025" s="7" t="s">
        <v>3865</v>
      </c>
      <c r="B2025" s="8" t="s">
        <v>3866</v>
      </c>
      <c r="C2025" s="7" t="s">
        <v>14</v>
      </c>
      <c r="D2025" s="9">
        <v>46.97</v>
      </c>
    </row>
    <row r="2026" spans="1:4" ht="15">
      <c r="A2026" s="7" t="s">
        <v>3867</v>
      </c>
      <c r="B2026" s="8" t="s">
        <v>3868</v>
      </c>
      <c r="C2026" s="7" t="s">
        <v>14</v>
      </c>
      <c r="D2026" s="9">
        <v>53.67</v>
      </c>
    </row>
    <row r="2027" spans="1:4" ht="15">
      <c r="A2027" s="7" t="s">
        <v>3869</v>
      </c>
      <c r="B2027" s="8" t="s">
        <v>3870</v>
      </c>
      <c r="C2027" s="7" t="s">
        <v>14</v>
      </c>
      <c r="D2027" s="9">
        <v>60.76</v>
      </c>
    </row>
    <row r="2028" spans="1:4" ht="15">
      <c r="A2028" s="7" t="s">
        <v>3871</v>
      </c>
      <c r="B2028" s="8" t="s">
        <v>3872</v>
      </c>
      <c r="C2028" s="7" t="s">
        <v>14</v>
      </c>
      <c r="D2028" s="9">
        <v>80.59</v>
      </c>
    </row>
    <row r="2029" spans="1:4" ht="15">
      <c r="A2029" s="7" t="s">
        <v>3873</v>
      </c>
      <c r="B2029" s="8" t="s">
        <v>3874</v>
      </c>
      <c r="C2029" s="7" t="s">
        <v>14</v>
      </c>
      <c r="D2029" s="9">
        <v>145.11000000000001</v>
      </c>
    </row>
    <row r="2030" spans="1:4" ht="15">
      <c r="A2030" s="7" t="s">
        <v>3875</v>
      </c>
      <c r="B2030" s="8" t="s">
        <v>3876</v>
      </c>
      <c r="C2030" s="7" t="s">
        <v>14</v>
      </c>
      <c r="D2030" s="9">
        <v>25.35</v>
      </c>
    </row>
    <row r="2031" spans="1:4" ht="15">
      <c r="A2031" s="7" t="s">
        <v>3877</v>
      </c>
      <c r="B2031" s="8" t="s">
        <v>3878</v>
      </c>
      <c r="C2031" s="7" t="s">
        <v>14</v>
      </c>
      <c r="D2031" s="9">
        <v>234.42</v>
      </c>
    </row>
    <row r="2032" spans="1:4" ht="15">
      <c r="A2032" s="7" t="s">
        <v>3879</v>
      </c>
      <c r="B2032" s="8" t="s">
        <v>3880</v>
      </c>
      <c r="C2032" s="7" t="s">
        <v>14</v>
      </c>
      <c r="D2032" s="9">
        <v>367.51</v>
      </c>
    </row>
    <row r="2033" spans="1:4" ht="15">
      <c r="A2033" s="7" t="s">
        <v>3881</v>
      </c>
      <c r="B2033" s="8" t="s">
        <v>3882</v>
      </c>
      <c r="C2033" s="7" t="s">
        <v>14</v>
      </c>
      <c r="D2033" s="9">
        <v>92.83</v>
      </c>
    </row>
    <row r="2034" spans="1:4" ht="15">
      <c r="A2034" s="7" t="s">
        <v>3883</v>
      </c>
      <c r="B2034" s="8" t="s">
        <v>3884</v>
      </c>
      <c r="C2034" s="7" t="s">
        <v>14</v>
      </c>
      <c r="D2034" s="9">
        <v>4.45</v>
      </c>
    </row>
    <row r="2035" spans="1:4" ht="15">
      <c r="A2035" s="7" t="s">
        <v>3885</v>
      </c>
      <c r="B2035" s="8" t="s">
        <v>3886</v>
      </c>
      <c r="C2035" s="7" t="s">
        <v>14</v>
      </c>
      <c r="D2035" s="9">
        <v>99.12</v>
      </c>
    </row>
    <row r="2036" spans="1:4" ht="15">
      <c r="A2036" s="7" t="s">
        <v>3887</v>
      </c>
      <c r="B2036" s="8" t="s">
        <v>3888</v>
      </c>
      <c r="C2036" s="7" t="s">
        <v>14</v>
      </c>
      <c r="D2036" s="9">
        <v>189.84</v>
      </c>
    </row>
    <row r="2037" spans="1:4" ht="15">
      <c r="A2037" s="7" t="s">
        <v>3889</v>
      </c>
      <c r="B2037" s="8" t="s">
        <v>3890</v>
      </c>
      <c r="C2037" s="7" t="s">
        <v>14</v>
      </c>
      <c r="D2037" s="9">
        <v>173.26</v>
      </c>
    </row>
    <row r="2038" spans="1:4" ht="15">
      <c r="A2038" s="7" t="s">
        <v>3891</v>
      </c>
      <c r="B2038" s="8" t="s">
        <v>3892</v>
      </c>
      <c r="C2038" s="7" t="s">
        <v>14</v>
      </c>
      <c r="D2038" s="9">
        <v>40.04</v>
      </c>
    </row>
    <row r="2039" spans="1:4" ht="15">
      <c r="A2039" s="7" t="s">
        <v>3893</v>
      </c>
      <c r="B2039" s="8" t="s">
        <v>3894</v>
      </c>
      <c r="C2039" s="7" t="s">
        <v>14</v>
      </c>
      <c r="D2039" s="9">
        <v>218.84</v>
      </c>
    </row>
    <row r="2040" spans="1:4" ht="15">
      <c r="A2040" s="7" t="s">
        <v>3895</v>
      </c>
      <c r="B2040" s="8" t="s">
        <v>3896</v>
      </c>
      <c r="C2040" s="7" t="s">
        <v>14</v>
      </c>
      <c r="D2040" s="9">
        <v>373.11</v>
      </c>
    </row>
    <row r="2041" spans="1:4" ht="15">
      <c r="A2041" s="7" t="s">
        <v>3897</v>
      </c>
      <c r="B2041" s="8" t="s">
        <v>3898</v>
      </c>
      <c r="C2041" s="7" t="s">
        <v>14</v>
      </c>
      <c r="D2041" s="9">
        <v>199.86</v>
      </c>
    </row>
    <row r="2042" spans="1:4" ht="15">
      <c r="A2042" s="7" t="s">
        <v>3899</v>
      </c>
      <c r="B2042" s="8" t="s">
        <v>3900</v>
      </c>
      <c r="C2042" s="7" t="s">
        <v>14</v>
      </c>
      <c r="D2042" s="9">
        <v>230.04</v>
      </c>
    </row>
    <row r="2043" spans="1:4" ht="15">
      <c r="A2043" s="7" t="s">
        <v>3901</v>
      </c>
      <c r="B2043" s="8" t="s">
        <v>3902</v>
      </c>
      <c r="C2043" s="7" t="s">
        <v>14</v>
      </c>
      <c r="D2043" s="9">
        <v>474.92</v>
      </c>
    </row>
    <row r="2044" spans="1:4" ht="15">
      <c r="A2044" s="7" t="s">
        <v>3903</v>
      </c>
      <c r="B2044" s="8" t="s">
        <v>3904</v>
      </c>
      <c r="C2044" s="7" t="s">
        <v>14</v>
      </c>
      <c r="D2044" s="9">
        <v>565.64</v>
      </c>
    </row>
    <row r="2045" spans="1:4" ht="15">
      <c r="A2045" s="7" t="s">
        <v>3905</v>
      </c>
      <c r="B2045" s="8" t="s">
        <v>3906</v>
      </c>
      <c r="C2045" s="7" t="s">
        <v>14</v>
      </c>
      <c r="D2045" s="9">
        <v>93.13</v>
      </c>
    </row>
    <row r="2046" spans="1:4" ht="15">
      <c r="A2046" s="7" t="s">
        <v>3907</v>
      </c>
      <c r="B2046" s="8" t="s">
        <v>3908</v>
      </c>
      <c r="C2046" s="7" t="s">
        <v>14</v>
      </c>
      <c r="D2046" s="9">
        <v>5.08</v>
      </c>
    </row>
    <row r="2047" spans="1:4" ht="15">
      <c r="A2047" s="7" t="s">
        <v>3909</v>
      </c>
      <c r="B2047" s="8" t="s">
        <v>3910</v>
      </c>
      <c r="C2047" s="7" t="s">
        <v>14</v>
      </c>
      <c r="D2047" s="9">
        <v>98.99</v>
      </c>
    </row>
    <row r="2048" spans="1:4" ht="15">
      <c r="A2048" s="7" t="s">
        <v>3911</v>
      </c>
      <c r="B2048" s="8" t="s">
        <v>3912</v>
      </c>
      <c r="C2048" s="7" t="s">
        <v>14</v>
      </c>
      <c r="D2048" s="9">
        <v>189.71</v>
      </c>
    </row>
    <row r="2049" spans="1:4" ht="15">
      <c r="A2049" s="7" t="s">
        <v>3913</v>
      </c>
      <c r="B2049" s="8" t="s">
        <v>3914</v>
      </c>
      <c r="C2049" s="7" t="s">
        <v>14</v>
      </c>
      <c r="D2049" s="9">
        <v>5.1100000000000003</v>
      </c>
    </row>
    <row r="2050" spans="1:4" ht="15">
      <c r="A2050" s="7" t="s">
        <v>3915</v>
      </c>
      <c r="B2050" s="8" t="s">
        <v>3916</v>
      </c>
      <c r="C2050" s="7" t="s">
        <v>14</v>
      </c>
      <c r="D2050" s="9">
        <v>6.03</v>
      </c>
    </row>
    <row r="2051" spans="1:4" ht="15">
      <c r="A2051" s="7" t="s">
        <v>3917</v>
      </c>
      <c r="B2051" s="8" t="s">
        <v>3918</v>
      </c>
      <c r="C2051" s="7" t="s">
        <v>14</v>
      </c>
      <c r="D2051" s="9">
        <v>6.03</v>
      </c>
    </row>
    <row r="2052" spans="1:4" ht="15">
      <c r="A2052" s="7" t="s">
        <v>3919</v>
      </c>
      <c r="B2052" s="8" t="s">
        <v>3920</v>
      </c>
      <c r="C2052" s="7" t="s">
        <v>14</v>
      </c>
      <c r="D2052" s="9">
        <v>6.03</v>
      </c>
    </row>
    <row r="2053" spans="1:4" ht="15">
      <c r="A2053" s="7" t="s">
        <v>3921</v>
      </c>
      <c r="B2053" s="8" t="s">
        <v>3922</v>
      </c>
      <c r="C2053" s="7" t="s">
        <v>14</v>
      </c>
      <c r="D2053" s="9">
        <v>3.01</v>
      </c>
    </row>
    <row r="2054" spans="1:4" ht="15">
      <c r="A2054" s="7" t="s">
        <v>3923</v>
      </c>
      <c r="B2054" s="8" t="s">
        <v>3924</v>
      </c>
      <c r="C2054" s="7" t="s">
        <v>14</v>
      </c>
      <c r="D2054" s="9">
        <v>3.55</v>
      </c>
    </row>
    <row r="2055" spans="1:4" ht="15">
      <c r="A2055" s="7" t="s">
        <v>3925</v>
      </c>
      <c r="B2055" s="8" t="s">
        <v>3926</v>
      </c>
      <c r="C2055" s="7" t="s">
        <v>14</v>
      </c>
      <c r="D2055" s="9">
        <v>3.55</v>
      </c>
    </row>
    <row r="2056" spans="1:4" ht="15">
      <c r="A2056" s="7" t="s">
        <v>3927</v>
      </c>
      <c r="B2056" s="8" t="s">
        <v>3928</v>
      </c>
      <c r="C2056" s="7" t="s">
        <v>14</v>
      </c>
      <c r="D2056" s="9">
        <v>3.55</v>
      </c>
    </row>
    <row r="2057" spans="1:4" ht="15">
      <c r="A2057" s="7" t="s">
        <v>3929</v>
      </c>
      <c r="B2057" s="8" t="s">
        <v>3930</v>
      </c>
      <c r="C2057" s="7" t="s">
        <v>14</v>
      </c>
      <c r="D2057" s="9">
        <v>2.6</v>
      </c>
    </row>
    <row r="2058" spans="1:4" ht="15">
      <c r="A2058" s="7" t="s">
        <v>3931</v>
      </c>
      <c r="B2058" s="8" t="s">
        <v>3932</v>
      </c>
      <c r="C2058" s="7" t="s">
        <v>14</v>
      </c>
      <c r="D2058" s="9">
        <v>3.06</v>
      </c>
    </row>
    <row r="2059" spans="1:4" ht="15">
      <c r="A2059" s="7" t="s">
        <v>3933</v>
      </c>
      <c r="B2059" s="8" t="s">
        <v>3934</v>
      </c>
      <c r="C2059" s="7" t="s">
        <v>14</v>
      </c>
      <c r="D2059" s="9">
        <v>66.48</v>
      </c>
    </row>
    <row r="2060" spans="1:4" ht="15">
      <c r="A2060" s="7" t="s">
        <v>3935</v>
      </c>
      <c r="B2060" s="8" t="s">
        <v>3936</v>
      </c>
      <c r="C2060" s="7" t="s">
        <v>14</v>
      </c>
      <c r="D2060" s="9">
        <v>66.48</v>
      </c>
    </row>
    <row r="2061" spans="1:4" ht="15">
      <c r="A2061" s="7" t="s">
        <v>3937</v>
      </c>
      <c r="B2061" s="8" t="s">
        <v>3938</v>
      </c>
      <c r="C2061" s="7" t="s">
        <v>14</v>
      </c>
      <c r="D2061" s="9">
        <v>22.21</v>
      </c>
    </row>
    <row r="2062" spans="1:4" ht="15">
      <c r="A2062" s="7" t="s">
        <v>3939</v>
      </c>
      <c r="B2062" s="8" t="s">
        <v>3940</v>
      </c>
      <c r="C2062" s="7" t="s">
        <v>14</v>
      </c>
      <c r="D2062" s="9">
        <v>4.7</v>
      </c>
    </row>
    <row r="2063" spans="1:4" ht="15">
      <c r="A2063" s="7" t="s">
        <v>3941</v>
      </c>
      <c r="B2063" s="8" t="s">
        <v>3942</v>
      </c>
      <c r="C2063" s="7" t="s">
        <v>14</v>
      </c>
      <c r="D2063" s="9">
        <v>10.38</v>
      </c>
    </row>
    <row r="2064" spans="1:4" ht="15">
      <c r="A2064" s="7" t="s">
        <v>3943</v>
      </c>
      <c r="B2064" s="8" t="s">
        <v>3944</v>
      </c>
      <c r="C2064" s="7" t="s">
        <v>14</v>
      </c>
      <c r="D2064" s="9">
        <v>30.22</v>
      </c>
    </row>
    <row r="2065" spans="1:4" ht="15">
      <c r="A2065" s="7" t="s">
        <v>3945</v>
      </c>
      <c r="B2065" s="8" t="s">
        <v>3946</v>
      </c>
      <c r="C2065" s="7" t="s">
        <v>14</v>
      </c>
      <c r="D2065" s="9">
        <v>44.98</v>
      </c>
    </row>
    <row r="2066" spans="1:4" ht="15">
      <c r="A2066" s="7" t="s">
        <v>3947</v>
      </c>
      <c r="B2066" s="8" t="s">
        <v>3948</v>
      </c>
      <c r="C2066" s="7" t="s">
        <v>14</v>
      </c>
      <c r="D2066" s="9">
        <v>7.38</v>
      </c>
    </row>
    <row r="2067" spans="1:4" ht="15">
      <c r="A2067" s="7" t="s">
        <v>3949</v>
      </c>
      <c r="B2067" s="8" t="s">
        <v>3950</v>
      </c>
      <c r="C2067" s="7" t="s">
        <v>14</v>
      </c>
      <c r="D2067" s="9">
        <v>7.38</v>
      </c>
    </row>
    <row r="2068" spans="1:4" ht="15">
      <c r="A2068" s="7" t="s">
        <v>3951</v>
      </c>
      <c r="B2068" s="8" t="s">
        <v>3952</v>
      </c>
      <c r="C2068" s="7" t="s">
        <v>14</v>
      </c>
      <c r="D2068" s="9">
        <v>48.45</v>
      </c>
    </row>
    <row r="2069" spans="1:4" ht="15">
      <c r="A2069" s="1"/>
      <c r="B2069" s="1"/>
      <c r="C2069" s="1"/>
      <c r="D2069" s="1"/>
    </row>
    <row r="2070" spans="1:4" ht="12.75">
      <c r="A2070" s="386" t="s">
        <v>3953</v>
      </c>
      <c r="B2070" s="382"/>
      <c r="C2070" s="382"/>
      <c r="D2070" s="382"/>
    </row>
  </sheetData>
  <mergeCells count="6">
    <mergeCell ref="A2070:D2070"/>
    <mergeCell ref="A1:D1"/>
    <mergeCell ref="A2:D2"/>
    <mergeCell ref="A4:D4"/>
    <mergeCell ref="A5:D5"/>
    <mergeCell ref="A6:C6"/>
  </mergeCell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9E72725291B6D24699C52EE9F06F0E41" ma:contentTypeVersion="0" ma:contentTypeDescription="Crie um novo documento." ma:contentTypeScope="" ma:versionID="827f8afb5486863ab3aa1e109e4bbfe3">
  <xsd:schema xmlns:xsd="http://www.w3.org/2001/XMLSchema" xmlns:xs="http://www.w3.org/2001/XMLSchema" xmlns:p="http://schemas.microsoft.com/office/2006/metadata/properties" targetNamespace="http://schemas.microsoft.com/office/2006/metadata/properties" ma:root="true" ma:fieldsID="acb358bd3c4937f8c29cf3e1e721863a">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A17B544F-8C50-452C-8FF2-34844D07BC51}"/>
</file>

<file path=customXml/itemProps2.xml><?xml version="1.0" encoding="utf-8"?>
<ds:datastoreItem xmlns:ds="http://schemas.openxmlformats.org/officeDocument/2006/customXml" ds:itemID="{8222E695-2C5D-4D3E-83AA-9A759AB98E41}"/>
</file>

<file path=customXml/itemProps3.xml><?xml version="1.0" encoding="utf-8"?>
<ds:datastoreItem xmlns:ds="http://schemas.openxmlformats.org/officeDocument/2006/customXml" ds:itemID="{B9933754-7C39-452A-A086-387E6FE4435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2</vt:i4>
      </vt:variant>
    </vt:vector>
  </HeadingPairs>
  <TitlesOfParts>
    <vt:vector size="13" baseType="lpstr">
      <vt:lpstr>Resumo</vt:lpstr>
      <vt:lpstr>Referência</vt:lpstr>
      <vt:lpstr>Comunicação</vt:lpstr>
      <vt:lpstr>EVTEA</vt:lpstr>
      <vt:lpstr>Parte A</vt:lpstr>
      <vt:lpstr>Parte B</vt:lpstr>
      <vt:lpstr>DIÁRIAS E PASSAGENS </vt:lpstr>
      <vt:lpstr>TPU 06_20</vt:lpstr>
      <vt:lpstr>Passagens</vt:lpstr>
      <vt:lpstr>Plan4</vt:lpstr>
      <vt:lpstr>TPU VersãoA MAR 2020-D</vt:lpstr>
      <vt:lpstr>'DIÁRIAS E PASSAGENS '!Area_de_impressao</vt:lpstr>
      <vt:lpstr>'DIÁRIAS E PASSAGENS '!Titulos_de_impressao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Santi Ferri</dc:creator>
  <cp:lastModifiedBy>Marcele Dorneles Bravo</cp:lastModifiedBy>
  <dcterms:created xsi:type="dcterms:W3CDTF">2020-09-01T13:47:27Z</dcterms:created>
  <dcterms:modified xsi:type="dcterms:W3CDTF">2020-10-02T22:10:55Z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0x0101009E72725291B6D24699C52EE9F06F0E41</vt:lpwstr>
  </property>
</Properties>
</file>