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bookViews>
    <workbookView xWindow="0" yWindow="0" windowWidth="23256" windowHeight="12132" tabRatio="920"/>
  </bookViews>
  <sheets>
    <sheet name="Resumo A" sheetId="30" r:id="rId1"/>
    <sheet name="DIÁRIAS E PASSAGENS " sheetId="15" state="hidden" r:id="rId2"/>
    <sheet name="1" sheetId="35" r:id="rId3"/>
    <sheet name="2" sheetId="45" r:id="rId4"/>
    <sheet name="3" sheetId="37" r:id="rId5"/>
    <sheet name="4-5-6" sheetId="38" r:id="rId6"/>
    <sheet name="7" sheetId="39" r:id="rId7"/>
    <sheet name="8" sheetId="40" r:id="rId8"/>
    <sheet name="9" sheetId="41" r:id="rId9"/>
    <sheet name="10" sheetId="43" r:id="rId10"/>
    <sheet name="11" sheetId="42" r:id="rId11"/>
    <sheet name="12" sheetId="44" r:id="rId12"/>
    <sheet name="13" sheetId="46" r:id="rId13"/>
    <sheet name="Lista" sheetId="7" r:id="rId14"/>
    <sheet name="Passagens" sheetId="20" state="hidden" r:id="rId15"/>
    <sheet name="BDI" sheetId="25" r:id="rId16"/>
    <sheet name="Enc" sheetId="22" r:id="rId17"/>
    <sheet name="Tab.M.O." sheetId="23" r:id="rId18"/>
    <sheet name="Tab.Outros" sheetId="24" r:id="rId19"/>
    <sheet name="Plan4" sheetId="17" state="hidden" r:id="rId20"/>
    <sheet name="TPU VersãoA MAR 2020-D" sheetId="4" state="hidden"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s>
  <definedNames>
    <definedName name="\i" localSheetId="2">#REF!</definedName>
    <definedName name="\i" localSheetId="9">#REF!</definedName>
    <definedName name="\i" localSheetId="10">#REF!</definedName>
    <definedName name="\i" localSheetId="11">#REF!</definedName>
    <definedName name="\i" localSheetId="12">#REF!</definedName>
    <definedName name="\i" localSheetId="3">#REF!</definedName>
    <definedName name="\i" localSheetId="4">#REF!</definedName>
    <definedName name="\i" localSheetId="5">#REF!</definedName>
    <definedName name="\i" localSheetId="6">#REF!</definedName>
    <definedName name="\i" localSheetId="7">#REF!</definedName>
    <definedName name="\i" localSheetId="8">#REF!</definedName>
    <definedName name="\i" localSheetId="1">#REF!</definedName>
    <definedName name="\i" localSheetId="14">#REF!</definedName>
    <definedName name="\i">#REF!</definedName>
    <definedName name="_xlnm._FilterDatabase" localSheetId="2" hidden="1">'1'!#REF!</definedName>
    <definedName name="_xlnm._FilterDatabase" localSheetId="9" hidden="1">'10'!#REF!</definedName>
    <definedName name="_xlnm._FilterDatabase" localSheetId="10" hidden="1">'11'!#REF!</definedName>
    <definedName name="_xlnm._FilterDatabase" localSheetId="11" hidden="1">'12'!#REF!</definedName>
    <definedName name="_xlnm._FilterDatabase" localSheetId="12" hidden="1">'13'!#REF!</definedName>
    <definedName name="_xlnm._FilterDatabase" localSheetId="3" hidden="1">'2'!#REF!</definedName>
    <definedName name="_xlnm._FilterDatabase" localSheetId="4" hidden="1">'3'!#REF!</definedName>
    <definedName name="_xlnm._FilterDatabase" localSheetId="5" hidden="1">'4-5-6'!#REF!</definedName>
    <definedName name="_xlnm._FilterDatabase" localSheetId="6" hidden="1">'7'!#REF!</definedName>
    <definedName name="_xlnm._FilterDatabase" localSheetId="7" hidden="1">'8'!#REF!</definedName>
    <definedName name="_xlnm._FilterDatabase" localSheetId="8" hidden="1">'9'!#REF!</definedName>
    <definedName name="_xlnm._FilterDatabase" localSheetId="1" hidden="1">'DIÁRIAS E PASSAGENS '!$A$12:$O$60</definedName>
    <definedName name="_xlnm._FilterDatabase" localSheetId="13" hidden="1">Lista!$A$4:$E$2250</definedName>
    <definedName name="_xlnm._FilterDatabase" localSheetId="17" hidden="1">Tab.M.O.!$A$3:$Z$46</definedName>
    <definedName name="_p0">'[1]Planilha GUIA'!$D$7</definedName>
    <definedName name="_p1">'[1]Planilha GUIA'!$D$8</definedName>
    <definedName name="_p2">'[1]Planilha GUIA'!$D$9</definedName>
    <definedName name="_p3">'[1]Planilha GUIA'!$D$10</definedName>
    <definedName name="_p4">'[1]Planilha GUIA'!$D$11</definedName>
    <definedName name="_t3">'[1]Planilha GUIA'!$D$15</definedName>
    <definedName name="_t4">'[1]Planilha GUIA'!$D$16</definedName>
    <definedName name="A" localSheetId="2">#REF!</definedName>
    <definedName name="A" localSheetId="9">#REF!</definedName>
    <definedName name="A" localSheetId="10">#REF!</definedName>
    <definedName name="A" localSheetId="11">#REF!</definedName>
    <definedName name="A" localSheetId="12">#REF!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1">#REF!</definedName>
    <definedName name="A">#REF!</definedName>
    <definedName name="AAAAAAATeste" localSheetId="2">#REF!</definedName>
    <definedName name="AAAAAAATeste" localSheetId="9">#REF!</definedName>
    <definedName name="AAAAAAATeste" localSheetId="10">#REF!</definedName>
    <definedName name="AAAAAAATeste" localSheetId="11">#REF!</definedName>
    <definedName name="AAAAAAATeste" localSheetId="12">#REF!</definedName>
    <definedName name="AAAAAAATeste" localSheetId="3">#REF!</definedName>
    <definedName name="AAAAAAATeste" localSheetId="4">#REF!</definedName>
    <definedName name="AAAAAAATeste" localSheetId="5">#REF!</definedName>
    <definedName name="AAAAAAATeste" localSheetId="6">#REF!</definedName>
    <definedName name="AAAAAAATeste" localSheetId="7">#REF!</definedName>
    <definedName name="AAAAAAATeste" localSheetId="8">#REF!</definedName>
    <definedName name="AAAAAAATeste" localSheetId="1">#REF!</definedName>
    <definedName name="AAAAAAATeste">#REF!</definedName>
    <definedName name="_xlnm.Print_Area" localSheetId="15">BDI!$B$2:$E$21</definedName>
    <definedName name="_xlnm.Print_Area" localSheetId="1">'DIÁRIAS E PASSAGENS '!$A$1:$O$102</definedName>
    <definedName name="_xlnm.Print_Area" localSheetId="17">Tab.M.O.!$A$1:$Z$46</definedName>
    <definedName name="Área_impressão_IM">#N/A</definedName>
    <definedName name="ArqFfbPln010CrtCnc" localSheetId="2">#REF!</definedName>
    <definedName name="ArqFfbPln010CrtCnc" localSheetId="9">#REF!</definedName>
    <definedName name="ArqFfbPln010CrtCnc" localSheetId="10">#REF!</definedName>
    <definedName name="ArqFfbPln010CrtCnc" localSheetId="11">#REF!</definedName>
    <definedName name="ArqFfbPln010CrtCnc" localSheetId="12">#REF!</definedName>
    <definedName name="ArqFfbPln010CrtCnc" localSheetId="3">#REF!</definedName>
    <definedName name="ArqFfbPln010CrtCnc" localSheetId="4">#REF!</definedName>
    <definedName name="ArqFfbPln010CrtCnc" localSheetId="5">#REF!</definedName>
    <definedName name="ArqFfbPln010CrtCnc" localSheetId="6">#REF!</definedName>
    <definedName name="ArqFfbPln010CrtCnc" localSheetId="7">#REF!</definedName>
    <definedName name="ArqFfbPln010CrtCnc" localSheetId="8">#REF!</definedName>
    <definedName name="ArqFfbPln010CrtCnc" localSheetId="1">#REF!</definedName>
    <definedName name="ArqFfbPln010CrtCnc">#REF!</definedName>
    <definedName name="ArqFfbPln012CitCnc" localSheetId="2">#REF!</definedName>
    <definedName name="ArqFfbPln012CitCnc" localSheetId="9">#REF!</definedName>
    <definedName name="ArqFfbPln012CitCnc" localSheetId="10">#REF!</definedName>
    <definedName name="ArqFfbPln012CitCnc" localSheetId="11">#REF!</definedName>
    <definedName name="ArqFfbPln012CitCnc" localSheetId="12">#REF!</definedName>
    <definedName name="ArqFfbPln012CitCnc" localSheetId="3">#REF!</definedName>
    <definedName name="ArqFfbPln012CitCnc" localSheetId="4">#REF!</definedName>
    <definedName name="ArqFfbPln012CitCnc" localSheetId="5">#REF!</definedName>
    <definedName name="ArqFfbPln012CitCnc" localSheetId="6">#REF!</definedName>
    <definedName name="ArqFfbPln012CitCnc" localSheetId="7">#REF!</definedName>
    <definedName name="ArqFfbPln012CitCnc" localSheetId="8">#REF!</definedName>
    <definedName name="ArqFfbPln012CitCnc" localSheetId="1">#REF!</definedName>
    <definedName name="ArqFfbPln012CitCnc">#REF!</definedName>
    <definedName name="ArqFfbPln015BdbCnc" localSheetId="2">#REF!</definedName>
    <definedName name="ArqFfbPln015BdbCnc" localSheetId="9">#REF!</definedName>
    <definedName name="ArqFfbPln015BdbCnc" localSheetId="10">#REF!</definedName>
    <definedName name="ArqFfbPln015BdbCnc" localSheetId="11">#REF!</definedName>
    <definedName name="ArqFfbPln015BdbCnc" localSheetId="12">#REF!</definedName>
    <definedName name="ArqFfbPln015BdbCnc" localSheetId="3">#REF!</definedName>
    <definedName name="ArqFfbPln015BdbCnc" localSheetId="4">#REF!</definedName>
    <definedName name="ArqFfbPln015BdbCnc" localSheetId="5">#REF!</definedName>
    <definedName name="ArqFfbPln015BdbCnc" localSheetId="6">#REF!</definedName>
    <definedName name="ArqFfbPln015BdbCnc" localSheetId="7">#REF!</definedName>
    <definedName name="ArqFfbPln015BdbCnc" localSheetId="8">#REF!</definedName>
    <definedName name="ArqFfbPln015BdbCnc" localSheetId="1">#REF!</definedName>
    <definedName name="ArqFfbPln015BdbCnc">#REF!</definedName>
    <definedName name="ArqFfbPln020CitCqeCnc" localSheetId="2">#REF!</definedName>
    <definedName name="ArqFfbPln020CitCqeCnc" localSheetId="9">#REF!</definedName>
    <definedName name="ArqFfbPln020CitCqeCnc" localSheetId="10">#REF!</definedName>
    <definedName name="ArqFfbPln020CitCqeCnc" localSheetId="11">#REF!</definedName>
    <definedName name="ArqFfbPln020CitCqeCnc" localSheetId="12">#REF!</definedName>
    <definedName name="ArqFfbPln020CitCqeCnc" localSheetId="3">#REF!</definedName>
    <definedName name="ArqFfbPln020CitCqeCnc" localSheetId="4">#REF!</definedName>
    <definedName name="ArqFfbPln020CitCqeCnc" localSheetId="5">#REF!</definedName>
    <definedName name="ArqFfbPln020CitCqeCnc" localSheetId="6">#REF!</definedName>
    <definedName name="ArqFfbPln020CitCqeCnc" localSheetId="7">#REF!</definedName>
    <definedName name="ArqFfbPln020CitCqeCnc" localSheetId="8">#REF!</definedName>
    <definedName name="ArqFfbPln020CitCqeCnc" localSheetId="1">#REF!</definedName>
    <definedName name="ArqFfbPln020CitCqeCnc">#REF!</definedName>
    <definedName name="auxiliar" localSheetId="2">#REF!</definedName>
    <definedName name="auxiliar" localSheetId="9">#REF!</definedName>
    <definedName name="auxiliar" localSheetId="10">#REF!</definedName>
    <definedName name="auxiliar" localSheetId="11">#REF!</definedName>
    <definedName name="auxiliar" localSheetId="12">#REF!</definedName>
    <definedName name="auxiliar" localSheetId="3">#REF!</definedName>
    <definedName name="auxiliar" localSheetId="4">#REF!</definedName>
    <definedName name="auxiliar" localSheetId="5">#REF!</definedName>
    <definedName name="auxiliar" localSheetId="6">#REF!</definedName>
    <definedName name="auxiliar" localSheetId="7">#REF!</definedName>
    <definedName name="auxiliar" localSheetId="8">#REF!</definedName>
    <definedName name="auxiliar" localSheetId="1">#REF!</definedName>
    <definedName name="auxiliar">#REF!</definedName>
    <definedName name="BalFeG">'[2]200'!$B$1:$B$4</definedName>
    <definedName name="BalFfb">'[3]120'!$B$1:$B$4</definedName>
    <definedName name="_xlnm.Database" localSheetId="2">#REF!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3">#REF!</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8">#REF!</definedName>
    <definedName name="_xlnm.Database" localSheetId="1">#REF!</definedName>
    <definedName name="_xlnm.Database">#REF!</definedName>
    <definedName name="BdbCnc">'[3]015'!$B$2:$B$3</definedName>
    <definedName name="CCM" localSheetId="2">#REF!</definedName>
    <definedName name="CCM" localSheetId="9">#REF!</definedName>
    <definedName name="CCM" localSheetId="10">#REF!</definedName>
    <definedName name="CCM" localSheetId="11">#REF!</definedName>
    <definedName name="CCM" localSheetId="12">#REF!</definedName>
    <definedName name="CCM" localSheetId="3">#REF!</definedName>
    <definedName name="CCM" localSheetId="4">#REF!</definedName>
    <definedName name="CCM" localSheetId="5">#REF!</definedName>
    <definedName name="CCM" localSheetId="6">#REF!</definedName>
    <definedName name="CCM" localSheetId="7">#REF!</definedName>
    <definedName name="CCM" localSheetId="8">#REF!</definedName>
    <definedName name="CCM" localSheetId="1">#REF!</definedName>
    <definedName name="CCM">#REF!</definedName>
    <definedName name="chgg" localSheetId="2">#REF!</definedName>
    <definedName name="chgg" localSheetId="9">#REF!</definedName>
    <definedName name="chgg" localSheetId="10">#REF!</definedName>
    <definedName name="chgg" localSheetId="11">#REF!</definedName>
    <definedName name="chgg" localSheetId="12">#REF!</definedName>
    <definedName name="chgg" localSheetId="3">#REF!</definedName>
    <definedName name="chgg" localSheetId="4">#REF!</definedName>
    <definedName name="chgg" localSheetId="5">#REF!</definedName>
    <definedName name="chgg" localSheetId="6">#REF!</definedName>
    <definedName name="chgg" localSheetId="7">#REF!</definedName>
    <definedName name="chgg" localSheetId="8">#REF!</definedName>
    <definedName name="chgg" localSheetId="1">#REF!</definedName>
    <definedName name="chgg">#REF!</definedName>
    <definedName name="Chk" localSheetId="2">#REF!</definedName>
    <definedName name="Chk" localSheetId="9">#REF!</definedName>
    <definedName name="Chk" localSheetId="10">#REF!</definedName>
    <definedName name="Chk" localSheetId="11">#REF!</definedName>
    <definedName name="Chk" localSheetId="12">#REF!</definedName>
    <definedName name="Chk" localSheetId="3">#REF!</definedName>
    <definedName name="Chk" localSheetId="4">#REF!</definedName>
    <definedName name="Chk" localSheetId="5">#REF!</definedName>
    <definedName name="Chk" localSheetId="6">#REF!</definedName>
    <definedName name="Chk" localSheetId="7">#REF!</definedName>
    <definedName name="Chk" localSheetId="8">#REF!</definedName>
    <definedName name="Chk" localSheetId="1">#REF!</definedName>
    <definedName name="Chk">#REF!</definedName>
    <definedName name="CitCnc">'[3]012'!$B$1:$B$4</definedName>
    <definedName name="CitCqeCnc">'[3]020'!$B$1:$B$4</definedName>
    <definedName name="ClcCta" localSheetId="2">#REF!</definedName>
    <definedName name="ClcCta" localSheetId="9">#REF!</definedName>
    <definedName name="ClcCta" localSheetId="10">#REF!</definedName>
    <definedName name="ClcCta" localSheetId="11">#REF!</definedName>
    <definedName name="ClcCta" localSheetId="12">#REF!</definedName>
    <definedName name="ClcCta" localSheetId="3">#REF!</definedName>
    <definedName name="ClcCta" localSheetId="4">#REF!</definedName>
    <definedName name="ClcCta" localSheetId="5">#REF!</definedName>
    <definedName name="ClcCta" localSheetId="6">#REF!</definedName>
    <definedName name="ClcCta" localSheetId="7">#REF!</definedName>
    <definedName name="ClcCta" localSheetId="8">#REF!</definedName>
    <definedName name="ClcCta" localSheetId="1">#REF!</definedName>
    <definedName name="ClcCta">#REF!</definedName>
    <definedName name="cm">'[1]Planilha GUIA'!$D$6</definedName>
    <definedName name="COFINS" localSheetId="2">#REF!</definedName>
    <definedName name="COFINS" localSheetId="9">#REF!</definedName>
    <definedName name="COFINS" localSheetId="10">#REF!</definedName>
    <definedName name="COFINS" localSheetId="11">#REF!</definedName>
    <definedName name="COFINS" localSheetId="12">#REF!</definedName>
    <definedName name="COFINS" localSheetId="3">#REF!</definedName>
    <definedName name="COFINS" localSheetId="4">#REF!</definedName>
    <definedName name="COFINS" localSheetId="5">#REF!</definedName>
    <definedName name="COFINS" localSheetId="6">#REF!</definedName>
    <definedName name="COFINS" localSheetId="7">#REF!</definedName>
    <definedName name="COFINS" localSheetId="8">#REF!</definedName>
    <definedName name="COFINS" localSheetId="1">#REF!</definedName>
    <definedName name="COFINS">#REF!</definedName>
    <definedName name="cotacao" localSheetId="2">#REF!</definedName>
    <definedName name="cotacao" localSheetId="9">#REF!</definedName>
    <definedName name="cotacao" localSheetId="10">#REF!</definedName>
    <definedName name="cotacao" localSheetId="11">#REF!</definedName>
    <definedName name="cotacao" localSheetId="12">#REF!</definedName>
    <definedName name="cotacao" localSheetId="3">#REF!</definedName>
    <definedName name="cotacao" localSheetId="4">#REF!</definedName>
    <definedName name="cotacao" localSheetId="5">#REF!</definedName>
    <definedName name="cotacao" localSheetId="6">#REF!</definedName>
    <definedName name="cotacao" localSheetId="7">#REF!</definedName>
    <definedName name="cotacao" localSheetId="8">#REF!</definedName>
    <definedName name="cotacao" localSheetId="1">#REF!</definedName>
    <definedName name="cotacao">#REF!</definedName>
    <definedName name="CrtCnc">'[3]010'!$B$1:$B$3</definedName>
    <definedName name="ct" localSheetId="2">#REF!</definedName>
    <definedName name="ct" localSheetId="9">#REF!</definedName>
    <definedName name="ct" localSheetId="10">#REF!</definedName>
    <definedName name="ct" localSheetId="11">#REF!</definedName>
    <definedName name="ct" localSheetId="12">#REF!</definedName>
    <definedName name="ct" localSheetId="3">#REF!</definedName>
    <definedName name="ct" localSheetId="4">#REF!</definedName>
    <definedName name="ct" localSheetId="5">#REF!</definedName>
    <definedName name="ct" localSheetId="6">#REF!</definedName>
    <definedName name="ct" localSheetId="7">#REF!</definedName>
    <definedName name="ct" localSheetId="8">#REF!</definedName>
    <definedName name="ct" localSheetId="1">#REF!</definedName>
    <definedName name="ct">#REF!</definedName>
    <definedName name="cu" localSheetId="2">#REF!</definedName>
    <definedName name="cu" localSheetId="9">#REF!</definedName>
    <definedName name="cu" localSheetId="10">#REF!</definedName>
    <definedName name="cu" localSheetId="11">#REF!</definedName>
    <definedName name="cu" localSheetId="12">#REF!</definedName>
    <definedName name="cu" localSheetId="3">#REF!</definedName>
    <definedName name="cu" localSheetId="4">#REF!</definedName>
    <definedName name="cu" localSheetId="5">#REF!</definedName>
    <definedName name="cu" localSheetId="6">#REF!</definedName>
    <definedName name="cu" localSheetId="7">#REF!</definedName>
    <definedName name="cu" localSheetId="8">#REF!</definedName>
    <definedName name="cu" localSheetId="1">#REF!</definedName>
    <definedName name="cu">#REF!</definedName>
    <definedName name="Dados" localSheetId="2">#REF!</definedName>
    <definedName name="Dados" localSheetId="9">#REF!</definedName>
    <definedName name="Dados" localSheetId="10">#REF!</definedName>
    <definedName name="Dados" localSheetId="11">#REF!</definedName>
    <definedName name="Dados" localSheetId="12">#REF!</definedName>
    <definedName name="Dados" localSheetId="3">#REF!</definedName>
    <definedName name="Dados" localSheetId="4">#REF!</definedName>
    <definedName name="Dados" localSheetId="5">#REF!</definedName>
    <definedName name="Dados" localSheetId="6">#REF!</definedName>
    <definedName name="Dados" localSheetId="7">#REF!</definedName>
    <definedName name="Dados" localSheetId="8">#REF!</definedName>
    <definedName name="Dados" localSheetId="1">#REF!</definedName>
    <definedName name="Dados">#REF!</definedName>
    <definedName name="DDDDDDD" localSheetId="2">#REF!</definedName>
    <definedName name="DDDDDDD" localSheetId="9">#REF!</definedName>
    <definedName name="DDDDDDD" localSheetId="10">#REF!</definedName>
    <definedName name="DDDDDDD" localSheetId="11">#REF!</definedName>
    <definedName name="DDDDDDD" localSheetId="12">#REF!</definedName>
    <definedName name="DDDDDDD" localSheetId="3">#REF!</definedName>
    <definedName name="DDDDDDD" localSheetId="4">#REF!</definedName>
    <definedName name="DDDDDDD" localSheetId="5">#REF!</definedName>
    <definedName name="DDDDDDD" localSheetId="6">#REF!</definedName>
    <definedName name="DDDDDDD" localSheetId="7">#REF!</definedName>
    <definedName name="DDDDDDD" localSheetId="8">#REF!</definedName>
    <definedName name="DDDDDDD" localSheetId="1">#REF!</definedName>
    <definedName name="DDDDDDD">#REF!</definedName>
    <definedName name="Denominação" localSheetId="2">#REF!</definedName>
    <definedName name="Denominação" localSheetId="9">#REF!</definedName>
    <definedName name="Denominação" localSheetId="10">#REF!</definedName>
    <definedName name="Denominação" localSheetId="11">#REF!</definedName>
    <definedName name="Denominação" localSheetId="12">#REF!</definedName>
    <definedName name="Denominação" localSheetId="3">#REF!</definedName>
    <definedName name="Denominação" localSheetId="4">#REF!</definedName>
    <definedName name="Denominação" localSheetId="5">#REF!</definedName>
    <definedName name="Denominação" localSheetId="6">#REF!</definedName>
    <definedName name="Denominação" localSheetId="7">#REF!</definedName>
    <definedName name="Denominação" localSheetId="8">#REF!</definedName>
    <definedName name="Denominação" localSheetId="1">#REF!</definedName>
    <definedName name="Denominação">#REF!</definedName>
    <definedName name="DESCRITIVO1" localSheetId="2">#REF!</definedName>
    <definedName name="DESCRITIVO1" localSheetId="9">#REF!</definedName>
    <definedName name="DESCRITIVO1" localSheetId="10">#REF!</definedName>
    <definedName name="DESCRITIVO1" localSheetId="11">#REF!</definedName>
    <definedName name="DESCRITIVO1" localSheetId="12">#REF!</definedName>
    <definedName name="DESCRITIVO1" localSheetId="3">#REF!</definedName>
    <definedName name="DESCRITIVO1" localSheetId="4">#REF!</definedName>
    <definedName name="DESCRITIVO1" localSheetId="5">#REF!</definedName>
    <definedName name="DESCRITIVO1" localSheetId="6">#REF!</definedName>
    <definedName name="DESCRITIVO1" localSheetId="7">#REF!</definedName>
    <definedName name="DESCRITIVO1" localSheetId="8">#REF!</definedName>
    <definedName name="DESCRITIVO1" localSheetId="1">#REF!</definedName>
    <definedName name="DESCRITIVO1">#REF!</definedName>
    <definedName name="FeGAno" localSheetId="2">#REF!</definedName>
    <definedName name="FeGAno" localSheetId="9">#REF!</definedName>
    <definedName name="FeGAno" localSheetId="10">#REF!</definedName>
    <definedName name="FeGAno" localSheetId="11">#REF!</definedName>
    <definedName name="FeGAno" localSheetId="12">#REF!</definedName>
    <definedName name="FeGAno" localSheetId="3">#REF!</definedName>
    <definedName name="FeGAno" localSheetId="4">#REF!</definedName>
    <definedName name="FeGAno" localSheetId="5">#REF!</definedName>
    <definedName name="FeGAno" localSheetId="6">#REF!</definedName>
    <definedName name="FeGAno" localSheetId="7">#REF!</definedName>
    <definedName name="FeGAno" localSheetId="8">#REF!</definedName>
    <definedName name="FeGAno" localSheetId="1">#REF!</definedName>
    <definedName name="FeGAno">#REF!</definedName>
    <definedName name="FfbClcCtaSnt" localSheetId="2">#REF!</definedName>
    <definedName name="FfbClcCtaSnt" localSheetId="9">#REF!</definedName>
    <definedName name="FfbClcCtaSnt" localSheetId="10">#REF!</definedName>
    <definedName name="FfbClcCtaSnt" localSheetId="11">#REF!</definedName>
    <definedName name="FfbClcCtaSnt" localSheetId="12">#REF!</definedName>
    <definedName name="FfbClcCtaSnt" localSheetId="3">#REF!</definedName>
    <definedName name="FfbClcCtaSnt" localSheetId="4">#REF!</definedName>
    <definedName name="FfbClcCtaSnt" localSheetId="5">#REF!</definedName>
    <definedName name="FfbClcCtaSnt" localSheetId="6">#REF!</definedName>
    <definedName name="FfbClcCtaSnt" localSheetId="7">#REF!</definedName>
    <definedName name="FfbClcCtaSnt" localSheetId="8">#REF!</definedName>
    <definedName name="FfbClcCtaSnt" localSheetId="1">#REF!</definedName>
    <definedName name="FfbClcCtaSnt">#REF!</definedName>
    <definedName name="FfbClcSntMes" localSheetId="2">#REF!</definedName>
    <definedName name="FfbClcSntMes" localSheetId="9">#REF!</definedName>
    <definedName name="FfbClcSntMes" localSheetId="10">#REF!</definedName>
    <definedName name="FfbClcSntMes" localSheetId="11">#REF!</definedName>
    <definedName name="FfbClcSntMes" localSheetId="12">#REF!</definedName>
    <definedName name="FfbClcSntMes" localSheetId="3">#REF!</definedName>
    <definedName name="FfbClcSntMes" localSheetId="4">#REF!</definedName>
    <definedName name="FfbClcSntMes" localSheetId="5">#REF!</definedName>
    <definedName name="FfbClcSntMes" localSheetId="6">#REF!</definedName>
    <definedName name="FfbClcSntMes" localSheetId="7">#REF!</definedName>
    <definedName name="FfbClcSntMes" localSheetId="8">#REF!</definedName>
    <definedName name="FfbClcSntMes" localSheetId="1">#REF!</definedName>
    <definedName name="FfbClcSntMes">#REF!</definedName>
    <definedName name="FfbRdtMes" localSheetId="2">#REF!</definedName>
    <definedName name="FfbRdtMes" localSheetId="9">#REF!</definedName>
    <definedName name="FfbRdtMes" localSheetId="10">#REF!</definedName>
    <definedName name="FfbRdtMes" localSheetId="11">#REF!</definedName>
    <definedName name="FfbRdtMes" localSheetId="12">#REF!</definedName>
    <definedName name="FfbRdtMes" localSheetId="3">#REF!</definedName>
    <definedName name="FfbRdtMes" localSheetId="4">#REF!</definedName>
    <definedName name="FfbRdtMes" localSheetId="5">#REF!</definedName>
    <definedName name="FfbRdtMes" localSheetId="6">#REF!</definedName>
    <definedName name="FfbRdtMes" localSheetId="7">#REF!</definedName>
    <definedName name="FfbRdtMes" localSheetId="8">#REF!</definedName>
    <definedName name="FfbRdtMes" localSheetId="1">#REF!</definedName>
    <definedName name="FfbRdtMes">#REF!</definedName>
    <definedName name="FOLHA1" localSheetId="2">#REF!</definedName>
    <definedName name="FOLHA1" localSheetId="9">#REF!</definedName>
    <definedName name="FOLHA1" localSheetId="10">#REF!</definedName>
    <definedName name="FOLHA1" localSheetId="11">#REF!</definedName>
    <definedName name="FOLHA1" localSheetId="12">#REF!</definedName>
    <definedName name="FOLHA1" localSheetId="3">#REF!</definedName>
    <definedName name="FOLHA1" localSheetId="4">#REF!</definedName>
    <definedName name="FOLHA1" localSheetId="5">#REF!</definedName>
    <definedName name="FOLHA1" localSheetId="6">#REF!</definedName>
    <definedName name="FOLHA1" localSheetId="7">#REF!</definedName>
    <definedName name="FOLHA1" localSheetId="8">#REF!</definedName>
    <definedName name="FOLHA1" localSheetId="1">#REF!</definedName>
    <definedName name="FOLHA1">#REF!</definedName>
    <definedName name="FOLHA2" localSheetId="2">#REF!</definedName>
    <definedName name="FOLHA2" localSheetId="9">#REF!</definedName>
    <definedName name="FOLHA2" localSheetId="10">#REF!</definedName>
    <definedName name="FOLHA2" localSheetId="11">#REF!</definedName>
    <definedName name="FOLHA2" localSheetId="12">#REF!</definedName>
    <definedName name="FOLHA2" localSheetId="3">#REF!</definedName>
    <definedName name="FOLHA2" localSheetId="4">#REF!</definedName>
    <definedName name="FOLHA2" localSheetId="5">#REF!</definedName>
    <definedName name="FOLHA2" localSheetId="6">#REF!</definedName>
    <definedName name="FOLHA2" localSheetId="7">#REF!</definedName>
    <definedName name="FOLHA2" localSheetId="8">#REF!</definedName>
    <definedName name="FOLHA2" localSheetId="1">#REF!</definedName>
    <definedName name="FOLHA2">#REF!</definedName>
    <definedName name="FOLHA3" localSheetId="2">#REF!</definedName>
    <definedName name="FOLHA3" localSheetId="9">#REF!</definedName>
    <definedName name="FOLHA3" localSheetId="10">#REF!</definedName>
    <definedName name="FOLHA3" localSheetId="11">#REF!</definedName>
    <definedName name="FOLHA3" localSheetId="12">#REF!</definedName>
    <definedName name="FOLHA3" localSheetId="3">#REF!</definedName>
    <definedName name="FOLHA3" localSheetId="4">#REF!</definedName>
    <definedName name="FOLHA3" localSheetId="5">#REF!</definedName>
    <definedName name="FOLHA3" localSheetId="6">#REF!</definedName>
    <definedName name="FOLHA3" localSheetId="7">#REF!</definedName>
    <definedName name="FOLHA3" localSheetId="8">#REF!</definedName>
    <definedName name="FOLHA3" localSheetId="1">#REF!</definedName>
    <definedName name="FOLHA3">#REF!</definedName>
    <definedName name="FOLHA4" localSheetId="2">#REF!</definedName>
    <definedName name="FOLHA4" localSheetId="9">#REF!</definedName>
    <definedName name="FOLHA4" localSheetId="10">#REF!</definedName>
    <definedName name="FOLHA4" localSheetId="11">#REF!</definedName>
    <definedName name="FOLHA4" localSheetId="12">#REF!</definedName>
    <definedName name="FOLHA4" localSheetId="3">#REF!</definedName>
    <definedName name="FOLHA4" localSheetId="4">#REF!</definedName>
    <definedName name="FOLHA4" localSheetId="5">#REF!</definedName>
    <definedName name="FOLHA4" localSheetId="6">#REF!</definedName>
    <definedName name="FOLHA4" localSheetId="7">#REF!</definedName>
    <definedName name="FOLHA4" localSheetId="8">#REF!</definedName>
    <definedName name="FOLHA4" localSheetId="1">#REF!</definedName>
    <definedName name="FOLHA4">#REF!</definedName>
    <definedName name="FOLHA5" localSheetId="2">#REF!</definedName>
    <definedName name="FOLHA5" localSheetId="9">#REF!</definedName>
    <definedName name="FOLHA5" localSheetId="10">#REF!</definedName>
    <definedName name="FOLHA5" localSheetId="11">#REF!</definedName>
    <definedName name="FOLHA5" localSheetId="12">#REF!</definedName>
    <definedName name="FOLHA5" localSheetId="3">#REF!</definedName>
    <definedName name="FOLHA5" localSheetId="4">#REF!</definedName>
    <definedName name="FOLHA5" localSheetId="5">#REF!</definedName>
    <definedName name="FOLHA5" localSheetId="6">#REF!</definedName>
    <definedName name="FOLHA5" localSheetId="7">#REF!</definedName>
    <definedName name="FOLHA5" localSheetId="8">#REF!</definedName>
    <definedName name="FOLHA5" localSheetId="1">#REF!</definedName>
    <definedName name="FOLHA5">#REF!</definedName>
    <definedName name="FOLHA6" localSheetId="2">#REF!</definedName>
    <definedName name="FOLHA6" localSheetId="9">#REF!</definedName>
    <definedName name="FOLHA6" localSheetId="10">#REF!</definedName>
    <definedName name="FOLHA6" localSheetId="11">#REF!</definedName>
    <definedName name="FOLHA6" localSheetId="12">#REF!</definedName>
    <definedName name="FOLHA6" localSheetId="3">#REF!</definedName>
    <definedName name="FOLHA6" localSheetId="4">#REF!</definedName>
    <definedName name="FOLHA6" localSheetId="5">#REF!</definedName>
    <definedName name="FOLHA6" localSheetId="6">#REF!</definedName>
    <definedName name="FOLHA6" localSheetId="7">#REF!</definedName>
    <definedName name="FOLHA6" localSheetId="8">#REF!</definedName>
    <definedName name="FOLHA6" localSheetId="1">#REF!</definedName>
    <definedName name="FOLHA6">#REF!</definedName>
    <definedName name="FOLHA7" localSheetId="2">#REF!</definedName>
    <definedName name="FOLHA7" localSheetId="9">#REF!</definedName>
    <definedName name="FOLHA7" localSheetId="10">#REF!</definedName>
    <definedName name="FOLHA7" localSheetId="11">#REF!</definedName>
    <definedName name="FOLHA7" localSheetId="12">#REF!</definedName>
    <definedName name="FOLHA7" localSheetId="3">#REF!</definedName>
    <definedName name="FOLHA7" localSheetId="4">#REF!</definedName>
    <definedName name="FOLHA7" localSheetId="5">#REF!</definedName>
    <definedName name="FOLHA7" localSheetId="6">#REF!</definedName>
    <definedName name="FOLHA7" localSheetId="7">#REF!</definedName>
    <definedName name="FOLHA7" localSheetId="8">#REF!</definedName>
    <definedName name="FOLHA7" localSheetId="1">#REF!</definedName>
    <definedName name="FOLHA7">#REF!</definedName>
    <definedName name="FOLHA8" localSheetId="2">#REF!</definedName>
    <definedName name="FOLHA8" localSheetId="9">#REF!</definedName>
    <definedName name="FOLHA8" localSheetId="10">#REF!</definedName>
    <definedName name="FOLHA8" localSheetId="11">#REF!</definedName>
    <definedName name="FOLHA8" localSheetId="12">#REF!</definedName>
    <definedName name="FOLHA8" localSheetId="3">#REF!</definedName>
    <definedName name="FOLHA8" localSheetId="4">#REF!</definedName>
    <definedName name="FOLHA8" localSheetId="5">#REF!</definedName>
    <definedName name="FOLHA8" localSheetId="6">#REF!</definedName>
    <definedName name="FOLHA8" localSheetId="7">#REF!</definedName>
    <definedName name="FOLHA8" localSheetId="8">#REF!</definedName>
    <definedName name="FOLHA8" localSheetId="1">#REF!</definedName>
    <definedName name="FOLHA8">#REF!</definedName>
    <definedName name="FOLHA9" localSheetId="2">#REF!</definedName>
    <definedName name="FOLHA9" localSheetId="9">#REF!</definedName>
    <definedName name="FOLHA9" localSheetId="10">#REF!</definedName>
    <definedName name="FOLHA9" localSheetId="11">#REF!</definedName>
    <definedName name="FOLHA9" localSheetId="12">#REF!</definedName>
    <definedName name="FOLHA9" localSheetId="3">#REF!</definedName>
    <definedName name="FOLHA9" localSheetId="4">#REF!</definedName>
    <definedName name="FOLHA9" localSheetId="5">#REF!</definedName>
    <definedName name="FOLHA9" localSheetId="6">#REF!</definedName>
    <definedName name="FOLHA9" localSheetId="7">#REF!</definedName>
    <definedName name="FOLHA9" localSheetId="8">#REF!</definedName>
    <definedName name="FOLHA9" localSheetId="1">#REF!</definedName>
    <definedName name="FOLHA9">#REF!</definedName>
    <definedName name="Idx" localSheetId="2">#REF!</definedName>
    <definedName name="Idx" localSheetId="9">#REF!</definedName>
    <definedName name="Idx" localSheetId="10">#REF!</definedName>
    <definedName name="Idx" localSheetId="11">#REF!</definedName>
    <definedName name="Idx" localSheetId="12">#REF!</definedName>
    <definedName name="Idx" localSheetId="3">#REF!</definedName>
    <definedName name="Idx" localSheetId="4">#REF!</definedName>
    <definedName name="Idx" localSheetId="5">#REF!</definedName>
    <definedName name="Idx" localSheetId="6">#REF!</definedName>
    <definedName name="Idx" localSheetId="7">#REF!</definedName>
    <definedName name="Idx" localSheetId="8">#REF!</definedName>
    <definedName name="Idx" localSheetId="1">#REF!</definedName>
    <definedName name="Idx">#REF!</definedName>
    <definedName name="InfCta" localSheetId="2">#REF!</definedName>
    <definedName name="InfCta" localSheetId="9">#REF!</definedName>
    <definedName name="InfCta" localSheetId="10">#REF!</definedName>
    <definedName name="InfCta" localSheetId="11">#REF!</definedName>
    <definedName name="InfCta" localSheetId="12">#REF!</definedName>
    <definedName name="InfCta" localSheetId="3">#REF!</definedName>
    <definedName name="InfCta" localSheetId="4">#REF!</definedName>
    <definedName name="InfCta" localSheetId="5">#REF!</definedName>
    <definedName name="InfCta" localSheetId="6">#REF!</definedName>
    <definedName name="InfCta" localSheetId="7">#REF!</definedName>
    <definedName name="InfCta" localSheetId="8">#REF!</definedName>
    <definedName name="InfCta" localSheetId="1">#REF!</definedName>
    <definedName name="InfCta">#REF!</definedName>
    <definedName name="jhfushfu" localSheetId="2">#REF!</definedName>
    <definedName name="jhfushfu" localSheetId="9">#REF!</definedName>
    <definedName name="jhfushfu" localSheetId="10">#REF!</definedName>
    <definedName name="jhfushfu" localSheetId="11">#REF!</definedName>
    <definedName name="jhfushfu" localSheetId="12">#REF!</definedName>
    <definedName name="jhfushfu" localSheetId="3">#REF!</definedName>
    <definedName name="jhfushfu" localSheetId="4">#REF!</definedName>
    <definedName name="jhfushfu" localSheetId="5">#REF!</definedName>
    <definedName name="jhfushfu" localSheetId="6">#REF!</definedName>
    <definedName name="jhfushfu" localSheetId="7">#REF!</definedName>
    <definedName name="jhfushfu" localSheetId="8">#REF!</definedName>
    <definedName name="jhfushfu" localSheetId="1">#REF!</definedName>
    <definedName name="jhfushfu">#REF!</definedName>
    <definedName name="jih" localSheetId="2">#REF!</definedName>
    <definedName name="jih" localSheetId="9">#REF!</definedName>
    <definedName name="jih" localSheetId="10">#REF!</definedName>
    <definedName name="jih" localSheetId="11">#REF!</definedName>
    <definedName name="jih" localSheetId="12">#REF!</definedName>
    <definedName name="jih" localSheetId="3">#REF!</definedName>
    <definedName name="jih" localSheetId="4">#REF!</definedName>
    <definedName name="jih" localSheetId="5">#REF!</definedName>
    <definedName name="jih" localSheetId="6">#REF!</definedName>
    <definedName name="jih" localSheetId="7">#REF!</definedName>
    <definedName name="jih" localSheetId="8">#REF!</definedName>
    <definedName name="jih" localSheetId="1">#REF!</definedName>
    <definedName name="jih">#REF!</definedName>
    <definedName name="jniunbi" localSheetId="2">#REF!</definedName>
    <definedName name="jniunbi" localSheetId="9">#REF!</definedName>
    <definedName name="jniunbi" localSheetId="10">#REF!</definedName>
    <definedName name="jniunbi" localSheetId="11">#REF!</definedName>
    <definedName name="jniunbi" localSheetId="12">#REF!</definedName>
    <definedName name="jniunbi" localSheetId="3">#REF!</definedName>
    <definedName name="jniunbi" localSheetId="4">#REF!</definedName>
    <definedName name="jniunbi" localSheetId="5">#REF!</definedName>
    <definedName name="jniunbi" localSheetId="6">#REF!</definedName>
    <definedName name="jniunbi" localSheetId="7">#REF!</definedName>
    <definedName name="jniunbi" localSheetId="8">#REF!</definedName>
    <definedName name="jniunbi" localSheetId="1">#REF!</definedName>
    <definedName name="jniunbi">#REF!</definedName>
    <definedName name="jojo" localSheetId="2">#REF!</definedName>
    <definedName name="jojo" localSheetId="9">#REF!</definedName>
    <definedName name="jojo" localSheetId="10">#REF!</definedName>
    <definedName name="jojo" localSheetId="11">#REF!</definedName>
    <definedName name="jojo" localSheetId="12">#REF!</definedName>
    <definedName name="jojo" localSheetId="3">#REF!</definedName>
    <definedName name="jojo" localSheetId="4">#REF!</definedName>
    <definedName name="jojo" localSheetId="5">#REF!</definedName>
    <definedName name="jojo" localSheetId="6">#REF!</definedName>
    <definedName name="jojo" localSheetId="7">#REF!</definedName>
    <definedName name="jojo" localSheetId="8">#REF!</definedName>
    <definedName name="jojo" localSheetId="1">#REF!</definedName>
    <definedName name="jojo">#REF!</definedName>
    <definedName name="k" localSheetId="2">'[4]Tab. Consultoria Jan-11'!#REF!</definedName>
    <definedName name="k" localSheetId="9">'[4]Tab. Consultoria Jan-11'!#REF!</definedName>
    <definedName name="k" localSheetId="10">'[4]Tab. Consultoria Jan-11'!#REF!</definedName>
    <definedName name="k" localSheetId="11">'[4]Tab. Consultoria Jan-11'!#REF!</definedName>
    <definedName name="k" localSheetId="12">'[4]Tab. Consultoria Jan-11'!#REF!</definedName>
    <definedName name="k" localSheetId="3">'[4]Tab. Consultoria Jan-11'!#REF!</definedName>
    <definedName name="k" localSheetId="4">'[4]Tab. Consultoria Jan-11'!#REF!</definedName>
    <definedName name="k" localSheetId="5">'[4]Tab. Consultoria Jan-11'!#REF!</definedName>
    <definedName name="k" localSheetId="6">'[4]Tab. Consultoria Jan-11'!#REF!</definedName>
    <definedName name="k" localSheetId="7">'[4]Tab. Consultoria Jan-11'!#REF!</definedName>
    <definedName name="k" localSheetId="8">'[4]Tab. Consultoria Jan-11'!#REF!</definedName>
    <definedName name="k" localSheetId="1">'[4]Tab. Consultoria Jan-11'!#REF!</definedName>
    <definedName name="k">'[4]Tab. Consultoria Jan-11'!#REF!</definedName>
    <definedName name="KKKKK" localSheetId="2">#REF!</definedName>
    <definedName name="KKKKK" localSheetId="9">#REF!</definedName>
    <definedName name="KKKKK" localSheetId="10">#REF!</definedName>
    <definedName name="KKKKK" localSheetId="11">#REF!</definedName>
    <definedName name="KKKKK" localSheetId="12">#REF!</definedName>
    <definedName name="KKKKK" localSheetId="3">#REF!</definedName>
    <definedName name="KKKKK" localSheetId="4">#REF!</definedName>
    <definedName name="KKKKK" localSheetId="5">#REF!</definedName>
    <definedName name="KKKKK" localSheetId="6">#REF!</definedName>
    <definedName name="KKKKK" localSheetId="7">#REF!</definedName>
    <definedName name="KKKKK" localSheetId="8">#REF!</definedName>
    <definedName name="KKKKK" localSheetId="1">#REF!</definedName>
    <definedName name="KKKKK">#REF!</definedName>
    <definedName name="koko" localSheetId="2">#REF!</definedName>
    <definedName name="koko" localSheetId="9">#REF!</definedName>
    <definedName name="koko" localSheetId="10">#REF!</definedName>
    <definedName name="koko" localSheetId="11">#REF!</definedName>
    <definedName name="koko" localSheetId="12">#REF!</definedName>
    <definedName name="koko" localSheetId="3">#REF!</definedName>
    <definedName name="koko" localSheetId="4">#REF!</definedName>
    <definedName name="koko" localSheetId="5">#REF!</definedName>
    <definedName name="koko" localSheetId="6">#REF!</definedName>
    <definedName name="koko" localSheetId="7">#REF!</definedName>
    <definedName name="koko" localSheetId="8">#REF!</definedName>
    <definedName name="koko" localSheetId="1">#REF!</definedName>
    <definedName name="koko">#REF!</definedName>
    <definedName name="kt" localSheetId="2">#REF!</definedName>
    <definedName name="kt" localSheetId="9">#REF!</definedName>
    <definedName name="kt" localSheetId="10">#REF!</definedName>
    <definedName name="kt" localSheetId="11">#REF!</definedName>
    <definedName name="kt" localSheetId="12">#REF!</definedName>
    <definedName name="kt" localSheetId="3">#REF!</definedName>
    <definedName name="kt" localSheetId="4">#REF!</definedName>
    <definedName name="kt" localSheetId="5">#REF!</definedName>
    <definedName name="kt" localSheetId="6">#REF!</definedName>
    <definedName name="kt" localSheetId="7">#REF!</definedName>
    <definedName name="kt" localSheetId="8">#REF!</definedName>
    <definedName name="kt" localSheetId="1">#REF!</definedName>
    <definedName name="kt">#REF!</definedName>
    <definedName name="lll" localSheetId="2">#REF!</definedName>
    <definedName name="lll" localSheetId="9">#REF!</definedName>
    <definedName name="lll" localSheetId="10">#REF!</definedName>
    <definedName name="lll" localSheetId="11">#REF!</definedName>
    <definedName name="lll" localSheetId="12">#REF!</definedName>
    <definedName name="lll" localSheetId="3">#REF!</definedName>
    <definedName name="lll" localSheetId="4">#REF!</definedName>
    <definedName name="lll" localSheetId="5">#REF!</definedName>
    <definedName name="lll" localSheetId="6">#REF!</definedName>
    <definedName name="lll" localSheetId="7">#REF!</definedName>
    <definedName name="lll" localSheetId="8">#REF!</definedName>
    <definedName name="lll" localSheetId="1">#REF!</definedName>
    <definedName name="lll">#REF!</definedName>
    <definedName name="MEM" localSheetId="2">#REF!</definedName>
    <definedName name="MEM" localSheetId="9">#REF!</definedName>
    <definedName name="MEM" localSheetId="10">#REF!</definedName>
    <definedName name="MEM" localSheetId="11">#REF!</definedName>
    <definedName name="MEM" localSheetId="12">#REF!</definedName>
    <definedName name="MEM" localSheetId="3">#REF!</definedName>
    <definedName name="MEM" localSheetId="4">#REF!</definedName>
    <definedName name="MEM" localSheetId="5">#REF!</definedName>
    <definedName name="MEM" localSheetId="6">#REF!</definedName>
    <definedName name="MEM" localSheetId="7">#REF!</definedName>
    <definedName name="MEM" localSheetId="8">#REF!</definedName>
    <definedName name="MEM" localSheetId="1">#REF!</definedName>
    <definedName name="MEM">#REF!</definedName>
    <definedName name="MstTamCnc">'[3]30'!$B$1:$B$3</definedName>
    <definedName name="p" localSheetId="2">#REF!</definedName>
    <definedName name="p" localSheetId="9">#REF!</definedName>
    <definedName name="p" localSheetId="10">#REF!</definedName>
    <definedName name="p" localSheetId="11">#REF!</definedName>
    <definedName name="p" localSheetId="12">#REF!</definedName>
    <definedName name="p" localSheetId="3">#REF!</definedName>
    <definedName name="p" localSheetId="4">#REF!</definedName>
    <definedName name="p" localSheetId="5">#REF!</definedName>
    <definedName name="p" localSheetId="6">#REF!</definedName>
    <definedName name="p" localSheetId="7">#REF!</definedName>
    <definedName name="p" localSheetId="8">#REF!</definedName>
    <definedName name="p" localSheetId="1">#REF!</definedName>
    <definedName name="p">#REF!</definedName>
    <definedName name="P.Aparente" localSheetId="2">#REF!</definedName>
    <definedName name="P.Aparente" localSheetId="9">#REF!</definedName>
    <definedName name="P.Aparente" localSheetId="10">#REF!</definedName>
    <definedName name="P.Aparente" localSheetId="11">#REF!</definedName>
    <definedName name="P.Aparente" localSheetId="12">#REF!</definedName>
    <definedName name="P.Aparente" localSheetId="3">#REF!</definedName>
    <definedName name="P.Aparente" localSheetId="4">#REF!</definedName>
    <definedName name="P.Aparente" localSheetId="5">#REF!</definedName>
    <definedName name="P.Aparente" localSheetId="6">#REF!</definedName>
    <definedName name="P.Aparente" localSheetId="7">#REF!</definedName>
    <definedName name="P.Aparente" localSheetId="8">#REF!</definedName>
    <definedName name="P.Aparente" localSheetId="1">#REF!</definedName>
    <definedName name="P.Aparente">#REF!</definedName>
    <definedName name="P.Reatia" localSheetId="2">#REF!</definedName>
    <definedName name="P.Reatia" localSheetId="9">#REF!</definedName>
    <definedName name="P.Reatia" localSheetId="10">#REF!</definedName>
    <definedName name="P.Reatia" localSheetId="11">#REF!</definedName>
    <definedName name="P.Reatia" localSheetId="12">#REF!</definedName>
    <definedName name="P.Reatia" localSheetId="3">#REF!</definedName>
    <definedName name="P.Reatia" localSheetId="4">#REF!</definedName>
    <definedName name="P.Reatia" localSheetId="5">#REF!</definedName>
    <definedName name="P.Reatia" localSheetId="6">#REF!</definedName>
    <definedName name="P.Reatia" localSheetId="7">#REF!</definedName>
    <definedName name="P.Reatia" localSheetId="8">#REF!</definedName>
    <definedName name="P.Reatia" localSheetId="1">#REF!</definedName>
    <definedName name="P.Reatia">#REF!</definedName>
    <definedName name="pativar" localSheetId="2">#REF!</definedName>
    <definedName name="pativar" localSheetId="9">#REF!</definedName>
    <definedName name="pativar" localSheetId="10">#REF!</definedName>
    <definedName name="pativar" localSheetId="11">#REF!</definedName>
    <definedName name="pativar" localSheetId="12">#REF!</definedName>
    <definedName name="pativar" localSheetId="3">#REF!</definedName>
    <definedName name="pativar" localSheetId="4">#REF!</definedName>
    <definedName name="pativar" localSheetId="5">#REF!</definedName>
    <definedName name="pativar" localSheetId="6">#REF!</definedName>
    <definedName name="pativar" localSheetId="7">#REF!</definedName>
    <definedName name="pativar" localSheetId="8">#REF!</definedName>
    <definedName name="pativar" localSheetId="1">#REF!</definedName>
    <definedName name="pativar">#REF!</definedName>
    <definedName name="per" localSheetId="2">'[5]Qd.11-Orçamento'!#REF!</definedName>
    <definedName name="per" localSheetId="9">'[5]Qd.11-Orçamento'!#REF!</definedName>
    <definedName name="per" localSheetId="10">'[5]Qd.11-Orçamento'!#REF!</definedName>
    <definedName name="per" localSheetId="11">'[5]Qd.11-Orçamento'!#REF!</definedName>
    <definedName name="per" localSheetId="12">'[5]Qd.11-Orçamento'!#REF!</definedName>
    <definedName name="per" localSheetId="3">'[5]Qd.11-Orçamento'!#REF!</definedName>
    <definedName name="per" localSheetId="4">'[5]Qd.11-Orçamento'!#REF!</definedName>
    <definedName name="per" localSheetId="5">'[5]Qd.11-Orçamento'!#REF!</definedName>
    <definedName name="per" localSheetId="6">'[5]Qd.11-Orçamento'!#REF!</definedName>
    <definedName name="per" localSheetId="7">'[5]Qd.11-Orçamento'!#REF!</definedName>
    <definedName name="per" localSheetId="8">'[5]Qd.11-Orçamento'!#REF!</definedName>
    <definedName name="per" localSheetId="1">'[5]Qd.11-Orçamento'!#REF!</definedName>
    <definedName name="per">'[5]Qd.11-Orçamento'!#REF!</definedName>
    <definedName name="perp" localSheetId="2">#REF!</definedName>
    <definedName name="perp" localSheetId="9">#REF!</definedName>
    <definedName name="perp" localSheetId="10">#REF!</definedName>
    <definedName name="perp" localSheetId="11">#REF!</definedName>
    <definedName name="perp" localSheetId="12">#REF!</definedName>
    <definedName name="perp" localSheetId="3">#REF!</definedName>
    <definedName name="perp" localSheetId="4">#REF!</definedName>
    <definedName name="perp" localSheetId="5">#REF!</definedName>
    <definedName name="perp" localSheetId="6">#REF!</definedName>
    <definedName name="perp" localSheetId="7">#REF!</definedName>
    <definedName name="perp" localSheetId="8">#REF!</definedName>
    <definedName name="perp" localSheetId="1">#REF!</definedName>
    <definedName name="perp">#REF!</definedName>
    <definedName name="PIS" localSheetId="2">#REF!</definedName>
    <definedName name="PIS" localSheetId="9">#REF!</definedName>
    <definedName name="PIS" localSheetId="10">#REF!</definedName>
    <definedName name="PIS" localSheetId="11">#REF!</definedName>
    <definedName name="PIS" localSheetId="12">#REF!</definedName>
    <definedName name="PIS" localSheetId="3">#REF!</definedName>
    <definedName name="PIS" localSheetId="4">#REF!</definedName>
    <definedName name="PIS" localSheetId="5">#REF!</definedName>
    <definedName name="PIS" localSheetId="6">#REF!</definedName>
    <definedName name="PIS" localSheetId="7">#REF!</definedName>
    <definedName name="PIS" localSheetId="8">#REF!</definedName>
    <definedName name="PIS" localSheetId="1">#REF!</definedName>
    <definedName name="PIS">#REF!</definedName>
    <definedName name="Pln010DtaTdd010L21Cab" localSheetId="2">#REF!</definedName>
    <definedName name="Pln010DtaTdd010L21Cab" localSheetId="9">#REF!</definedName>
    <definedName name="Pln010DtaTdd010L21Cab" localSheetId="10">#REF!</definedName>
    <definedName name="Pln010DtaTdd010L21Cab" localSheetId="11">#REF!</definedName>
    <definedName name="Pln010DtaTdd010L21Cab" localSheetId="12">#REF!</definedName>
    <definedName name="Pln010DtaTdd010L21Cab" localSheetId="3">#REF!</definedName>
    <definedName name="Pln010DtaTdd010L21Cab" localSheetId="4">#REF!</definedName>
    <definedName name="Pln010DtaTdd010L21Cab" localSheetId="5">#REF!</definedName>
    <definedName name="Pln010DtaTdd010L21Cab" localSheetId="6">#REF!</definedName>
    <definedName name="Pln010DtaTdd010L21Cab" localSheetId="7">#REF!</definedName>
    <definedName name="Pln010DtaTdd010L21Cab" localSheetId="8">#REF!</definedName>
    <definedName name="Pln010DtaTdd010L21Cab" localSheetId="1">#REF!</definedName>
    <definedName name="Pln010DtaTdd010L21Cab">#REF!</definedName>
    <definedName name="Pln010DtaTdd010L30Caa">[6]Dta!$AA$20:$AJ$1000</definedName>
    <definedName name="Potencia" localSheetId="2">#REF!</definedName>
    <definedName name="Potencia" localSheetId="9">#REF!</definedName>
    <definedName name="Potencia" localSheetId="10">#REF!</definedName>
    <definedName name="Potencia" localSheetId="11">#REF!</definedName>
    <definedName name="Potencia" localSheetId="12">#REF!</definedName>
    <definedName name="Potencia" localSheetId="3">#REF!</definedName>
    <definedName name="Potencia" localSheetId="4">#REF!</definedName>
    <definedName name="Potencia" localSheetId="5">#REF!</definedName>
    <definedName name="Potencia" localSheetId="6">#REF!</definedName>
    <definedName name="Potencia" localSheetId="7">#REF!</definedName>
    <definedName name="Potencia" localSheetId="8">#REF!</definedName>
    <definedName name="Potencia" localSheetId="1">#REF!</definedName>
    <definedName name="Potencia">#REF!</definedName>
    <definedName name="PQ_EMPR" localSheetId="2">#REF!</definedName>
    <definedName name="PQ_EMPR" localSheetId="9">#REF!</definedName>
    <definedName name="PQ_EMPR" localSheetId="10">#REF!</definedName>
    <definedName name="PQ_EMPR" localSheetId="11">#REF!</definedName>
    <definedName name="PQ_EMPR" localSheetId="12">#REF!</definedName>
    <definedName name="PQ_EMPR" localSheetId="3">#REF!</definedName>
    <definedName name="PQ_EMPR" localSheetId="4">#REF!</definedName>
    <definedName name="PQ_EMPR" localSheetId="5">#REF!</definedName>
    <definedName name="PQ_EMPR" localSheetId="6">#REF!</definedName>
    <definedName name="PQ_EMPR" localSheetId="7">#REF!</definedName>
    <definedName name="PQ_EMPR" localSheetId="8">#REF!</definedName>
    <definedName name="PQ_EMPR" localSheetId="1">#REF!</definedName>
    <definedName name="PQ_EMPR">#REF!</definedName>
    <definedName name="Print_Area_MI" localSheetId="2">#REF!</definedName>
    <definedName name="Print_Area_MI" localSheetId="9">#REF!</definedName>
    <definedName name="Print_Area_MI" localSheetId="10">#REF!</definedName>
    <definedName name="Print_Area_MI" localSheetId="11">#REF!</definedName>
    <definedName name="Print_Area_MI" localSheetId="12">#REF!</definedName>
    <definedName name="Print_Area_MI" localSheetId="3">#REF!</definedName>
    <definedName name="Print_Area_MI" localSheetId="4">#REF!</definedName>
    <definedName name="Print_Area_MI" localSheetId="5">#REF!</definedName>
    <definedName name="Print_Area_MI" localSheetId="6">#REF!</definedName>
    <definedName name="Print_Area_MI" localSheetId="7">#REF!</definedName>
    <definedName name="Print_Area_MI" localSheetId="8">#REF!</definedName>
    <definedName name="Print_Area_MI" localSheetId="1">#REF!</definedName>
    <definedName name="Print_Area_MI">#REF!</definedName>
    <definedName name="QtdCatDnit" localSheetId="2">#REF!</definedName>
    <definedName name="QtdCatDnit" localSheetId="9">#REF!</definedName>
    <definedName name="QtdCatDnit" localSheetId="10">#REF!</definedName>
    <definedName name="QtdCatDnit" localSheetId="11">#REF!</definedName>
    <definedName name="QtdCatDnit" localSheetId="12">#REF!</definedName>
    <definedName name="QtdCatDnit" localSheetId="3">#REF!</definedName>
    <definedName name="QtdCatDnit" localSheetId="4">#REF!</definedName>
    <definedName name="QtdCatDnit" localSheetId="5">#REF!</definedName>
    <definedName name="QtdCatDnit" localSheetId="6">#REF!</definedName>
    <definedName name="QtdCatDnit" localSheetId="7">#REF!</definedName>
    <definedName name="QtdCatDnit" localSheetId="8">#REF!</definedName>
    <definedName name="QtdCatDnit" localSheetId="1">#REF!</definedName>
    <definedName name="QtdCatDnit">#REF!</definedName>
    <definedName name="ref" localSheetId="2">'[4]Tab. Consultoria Jan-11'!#REF!</definedName>
    <definedName name="ref" localSheetId="9">'[4]Tab. Consultoria Jan-11'!#REF!</definedName>
    <definedName name="ref" localSheetId="10">'[4]Tab. Consultoria Jan-11'!#REF!</definedName>
    <definedName name="ref" localSheetId="11">'[4]Tab. Consultoria Jan-11'!#REF!</definedName>
    <definedName name="ref" localSheetId="12">'[4]Tab. Consultoria Jan-11'!#REF!</definedName>
    <definedName name="ref" localSheetId="3">'[4]Tab. Consultoria Jan-11'!#REF!</definedName>
    <definedName name="ref" localSheetId="4">'[4]Tab. Consultoria Jan-11'!#REF!</definedName>
    <definedName name="ref" localSheetId="5">'[4]Tab. Consultoria Jan-11'!#REF!</definedName>
    <definedName name="ref" localSheetId="6">'[4]Tab. Consultoria Jan-11'!#REF!</definedName>
    <definedName name="ref" localSheetId="7">'[4]Tab. Consultoria Jan-11'!#REF!</definedName>
    <definedName name="ref" localSheetId="8">'[4]Tab. Consultoria Jan-11'!#REF!</definedName>
    <definedName name="ref" localSheetId="1">'[4]Tab. Consultoria Jan-11'!#REF!</definedName>
    <definedName name="ref">'[4]Tab. Consultoria Jan-11'!#REF!</definedName>
    <definedName name="Rendimento" localSheetId="2">#REF!</definedName>
    <definedName name="Rendimento" localSheetId="9">#REF!</definedName>
    <definedName name="Rendimento" localSheetId="10">#REF!</definedName>
    <definedName name="Rendimento" localSheetId="11">#REF!</definedName>
    <definedName name="Rendimento" localSheetId="12">#REF!</definedName>
    <definedName name="Rendimento" localSheetId="3">#REF!</definedName>
    <definedName name="Rendimento" localSheetId="4">#REF!</definedName>
    <definedName name="Rendimento" localSheetId="5">#REF!</definedName>
    <definedName name="Rendimento" localSheetId="6">#REF!</definedName>
    <definedName name="Rendimento" localSheetId="7">#REF!</definedName>
    <definedName name="Rendimento" localSheetId="8">#REF!</definedName>
    <definedName name="Rendimento" localSheetId="1">#REF!</definedName>
    <definedName name="Rendimento">#REF!</definedName>
    <definedName name="resultadorendimento" localSheetId="2">#REF!</definedName>
    <definedName name="resultadorendimento" localSheetId="9">#REF!</definedName>
    <definedName name="resultadorendimento" localSheetId="10">#REF!</definedName>
    <definedName name="resultadorendimento" localSheetId="11">#REF!</definedName>
    <definedName name="resultadorendimento" localSheetId="12">#REF!</definedName>
    <definedName name="resultadorendimento" localSheetId="3">#REF!</definedName>
    <definedName name="resultadorendimento" localSheetId="4">#REF!</definedName>
    <definedName name="resultadorendimento" localSheetId="5">#REF!</definedName>
    <definedName name="resultadorendimento" localSheetId="6">#REF!</definedName>
    <definedName name="resultadorendimento" localSheetId="7">#REF!</definedName>
    <definedName name="resultadorendimento" localSheetId="8">#REF!</definedName>
    <definedName name="resultadorendimento" localSheetId="1">#REF!</definedName>
    <definedName name="resultadorendimento">#REF!</definedName>
    <definedName name="REV." localSheetId="2">#REF!</definedName>
    <definedName name="REV." localSheetId="9">#REF!</definedName>
    <definedName name="REV." localSheetId="10">#REF!</definedName>
    <definedName name="REV." localSheetId="11">#REF!</definedName>
    <definedName name="REV." localSheetId="12">#REF!</definedName>
    <definedName name="REV." localSheetId="3">#REF!</definedName>
    <definedName name="REV." localSheetId="4">#REF!</definedName>
    <definedName name="REV." localSheetId="5">#REF!</definedName>
    <definedName name="REV." localSheetId="6">#REF!</definedName>
    <definedName name="REV." localSheetId="7">#REF!</definedName>
    <definedName name="REV." localSheetId="8">#REF!</definedName>
    <definedName name="REV." localSheetId="1">#REF!</definedName>
    <definedName name="REV.">#REF!</definedName>
    <definedName name="RzoAll">'[7]300'!$B$1:$B$4</definedName>
    <definedName name="SkpCnc">'[3]019'!$B$1:$B$3</definedName>
    <definedName name="Subestação" localSheetId="2">#REF!</definedName>
    <definedName name="Subestação" localSheetId="9">#REF!</definedName>
    <definedName name="Subestação" localSheetId="10">#REF!</definedName>
    <definedName name="Subestação" localSheetId="11">#REF!</definedName>
    <definedName name="Subestação" localSheetId="12">#REF!</definedName>
    <definedName name="Subestação" localSheetId="3">#REF!</definedName>
    <definedName name="Subestação" localSheetId="4">#REF!</definedName>
    <definedName name="Subestação" localSheetId="5">#REF!</definedName>
    <definedName name="Subestação" localSheetId="6">#REF!</definedName>
    <definedName name="Subestação" localSheetId="7">#REF!</definedName>
    <definedName name="Subestação" localSheetId="8">#REF!</definedName>
    <definedName name="Subestação" localSheetId="1">#REF!</definedName>
    <definedName name="Subestação">#REF!</definedName>
    <definedName name="t" localSheetId="2">#REF!</definedName>
    <definedName name="t" localSheetId="9">#REF!</definedName>
    <definedName name="t" localSheetId="10">#REF!</definedName>
    <definedName name="t" localSheetId="11">#REF!</definedName>
    <definedName name="t" localSheetId="12">#REF!</definedName>
    <definedName name="t" localSheetId="3">#REF!</definedName>
    <definedName name="t" localSheetId="4">#REF!</definedName>
    <definedName name="t" localSheetId="5">#REF!</definedName>
    <definedName name="t" localSheetId="6">#REF!</definedName>
    <definedName name="t" localSheetId="7">#REF!</definedName>
    <definedName name="t" localSheetId="8">#REF!</definedName>
    <definedName name="t" localSheetId="1">#REF!</definedName>
    <definedName name="t">#REF!</definedName>
    <definedName name="tabelaDenominação" localSheetId="2">#REF!</definedName>
    <definedName name="tabelaDenominação" localSheetId="9">#REF!</definedName>
    <definedName name="tabelaDenominação" localSheetId="10">#REF!</definedName>
    <definedName name="tabelaDenominação" localSheetId="11">#REF!</definedName>
    <definedName name="tabelaDenominação" localSheetId="12">#REF!</definedName>
    <definedName name="tabelaDenominação" localSheetId="3">#REF!</definedName>
    <definedName name="tabelaDenominação" localSheetId="4">#REF!</definedName>
    <definedName name="tabelaDenominação" localSheetId="5">#REF!</definedName>
    <definedName name="tabelaDenominação" localSheetId="6">#REF!</definedName>
    <definedName name="tabelaDenominação" localSheetId="7">#REF!</definedName>
    <definedName name="tabelaDenominação" localSheetId="8">#REF!</definedName>
    <definedName name="tabelaDenominação" localSheetId="1">#REF!</definedName>
    <definedName name="tabelaDenominação">#REF!</definedName>
    <definedName name="Tag_Carga" localSheetId="2">#REF!</definedName>
    <definedName name="Tag_Carga" localSheetId="9">#REF!</definedName>
    <definedName name="Tag_Carga" localSheetId="10">#REF!</definedName>
    <definedName name="Tag_Carga" localSheetId="11">#REF!</definedName>
    <definedName name="Tag_Carga" localSheetId="12">#REF!</definedName>
    <definedName name="Tag_Carga" localSheetId="3">#REF!</definedName>
    <definedName name="Tag_Carga" localSheetId="4">#REF!</definedName>
    <definedName name="Tag_Carga" localSheetId="5">#REF!</definedName>
    <definedName name="Tag_Carga" localSheetId="6">#REF!</definedName>
    <definedName name="Tag_Carga" localSheetId="7">#REF!</definedName>
    <definedName name="Tag_Carga" localSheetId="8">#REF!</definedName>
    <definedName name="Tag_Carga" localSheetId="1">#REF!</definedName>
    <definedName name="Tag_Carga">#REF!</definedName>
    <definedName name="Tag_CCM" localSheetId="2">#REF!</definedName>
    <definedName name="Tag_CCM" localSheetId="9">#REF!</definedName>
    <definedName name="Tag_CCM" localSheetId="10">#REF!</definedName>
    <definedName name="Tag_CCM" localSheetId="11">#REF!</definedName>
    <definedName name="Tag_CCM" localSheetId="12">#REF!</definedName>
    <definedName name="Tag_CCM" localSheetId="3">#REF!</definedName>
    <definedName name="Tag_CCM" localSheetId="4">#REF!</definedName>
    <definedName name="Tag_CCM" localSheetId="5">#REF!</definedName>
    <definedName name="Tag_CCM" localSheetId="6">#REF!</definedName>
    <definedName name="Tag_CCM" localSheetId="7">#REF!</definedName>
    <definedName name="Tag_CCM" localSheetId="8">#REF!</definedName>
    <definedName name="Tag_CCM" localSheetId="1">#REF!</definedName>
    <definedName name="Tag_CCM">#REF!</definedName>
    <definedName name="Tdf" localSheetId="2">#REF!</definedName>
    <definedName name="Tdf" localSheetId="9">#REF!</definedName>
    <definedName name="Tdf" localSheetId="10">#REF!</definedName>
    <definedName name="Tdf" localSheetId="11">#REF!</definedName>
    <definedName name="Tdf" localSheetId="12">#REF!</definedName>
    <definedName name="Tdf" localSheetId="3">#REF!</definedName>
    <definedName name="Tdf" localSheetId="4">#REF!</definedName>
    <definedName name="Tdf" localSheetId="5">#REF!</definedName>
    <definedName name="Tdf" localSheetId="6">#REF!</definedName>
    <definedName name="Tdf" localSheetId="7">#REF!</definedName>
    <definedName name="Tdf" localSheetId="8">#REF!</definedName>
    <definedName name="Tdf" localSheetId="1">#REF!</definedName>
    <definedName name="Tdf">#REF!</definedName>
    <definedName name="Teste" localSheetId="2">#REF!</definedName>
    <definedName name="Teste" localSheetId="9">#REF!</definedName>
    <definedName name="Teste" localSheetId="10">#REF!</definedName>
    <definedName name="Teste" localSheetId="11">#REF!</definedName>
    <definedName name="Teste" localSheetId="12">#REF!</definedName>
    <definedName name="Teste" localSheetId="3">#REF!</definedName>
    <definedName name="Teste" localSheetId="4">#REF!</definedName>
    <definedName name="Teste" localSheetId="5">#REF!</definedName>
    <definedName name="Teste" localSheetId="6">#REF!</definedName>
    <definedName name="Teste" localSheetId="7">#REF!</definedName>
    <definedName name="Teste" localSheetId="8">#REF!</definedName>
    <definedName name="Teste" localSheetId="1">#REF!</definedName>
    <definedName name="Teste">#REF!</definedName>
    <definedName name="_xlnm.Print_Titles" localSheetId="1">'DIÁRIAS E PASSAGENS '!$1:$11</definedName>
    <definedName name="Títulos_impressão_IM" localSheetId="2">[8]MCBR!#REF!</definedName>
    <definedName name="Títulos_impressão_IM" localSheetId="9">[8]MCBR!#REF!</definedName>
    <definedName name="Títulos_impressão_IM" localSheetId="10">[8]MCBR!#REF!</definedName>
    <definedName name="Títulos_impressão_IM" localSheetId="11">[8]MCBR!#REF!</definedName>
    <definedName name="Títulos_impressão_IM" localSheetId="12">[8]MCBR!#REF!</definedName>
    <definedName name="Títulos_impressão_IM" localSheetId="3">[8]MCBR!#REF!</definedName>
    <definedName name="Títulos_impressão_IM" localSheetId="4">[8]MCBR!#REF!</definedName>
    <definedName name="Títulos_impressão_IM" localSheetId="5">[8]MCBR!#REF!</definedName>
    <definedName name="Títulos_impressão_IM" localSheetId="6">[8]MCBR!#REF!</definedName>
    <definedName name="Títulos_impressão_IM" localSheetId="7">[8]MCBR!#REF!</definedName>
    <definedName name="Títulos_impressão_IM" localSheetId="8">[8]MCBR!#REF!</definedName>
    <definedName name="Títulos_impressão_IM" localSheetId="1">[8]MCBR!#REF!</definedName>
    <definedName name="Títulos_impressão_IM">[8]MCBR!#REF!</definedName>
    <definedName name="VnoCnc">'[3]018'!$B$1:$B$4</definedName>
    <definedName name="VsaCitCnc">'[3]040'!$B$1:$B$4</definedName>
    <definedName name="VsaPsgCnc">'[3]050'!$B$1:$B$4</definedName>
  </definedNames>
  <calcPr calcId="144525"/>
</workbook>
</file>

<file path=xl/calcChain.xml><?xml version="1.0" encoding="utf-8"?>
<calcChain xmlns="http://schemas.openxmlformats.org/spreadsheetml/2006/main">
  <c r="A2" i="46" l="1"/>
  <c r="F10" i="46"/>
  <c r="G10" i="46" s="1"/>
  <c r="F11" i="46"/>
  <c r="G11" i="46" s="1"/>
  <c r="G6" i="46"/>
  <c r="G4" i="46"/>
  <c r="G9" i="46"/>
  <c r="H179" i="45"/>
  <c r="H182" i="45"/>
  <c r="H185" i="45"/>
  <c r="H188" i="45"/>
  <c r="G8" i="46"/>
  <c r="G7" i="46"/>
  <c r="G5" i="46"/>
  <c r="G164" i="45" l="1"/>
  <c r="G163" i="45"/>
  <c r="G169" i="45"/>
  <c r="G2204" i="7"/>
  <c r="B2204" i="7"/>
  <c r="B2192" i="7"/>
  <c r="G2192" i="7"/>
  <c r="B2193" i="7"/>
  <c r="G23" i="37" l="1"/>
  <c r="G22" i="37"/>
  <c r="J38" i="23"/>
  <c r="G222" i="45"/>
  <c r="V40" i="23"/>
  <c r="H31" i="23"/>
  <c r="V33" i="23"/>
  <c r="G2203" i="7"/>
  <c r="B2203" i="7"/>
  <c r="B2202" i="7"/>
  <c r="N41" i="23"/>
  <c r="G2202" i="7"/>
  <c r="J32" i="23"/>
  <c r="B2168" i="7"/>
  <c r="B2169" i="7"/>
  <c r="B2170" i="7"/>
  <c r="B2171" i="7"/>
  <c r="B2172" i="7"/>
  <c r="B2173" i="7"/>
  <c r="V34" i="23"/>
  <c r="T34" i="23"/>
  <c r="P34" i="23"/>
  <c r="J34" i="23"/>
  <c r="H34" i="23"/>
  <c r="F34" i="23"/>
  <c r="G34" i="23" s="1"/>
  <c r="E34" i="23"/>
  <c r="V35" i="23"/>
  <c r="T35" i="23"/>
  <c r="P35" i="23"/>
  <c r="J35" i="23"/>
  <c r="H35" i="23"/>
  <c r="F35" i="23"/>
  <c r="G35" i="23" s="1"/>
  <c r="E35" i="23"/>
  <c r="V36" i="23"/>
  <c r="T36" i="23"/>
  <c r="P36" i="23"/>
  <c r="J36" i="23"/>
  <c r="H36" i="23"/>
  <c r="F36" i="23"/>
  <c r="G36" i="23" s="1"/>
  <c r="E36" i="23"/>
  <c r="V37" i="23"/>
  <c r="T37" i="23"/>
  <c r="P37" i="23"/>
  <c r="J37" i="23"/>
  <c r="H37" i="23"/>
  <c r="F37" i="23"/>
  <c r="G37" i="23" s="1"/>
  <c r="E37" i="23"/>
  <c r="F38" i="23"/>
  <c r="E38" i="23"/>
  <c r="H30" i="23"/>
  <c r="V29" i="23"/>
  <c r="E40" i="23"/>
  <c r="E39" i="23"/>
  <c r="E33" i="23"/>
  <c r="E32" i="23"/>
  <c r="E31" i="23"/>
  <c r="E30" i="23"/>
  <c r="E29" i="23"/>
  <c r="B2163" i="7"/>
  <c r="B2164" i="7"/>
  <c r="B2165" i="7"/>
  <c r="B2166" i="7"/>
  <c r="B2167" i="7"/>
  <c r="B2174" i="7"/>
  <c r="F30" i="23"/>
  <c r="F31" i="23"/>
  <c r="F32" i="23"/>
  <c r="F33" i="23"/>
  <c r="V39" i="23"/>
  <c r="T39" i="23"/>
  <c r="P39" i="23"/>
  <c r="J39" i="23"/>
  <c r="H39" i="23"/>
  <c r="F39" i="23"/>
  <c r="G39" i="23" s="1"/>
  <c r="F40" i="23"/>
  <c r="G40" i="23" s="1"/>
  <c r="F29" i="23"/>
  <c r="B2162" i="7"/>
  <c r="N22" i="23"/>
  <c r="V24" i="23"/>
  <c r="T24" i="23"/>
  <c r="P24" i="23"/>
  <c r="N24" i="23"/>
  <c r="J24" i="23"/>
  <c r="H24" i="23"/>
  <c r="F24" i="23"/>
  <c r="G24" i="23" s="1"/>
  <c r="V28" i="23"/>
  <c r="T28" i="23"/>
  <c r="P28" i="23"/>
  <c r="N28" i="23"/>
  <c r="J28" i="23"/>
  <c r="H28" i="23"/>
  <c r="F28" i="23"/>
  <c r="G28" i="23" s="1"/>
  <c r="B2117" i="7"/>
  <c r="B2118" i="7"/>
  <c r="B2119" i="7"/>
  <c r="B2155" i="7"/>
  <c r="B2156" i="7"/>
  <c r="B2157" i="7"/>
  <c r="B2158" i="7"/>
  <c r="B2159" i="7"/>
  <c r="B2160" i="7"/>
  <c r="B2161" i="7"/>
  <c r="V25" i="23"/>
  <c r="T25" i="23"/>
  <c r="P25" i="23"/>
  <c r="N25" i="23"/>
  <c r="J25" i="23"/>
  <c r="H25" i="23"/>
  <c r="F25" i="23"/>
  <c r="G25" i="23" s="1"/>
  <c r="V26" i="23"/>
  <c r="T26" i="23"/>
  <c r="P26" i="23"/>
  <c r="N26" i="23"/>
  <c r="J26" i="23"/>
  <c r="H26" i="23"/>
  <c r="F26" i="23"/>
  <c r="G26" i="23" s="1"/>
  <c r="V27" i="23"/>
  <c r="T27" i="23"/>
  <c r="P27" i="23"/>
  <c r="N27" i="23"/>
  <c r="J27" i="23"/>
  <c r="H27" i="23"/>
  <c r="F27" i="23"/>
  <c r="G27" i="23" s="1"/>
  <c r="V22" i="23"/>
  <c r="T22" i="23"/>
  <c r="P22" i="23"/>
  <c r="H22" i="23"/>
  <c r="F22" i="23"/>
  <c r="G22" i="23" s="1"/>
  <c r="V23" i="23"/>
  <c r="T23" i="23"/>
  <c r="P23" i="23"/>
  <c r="N23" i="23"/>
  <c r="J23" i="23"/>
  <c r="H23" i="23"/>
  <c r="F23" i="23"/>
  <c r="G23" i="23" s="1"/>
  <c r="V21" i="23"/>
  <c r="T21" i="23"/>
  <c r="P21" i="23"/>
  <c r="N21" i="23"/>
  <c r="J21" i="23"/>
  <c r="H21" i="23"/>
  <c r="F21" i="23"/>
  <c r="G21" i="23" s="1"/>
  <c r="G2201" i="7"/>
  <c r="G2200" i="7"/>
  <c r="G2199" i="7"/>
  <c r="G2198" i="7"/>
  <c r="G2197" i="7"/>
  <c r="G2196" i="7"/>
  <c r="G2194" i="7"/>
  <c r="B2195" i="7"/>
  <c r="B2196" i="7"/>
  <c r="B2197" i="7"/>
  <c r="B2198" i="7"/>
  <c r="B2199" i="7"/>
  <c r="B2200" i="7"/>
  <c r="B2201" i="7"/>
  <c r="V14" i="23"/>
  <c r="T14" i="23"/>
  <c r="P14" i="23"/>
  <c r="J14" i="23"/>
  <c r="H14" i="23"/>
  <c r="F14" i="23"/>
  <c r="E14" i="23"/>
  <c r="J13" i="23"/>
  <c r="F13" i="23"/>
  <c r="G13" i="23" s="1"/>
  <c r="E13" i="23"/>
  <c r="F12" i="23"/>
  <c r="E12" i="23"/>
  <c r="G173" i="45"/>
  <c r="N42" i="23"/>
  <c r="G8" i="43"/>
  <c r="G12" i="41"/>
  <c r="G35" i="39"/>
  <c r="G34" i="39"/>
  <c r="G33" i="39"/>
  <c r="G32" i="39"/>
  <c r="G31" i="39"/>
  <c r="G14" i="39"/>
  <c r="G13" i="39"/>
  <c r="G12" i="39"/>
  <c r="G11" i="39"/>
  <c r="G10" i="39"/>
  <c r="G14" i="38"/>
  <c r="G13" i="38"/>
  <c r="G12" i="38"/>
  <c r="G11" i="38"/>
  <c r="G10" i="38"/>
  <c r="G18" i="37"/>
  <c r="G16" i="37"/>
  <c r="G15" i="37"/>
  <c r="G14" i="37"/>
  <c r="G34" i="35"/>
  <c r="G28" i="35"/>
  <c r="G18" i="35"/>
  <c r="B2154" i="7"/>
  <c r="V20" i="23"/>
  <c r="T20" i="23"/>
  <c r="P20" i="23"/>
  <c r="N20" i="23"/>
  <c r="J20" i="23"/>
  <c r="H20" i="23"/>
  <c r="F20" i="23"/>
  <c r="G20" i="23" s="1"/>
  <c r="B2194" i="7"/>
  <c r="G2195" i="7"/>
  <c r="B2153" i="7"/>
  <c r="B2152" i="7"/>
  <c r="B2151" i="7"/>
  <c r="B2150" i="7"/>
  <c r="B2149" i="7"/>
  <c r="B2148" i="7"/>
  <c r="B2147" i="7"/>
  <c r="B2146" i="7"/>
  <c r="B2145" i="7"/>
  <c r="B2144" i="7"/>
  <c r="B2143" i="7"/>
  <c r="B2142" i="7"/>
  <c r="B2141" i="7"/>
  <c r="B2140" i="7"/>
  <c r="B2139" i="7"/>
  <c r="B2138" i="7"/>
  <c r="B2137" i="7"/>
  <c r="B2136" i="7"/>
  <c r="B2135" i="7"/>
  <c r="B2134" i="7"/>
  <c r="B2133" i="7"/>
  <c r="B2132" i="7"/>
  <c r="B2131" i="7"/>
  <c r="B2130" i="7"/>
  <c r="B2129" i="7"/>
  <c r="B2128" i="7"/>
  <c r="B2127" i="7"/>
  <c r="B2126" i="7"/>
  <c r="B2125" i="7"/>
  <c r="B2124" i="7"/>
  <c r="B2123" i="7"/>
  <c r="B2122" i="7"/>
  <c r="B2121" i="7"/>
  <c r="B2120" i="7"/>
  <c r="B2116" i="7"/>
  <c r="B2115" i="7"/>
  <c r="B2114" i="7"/>
  <c r="B2113" i="7"/>
  <c r="B2112" i="7"/>
  <c r="B2111" i="7"/>
  <c r="B2110" i="7"/>
  <c r="B2109" i="7"/>
  <c r="B2108" i="7"/>
  <c r="B2107" i="7"/>
  <c r="B2106" i="7"/>
  <c r="B2105" i="7"/>
  <c r="B2104" i="7"/>
  <c r="B2103" i="7"/>
  <c r="B2102" i="7"/>
  <c r="B2101" i="7"/>
  <c r="B2100" i="7"/>
  <c r="B2099" i="7"/>
  <c r="B2098" i="7"/>
  <c r="B2097" i="7"/>
  <c r="B2096" i="7"/>
  <c r="B2095" i="7"/>
  <c r="B2094" i="7"/>
  <c r="B2093" i="7"/>
  <c r="B2092" i="7"/>
  <c r="B2091" i="7"/>
  <c r="B2090" i="7"/>
  <c r="B2089" i="7"/>
  <c r="B2088" i="7"/>
  <c r="B2087" i="7"/>
  <c r="B2086" i="7"/>
  <c r="B2085" i="7"/>
  <c r="B2084" i="7"/>
  <c r="B2083" i="7"/>
  <c r="B2082" i="7"/>
  <c r="B2081" i="7"/>
  <c r="B2080" i="7"/>
  <c r="B2079" i="7"/>
  <c r="B2078" i="7"/>
  <c r="B2077" i="7"/>
  <c r="B2076" i="7"/>
  <c r="B2075" i="7"/>
  <c r="B2074" i="7"/>
  <c r="B2073" i="7"/>
  <c r="B2072" i="7"/>
  <c r="B2071" i="7"/>
  <c r="B2070" i="7"/>
  <c r="B2069" i="7"/>
  <c r="J19" i="23"/>
  <c r="F19" i="23"/>
  <c r="N19" i="23"/>
  <c r="G65" i="35"/>
  <c r="G64" i="35"/>
  <c r="G63" i="35"/>
  <c r="G48" i="35"/>
  <c r="G44" i="35"/>
  <c r="J40" i="23" l="1"/>
  <c r="T40" i="23"/>
  <c r="H40" i="23"/>
  <c r="P38" i="23"/>
  <c r="P40" i="23"/>
  <c r="T38" i="23"/>
  <c r="V38" i="23"/>
  <c r="G38" i="23"/>
  <c r="H38" i="23"/>
  <c r="G33" i="23"/>
  <c r="H33" i="23"/>
  <c r="J33" i="23"/>
  <c r="P33" i="23"/>
  <c r="T33" i="23"/>
  <c r="G67" i="45"/>
  <c r="G68" i="45"/>
  <c r="G30" i="45"/>
  <c r="G70" i="45"/>
  <c r="G23" i="45"/>
  <c r="G15" i="45"/>
  <c r="G213" i="45"/>
  <c r="G218" i="45"/>
  <c r="G220" i="45"/>
  <c r="J31" i="23"/>
  <c r="V31" i="23"/>
  <c r="P31" i="23"/>
  <c r="T32" i="23"/>
  <c r="V32" i="23"/>
  <c r="T31" i="23"/>
  <c r="J30" i="23"/>
  <c r="G31" i="23"/>
  <c r="P32" i="23"/>
  <c r="X34" i="23"/>
  <c r="Y34" i="23" s="1"/>
  <c r="Z34" i="23" s="1"/>
  <c r="G2168" i="7" s="1"/>
  <c r="X35" i="23"/>
  <c r="Y35" i="23" s="1"/>
  <c r="Z35" i="23" s="1"/>
  <c r="G2169" i="7" s="1"/>
  <c r="G32" i="23"/>
  <c r="X36" i="23"/>
  <c r="Y36" i="23" s="1"/>
  <c r="Z36" i="23" s="1"/>
  <c r="G2170" i="7" s="1"/>
  <c r="H32" i="23"/>
  <c r="X37" i="23"/>
  <c r="Y37" i="23" s="1"/>
  <c r="Z37" i="23" s="1"/>
  <c r="G2171" i="7" s="1"/>
  <c r="P30" i="23"/>
  <c r="T30" i="23"/>
  <c r="V30" i="23"/>
  <c r="G30" i="23"/>
  <c r="G29" i="23"/>
  <c r="H29" i="23"/>
  <c r="P29" i="23"/>
  <c r="J29" i="23"/>
  <c r="T29" i="23"/>
  <c r="X39" i="23"/>
  <c r="Y39" i="23" s="1"/>
  <c r="Z39" i="23" s="1"/>
  <c r="J22" i="23"/>
  <c r="X22" i="23" s="1"/>
  <c r="Y22" i="23" s="1"/>
  <c r="Z22" i="23" s="1"/>
  <c r="G2156" i="7" s="1"/>
  <c r="X24" i="23"/>
  <c r="Y24" i="23" s="1"/>
  <c r="Z24" i="23" s="1"/>
  <c r="X28" i="23"/>
  <c r="Y28" i="23" s="1"/>
  <c r="Z28" i="23" s="1"/>
  <c r="G199" i="45"/>
  <c r="G219" i="45"/>
  <c r="G221" i="45"/>
  <c r="X25" i="23"/>
  <c r="Y25" i="23" s="1"/>
  <c r="Z25" i="23" s="1"/>
  <c r="X26" i="23"/>
  <c r="Y26" i="23" s="1"/>
  <c r="Z26" i="23" s="1"/>
  <c r="X27" i="23"/>
  <c r="Y27" i="23" s="1"/>
  <c r="Z27" i="23" s="1"/>
  <c r="X14" i="23"/>
  <c r="Y14" i="23" s="1"/>
  <c r="Z14" i="23" s="1"/>
  <c r="G2119" i="7" s="1"/>
  <c r="X23" i="23"/>
  <c r="Y23" i="23" s="1"/>
  <c r="Z23" i="23" s="1"/>
  <c r="G2157" i="7" s="1"/>
  <c r="X21" i="23"/>
  <c r="Y21" i="23" s="1"/>
  <c r="Z21" i="23" s="1"/>
  <c r="G2155" i="7" s="1"/>
  <c r="G14" i="23"/>
  <c r="G12" i="23"/>
  <c r="H13" i="23"/>
  <c r="H12" i="23"/>
  <c r="J12" i="23"/>
  <c r="P13" i="23"/>
  <c r="P12" i="23"/>
  <c r="T13" i="23"/>
  <c r="T12" i="23"/>
  <c r="V13" i="23"/>
  <c r="V12" i="23"/>
  <c r="G5" i="39"/>
  <c r="G26" i="39"/>
  <c r="G5" i="38"/>
  <c r="G8" i="37"/>
  <c r="G17" i="37"/>
  <c r="G9" i="37"/>
  <c r="G36" i="35"/>
  <c r="G46" i="35"/>
  <c r="G30" i="35"/>
  <c r="G21" i="35"/>
  <c r="G45" i="35"/>
  <c r="X20" i="23"/>
  <c r="Y20" i="23" s="1"/>
  <c r="Z20" i="23" s="1"/>
  <c r="G2154" i="7" s="1"/>
  <c r="G11" i="35"/>
  <c r="P19" i="23"/>
  <c r="T19" i="23"/>
  <c r="V19" i="23"/>
  <c r="G19" i="23"/>
  <c r="H19" i="23"/>
  <c r="G8" i="35"/>
  <c r="G39" i="35"/>
  <c r="G58" i="35"/>
  <c r="G47" i="35"/>
  <c r="X33" i="23" l="1"/>
  <c r="Y33" i="23" s="1"/>
  <c r="Z33" i="23" s="1"/>
  <c r="G2167" i="7" s="1"/>
  <c r="X40" i="23"/>
  <c r="Y40" i="23" s="1"/>
  <c r="Z40" i="23" s="1"/>
  <c r="X19" i="23"/>
  <c r="Y19" i="23" s="1"/>
  <c r="Z19" i="23" s="1"/>
  <c r="G2153" i="7" s="1"/>
  <c r="X38" i="23"/>
  <c r="Y38" i="23" s="1"/>
  <c r="Z38" i="23" s="1"/>
  <c r="G2172" i="7" s="1"/>
  <c r="G73" i="45"/>
  <c r="G69" i="45"/>
  <c r="X31" i="23"/>
  <c r="Y31" i="23" s="1"/>
  <c r="Z31" i="23" s="1"/>
  <c r="G2165" i="7" s="1"/>
  <c r="X32" i="23"/>
  <c r="Y32" i="23" s="1"/>
  <c r="Z32" i="23" s="1"/>
  <c r="G2166" i="7" s="1"/>
  <c r="G66" i="45"/>
  <c r="G71" i="45"/>
  <c r="G2174" i="7"/>
  <c r="G2173" i="7"/>
  <c r="G2158" i="7"/>
  <c r="X30" i="23"/>
  <c r="Y30" i="23" s="1"/>
  <c r="Z30" i="23" s="1"/>
  <c r="G2164" i="7" s="1"/>
  <c r="X29" i="23"/>
  <c r="Y29" i="23" s="1"/>
  <c r="Z29" i="23" s="1"/>
  <c r="G2163" i="7" s="1"/>
  <c r="G2160" i="7"/>
  <c r="G2159" i="7"/>
  <c r="G2161" i="7"/>
  <c r="G2162" i="7"/>
  <c r="X12" i="23"/>
  <c r="Y12" i="23" s="1"/>
  <c r="Z12" i="23" s="1"/>
  <c r="G2117" i="7" s="1"/>
  <c r="X13" i="23"/>
  <c r="Y13" i="23" s="1"/>
  <c r="Z13" i="23" s="1"/>
  <c r="G2118" i="7" s="1"/>
  <c r="D18" i="30" l="1"/>
  <c r="T45" i="23" l="1"/>
  <c r="J46" i="23"/>
  <c r="P41" i="23"/>
  <c r="H17" i="23"/>
  <c r="T16" i="23"/>
  <c r="P15" i="23"/>
  <c r="E44" i="23"/>
  <c r="E17" i="23"/>
  <c r="E16" i="23"/>
  <c r="E15" i="23"/>
  <c r="E11" i="23"/>
  <c r="E10" i="23"/>
  <c r="E9" i="23"/>
  <c r="E8" i="23"/>
  <c r="F9" i="23"/>
  <c r="F45" i="23"/>
  <c r="J16" i="23"/>
  <c r="F16" i="23"/>
  <c r="T17" i="23"/>
  <c r="F17" i="23"/>
  <c r="F46" i="23"/>
  <c r="F44" i="23"/>
  <c r="F43" i="23"/>
  <c r="T43" i="23"/>
  <c r="J42" i="23"/>
  <c r="J41" i="23"/>
  <c r="G2193" i="7"/>
  <c r="G2175" i="7"/>
  <c r="V41" i="23"/>
  <c r="N18" i="23"/>
  <c r="P11" i="23"/>
  <c r="K33" i="22"/>
  <c r="K32" i="22"/>
  <c r="K26" i="22"/>
  <c r="K29" i="22" s="1"/>
  <c r="K22" i="22"/>
  <c r="K12" i="22"/>
  <c r="K31" i="22" s="1"/>
  <c r="K34" i="22" s="1"/>
  <c r="V9" i="23" l="1"/>
  <c r="G1067" i="7"/>
  <c r="H9" i="23"/>
  <c r="G16" i="23"/>
  <c r="G44" i="23"/>
  <c r="N16" i="23"/>
  <c r="H15" i="23"/>
  <c r="P16" i="23"/>
  <c r="J17" i="23"/>
  <c r="V16" i="23"/>
  <c r="N45" i="23"/>
  <c r="P45" i="23"/>
  <c r="V45" i="23"/>
  <c r="G45" i="23"/>
  <c r="J45" i="23"/>
  <c r="H45" i="23"/>
  <c r="H44" i="23"/>
  <c r="H16" i="23"/>
  <c r="N15" i="23"/>
  <c r="T15" i="23"/>
  <c r="J15" i="23"/>
  <c r="J9" i="23"/>
  <c r="P9" i="23"/>
  <c r="T9" i="23"/>
  <c r="G9" i="23"/>
  <c r="H18" i="23"/>
  <c r="N17" i="23"/>
  <c r="P17" i="23"/>
  <c r="V17" i="23"/>
  <c r="G17" i="23"/>
  <c r="J11" i="23"/>
  <c r="H11" i="23"/>
  <c r="V15" i="23"/>
  <c r="G43" i="23"/>
  <c r="P46" i="23"/>
  <c r="V43" i="23"/>
  <c r="N46" i="23"/>
  <c r="H43" i="23"/>
  <c r="T46" i="23"/>
  <c r="J43" i="23"/>
  <c r="J18" i="23"/>
  <c r="P43" i="23"/>
  <c r="G46" i="23"/>
  <c r="V46" i="23"/>
  <c r="N43" i="23"/>
  <c r="H46" i="23"/>
  <c r="K35" i="22"/>
  <c r="T11" i="23"/>
  <c r="P18" i="23"/>
  <c r="H42" i="23"/>
  <c r="V11" i="23"/>
  <c r="T18" i="23"/>
  <c r="G2176" i="7"/>
  <c r="V18" i="23"/>
  <c r="H41" i="23"/>
  <c r="P42" i="23"/>
  <c r="J10" i="23"/>
  <c r="T42" i="23"/>
  <c r="V42" i="23"/>
  <c r="T41" i="23"/>
  <c r="X16" i="23" l="1"/>
  <c r="Y16" i="23" s="1"/>
  <c r="Z16" i="23" s="1"/>
  <c r="G2121" i="7" s="1"/>
  <c r="V8" i="23"/>
  <c r="T44" i="23"/>
  <c r="N44" i="23"/>
  <c r="J44" i="23"/>
  <c r="V44" i="23"/>
  <c r="P44" i="23"/>
  <c r="X45" i="23"/>
  <c r="Y45" i="23" s="1"/>
  <c r="Z45" i="23" s="1"/>
  <c r="G2096" i="7" s="1"/>
  <c r="X9" i="23"/>
  <c r="Y9" i="23" s="1"/>
  <c r="Z9" i="23" s="1"/>
  <c r="G2113" i="7" s="1"/>
  <c r="H8" i="23"/>
  <c r="X17" i="23"/>
  <c r="Y17" i="23" s="1"/>
  <c r="Z17" i="23" s="1"/>
  <c r="G2120" i="7" s="1"/>
  <c r="J8" i="23"/>
  <c r="P8" i="23"/>
  <c r="T8" i="23"/>
  <c r="X43" i="23"/>
  <c r="Y43" i="23" s="1"/>
  <c r="Z43" i="23" s="1"/>
  <c r="G2074" i="7" s="1"/>
  <c r="X46" i="23"/>
  <c r="Y46" i="23" s="1"/>
  <c r="Z46" i="23" s="1"/>
  <c r="G2094" i="7" s="1"/>
  <c r="F8" i="23"/>
  <c r="F42" i="23"/>
  <c r="F10" i="23"/>
  <c r="F18" i="23"/>
  <c r="F11" i="23"/>
  <c r="F41" i="23"/>
  <c r="F15" i="23"/>
  <c r="H10" i="23"/>
  <c r="V10" i="23"/>
  <c r="T10" i="23"/>
  <c r="P10" i="23"/>
  <c r="X44" i="23" l="1"/>
  <c r="Y44" i="23" s="1"/>
  <c r="Z44" i="23" s="1"/>
  <c r="G2078" i="7" s="1"/>
  <c r="X10" i="23"/>
  <c r="Y10" i="23" s="1"/>
  <c r="Z10" i="23" s="1"/>
  <c r="G2112" i="7" s="1"/>
  <c r="X15" i="23"/>
  <c r="Y15" i="23" s="1"/>
  <c r="Z15" i="23" s="1"/>
  <c r="G2104" i="7" s="1"/>
  <c r="G15" i="23"/>
  <c r="G41" i="23"/>
  <c r="X41" i="23"/>
  <c r="Y41" i="23" s="1"/>
  <c r="Z41" i="23" s="1"/>
  <c r="G2072" i="7" s="1"/>
  <c r="G10" i="23"/>
  <c r="X11" i="23"/>
  <c r="Y11" i="23" s="1"/>
  <c r="Z11" i="23" s="1"/>
  <c r="G2111" i="7" s="1"/>
  <c r="G11" i="23"/>
  <c r="X42" i="23"/>
  <c r="Y42" i="23" s="1"/>
  <c r="Z42" i="23" s="1"/>
  <c r="G2070" i="7" s="1"/>
  <c r="G42" i="23"/>
  <c r="X18" i="23"/>
  <c r="Y18" i="23" s="1"/>
  <c r="Z18" i="23" s="1"/>
  <c r="G2150" i="7" s="1"/>
  <c r="G18" i="23"/>
  <c r="X8" i="23"/>
  <c r="Y8" i="23" s="1"/>
  <c r="Z8" i="23" s="1"/>
  <c r="G2069" i="7" s="1"/>
  <c r="G8" i="23"/>
  <c r="D2071" i="7" l="1"/>
  <c r="D2073" i="7"/>
  <c r="D2075" i="7"/>
  <c r="D2076" i="7"/>
  <c r="D2077" i="7"/>
  <c r="D2079" i="7"/>
  <c r="D2080" i="7"/>
  <c r="D2081" i="7"/>
  <c r="D2082" i="7"/>
  <c r="D2083" i="7"/>
  <c r="D2084" i="7"/>
  <c r="D2085" i="7"/>
  <c r="D2086" i="7"/>
  <c r="D2087" i="7"/>
  <c r="D2088" i="7"/>
  <c r="D2089" i="7"/>
  <c r="D2090" i="7"/>
  <c r="D2091" i="7"/>
  <c r="D2092" i="7"/>
  <c r="D2093" i="7"/>
  <c r="D2095" i="7"/>
  <c r="D2097" i="7"/>
  <c r="D2098" i="7"/>
  <c r="D2099" i="7"/>
  <c r="D2100" i="7"/>
  <c r="D2101" i="7"/>
  <c r="D2102" i="7"/>
  <c r="D2103" i="7"/>
  <c r="D2105" i="7"/>
  <c r="D2106" i="7"/>
  <c r="D2107" i="7"/>
  <c r="D2108" i="7"/>
  <c r="D2109" i="7"/>
  <c r="D2110" i="7"/>
  <c r="D2114" i="7"/>
  <c r="D2115" i="7"/>
  <c r="D2116" i="7"/>
  <c r="D2122" i="7"/>
  <c r="D2123" i="7"/>
  <c r="D2124" i="7"/>
  <c r="D2125" i="7"/>
  <c r="D2126" i="7"/>
  <c r="D2127" i="7"/>
  <c r="D2128" i="7"/>
  <c r="D2129" i="7"/>
  <c r="D2130" i="7"/>
  <c r="D2131" i="7"/>
  <c r="D2132" i="7"/>
  <c r="D2133" i="7"/>
  <c r="D2134" i="7"/>
  <c r="D2135" i="7"/>
  <c r="D2136" i="7"/>
  <c r="D2137" i="7"/>
  <c r="D2138" i="7"/>
  <c r="D2139" i="7"/>
  <c r="D2140" i="7"/>
  <c r="D2141" i="7"/>
  <c r="D2142" i="7"/>
  <c r="D2143" i="7"/>
  <c r="D2144" i="7"/>
  <c r="D2145" i="7"/>
  <c r="D2146" i="7"/>
  <c r="D2147" i="7"/>
  <c r="D2148" i="7"/>
  <c r="D2149" i="7"/>
  <c r="D2151" i="7"/>
  <c r="D2152" i="7"/>
  <c r="D8" i="7"/>
  <c r="D9" i="7"/>
  <c r="D10" i="7"/>
  <c r="D11" i="7"/>
  <c r="D12" i="7"/>
  <c r="D13" i="7"/>
  <c r="D14" i="7"/>
  <c r="D15" i="7"/>
  <c r="D16" i="7"/>
  <c r="D17" i="7"/>
  <c r="D18" i="7"/>
  <c r="D19" i="7"/>
  <c r="D20" i="7"/>
  <c r="D21" i="7"/>
  <c r="D22" i="7"/>
  <c r="D23" i="7"/>
  <c r="D24" i="7"/>
  <c r="D25" i="7"/>
  <c r="D26" i="7"/>
  <c r="D27" i="7"/>
  <c r="D28" i="7"/>
  <c r="D29" i="7"/>
  <c r="D30" i="7"/>
  <c r="D31" i="7"/>
  <c r="D32" i="7"/>
  <c r="D33" i="7"/>
  <c r="D34" i="7"/>
  <c r="D35" i="7"/>
  <c r="D36" i="7"/>
  <c r="D38" i="7"/>
  <c r="D39" i="7"/>
  <c r="D40" i="7"/>
  <c r="D41" i="7"/>
  <c r="D42" i="7"/>
  <c r="D43" i="7"/>
  <c r="D44" i="7"/>
  <c r="D45" i="7"/>
  <c r="D46" i="7"/>
  <c r="D47" i="7"/>
  <c r="D48" i="7"/>
  <c r="D49" i="7"/>
  <c r="D50" i="7"/>
  <c r="D51" i="7"/>
  <c r="D52" i="7"/>
  <c r="D53" i="7"/>
  <c r="D54" i="7"/>
  <c r="D55" i="7"/>
  <c r="D56" i="7"/>
  <c r="D57" i="7"/>
  <c r="D58" i="7"/>
  <c r="D59" i="7"/>
  <c r="D60" i="7"/>
  <c r="D61" i="7"/>
  <c r="D62" i="7"/>
  <c r="D63" i="7"/>
  <c r="D64" i="7"/>
  <c r="D65" i="7"/>
  <c r="D66" i="7"/>
  <c r="D67" i="7"/>
  <c r="D68" i="7"/>
  <c r="D69" i="7"/>
  <c r="D70" i="7"/>
  <c r="D71" i="7"/>
  <c r="D72" i="7"/>
  <c r="D73" i="7"/>
  <c r="D74" i="7"/>
  <c r="D75" i="7"/>
  <c r="D76" i="7"/>
  <c r="D77" i="7"/>
  <c r="D78" i="7"/>
  <c r="D79" i="7"/>
  <c r="D80" i="7"/>
  <c r="D81" i="7"/>
  <c r="D82" i="7"/>
  <c r="D83" i="7"/>
  <c r="D84" i="7"/>
  <c r="D85" i="7"/>
  <c r="D86" i="7"/>
  <c r="D87" i="7"/>
  <c r="D88" i="7"/>
  <c r="D89" i="7"/>
  <c r="D90" i="7"/>
  <c r="D91" i="7"/>
  <c r="D92" i="7"/>
  <c r="D93" i="7"/>
  <c r="D94" i="7"/>
  <c r="D95" i="7"/>
  <c r="D96" i="7"/>
  <c r="D97" i="7"/>
  <c r="D98" i="7"/>
  <c r="D99" i="7"/>
  <c r="D100" i="7"/>
  <c r="D101" i="7"/>
  <c r="D102" i="7"/>
  <c r="D103" i="7"/>
  <c r="D104" i="7"/>
  <c r="D105" i="7"/>
  <c r="D106" i="7"/>
  <c r="D107" i="7"/>
  <c r="D108" i="7"/>
  <c r="D109" i="7"/>
  <c r="D110" i="7"/>
  <c r="D111" i="7"/>
  <c r="D112" i="7"/>
  <c r="D113" i="7"/>
  <c r="D114" i="7"/>
  <c r="D115" i="7"/>
  <c r="D116" i="7"/>
  <c r="D117" i="7"/>
  <c r="D118" i="7"/>
  <c r="D119" i="7"/>
  <c r="D120" i="7"/>
  <c r="D121" i="7"/>
  <c r="D122" i="7"/>
  <c r="D123" i="7"/>
  <c r="D124" i="7"/>
  <c r="D125" i="7"/>
  <c r="D126" i="7"/>
  <c r="D127" i="7"/>
  <c r="D128" i="7"/>
  <c r="D129" i="7"/>
  <c r="D130" i="7"/>
  <c r="D131" i="7"/>
  <c r="D132" i="7"/>
  <c r="D133" i="7"/>
  <c r="D134" i="7"/>
  <c r="D135" i="7"/>
  <c r="D136" i="7"/>
  <c r="D137" i="7"/>
  <c r="D138" i="7"/>
  <c r="D139" i="7"/>
  <c r="D140" i="7"/>
  <c r="D141" i="7"/>
  <c r="D142" i="7"/>
  <c r="D143" i="7"/>
  <c r="D144" i="7"/>
  <c r="D145" i="7"/>
  <c r="D146" i="7"/>
  <c r="D147" i="7"/>
  <c r="D148" i="7"/>
  <c r="D149" i="7"/>
  <c r="D150" i="7"/>
  <c r="D151" i="7"/>
  <c r="D152" i="7"/>
  <c r="D153" i="7"/>
  <c r="D154" i="7"/>
  <c r="D155" i="7"/>
  <c r="D156" i="7"/>
  <c r="D157" i="7"/>
  <c r="D158" i="7"/>
  <c r="D159" i="7"/>
  <c r="D160" i="7"/>
  <c r="D161" i="7"/>
  <c r="D162" i="7"/>
  <c r="D163" i="7"/>
  <c r="D164" i="7"/>
  <c r="D165" i="7"/>
  <c r="D166" i="7"/>
  <c r="D167" i="7"/>
  <c r="D168" i="7"/>
  <c r="D169" i="7"/>
  <c r="D170" i="7"/>
  <c r="D171" i="7"/>
  <c r="D172" i="7"/>
  <c r="D173" i="7"/>
  <c r="D174" i="7"/>
  <c r="D175" i="7"/>
  <c r="D176" i="7"/>
  <c r="D177" i="7"/>
  <c r="D178" i="7"/>
  <c r="D179" i="7"/>
  <c r="D180" i="7"/>
  <c r="D181" i="7"/>
  <c r="D182" i="7"/>
  <c r="D183" i="7"/>
  <c r="D184" i="7"/>
  <c r="D185" i="7"/>
  <c r="D186" i="7"/>
  <c r="D187" i="7"/>
  <c r="D188" i="7"/>
  <c r="D189" i="7"/>
  <c r="D190" i="7"/>
  <c r="D191" i="7"/>
  <c r="D192" i="7"/>
  <c r="D193" i="7"/>
  <c r="D194" i="7"/>
  <c r="D195" i="7"/>
  <c r="D196" i="7"/>
  <c r="D197" i="7"/>
  <c r="D198" i="7"/>
  <c r="D199" i="7"/>
  <c r="D200" i="7"/>
  <c r="D201" i="7"/>
  <c r="D202" i="7"/>
  <c r="D203" i="7"/>
  <c r="D204" i="7"/>
  <c r="D205" i="7"/>
  <c r="D206" i="7"/>
  <c r="D207" i="7"/>
  <c r="D208" i="7"/>
  <c r="D209" i="7"/>
  <c r="D210" i="7"/>
  <c r="D211" i="7"/>
  <c r="D212" i="7"/>
  <c r="D213" i="7"/>
  <c r="D214" i="7"/>
  <c r="D215" i="7"/>
  <c r="D216" i="7"/>
  <c r="D217" i="7"/>
  <c r="D218" i="7"/>
  <c r="D219" i="7"/>
  <c r="D220" i="7"/>
  <c r="D221" i="7"/>
  <c r="D222" i="7"/>
  <c r="D223" i="7"/>
  <c r="D224" i="7"/>
  <c r="D225" i="7"/>
  <c r="D226" i="7"/>
  <c r="D227" i="7"/>
  <c r="D228" i="7"/>
  <c r="D229" i="7"/>
  <c r="D230" i="7"/>
  <c r="D231" i="7"/>
  <c r="D232" i="7"/>
  <c r="D233" i="7"/>
  <c r="D234" i="7"/>
  <c r="D235" i="7"/>
  <c r="D236" i="7"/>
  <c r="D237" i="7"/>
  <c r="D238" i="7"/>
  <c r="D239" i="7"/>
  <c r="D240" i="7"/>
  <c r="D241" i="7"/>
  <c r="D242" i="7"/>
  <c r="D243" i="7"/>
  <c r="D244" i="7"/>
  <c r="D245" i="7"/>
  <c r="D246" i="7"/>
  <c r="D247" i="7"/>
  <c r="D248" i="7"/>
  <c r="D249" i="7"/>
  <c r="D250" i="7"/>
  <c r="D251" i="7"/>
  <c r="D252" i="7"/>
  <c r="D253" i="7"/>
  <c r="D254" i="7"/>
  <c r="D255" i="7"/>
  <c r="D256" i="7"/>
  <c r="D257" i="7"/>
  <c r="D258" i="7"/>
  <c r="D259" i="7"/>
  <c r="D260" i="7"/>
  <c r="D261" i="7"/>
  <c r="D262" i="7"/>
  <c r="D263" i="7"/>
  <c r="D264" i="7"/>
  <c r="D265" i="7"/>
  <c r="D266" i="7"/>
  <c r="D267" i="7"/>
  <c r="D268" i="7"/>
  <c r="D269" i="7"/>
  <c r="D270" i="7"/>
  <c r="D271" i="7"/>
  <c r="D272" i="7"/>
  <c r="D273" i="7"/>
  <c r="D274" i="7"/>
  <c r="D275" i="7"/>
  <c r="D276" i="7"/>
  <c r="D277" i="7"/>
  <c r="D278" i="7"/>
  <c r="D279" i="7"/>
  <c r="D280" i="7"/>
  <c r="D281" i="7"/>
  <c r="D282" i="7"/>
  <c r="D283" i="7"/>
  <c r="D284" i="7"/>
  <c r="D285" i="7"/>
  <c r="D286" i="7"/>
  <c r="D287" i="7"/>
  <c r="D288" i="7"/>
  <c r="D289" i="7"/>
  <c r="D290" i="7"/>
  <c r="D291" i="7"/>
  <c r="D292" i="7"/>
  <c r="D293" i="7"/>
  <c r="D294" i="7"/>
  <c r="D295"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331" i="7"/>
  <c r="D332" i="7"/>
  <c r="D333" i="7"/>
  <c r="D334" i="7"/>
  <c r="D335" i="7"/>
  <c r="D336" i="7"/>
  <c r="D337" i="7"/>
  <c r="D338" i="7"/>
  <c r="D339" i="7"/>
  <c r="D340" i="7"/>
  <c r="D341" i="7"/>
  <c r="D342" i="7"/>
  <c r="D343" i="7"/>
  <c r="D344" i="7"/>
  <c r="D345" i="7"/>
  <c r="D346" i="7"/>
  <c r="D347" i="7"/>
  <c r="D348" i="7"/>
  <c r="D349" i="7"/>
  <c r="D350" i="7"/>
  <c r="D351" i="7"/>
  <c r="D352" i="7"/>
  <c r="D353" i="7"/>
  <c r="D354" i="7"/>
  <c r="D355" i="7"/>
  <c r="D356" i="7"/>
  <c r="D357" i="7"/>
  <c r="D358" i="7"/>
  <c r="D359" i="7"/>
  <c r="D360" i="7"/>
  <c r="D361" i="7"/>
  <c r="D362" i="7"/>
  <c r="D363" i="7"/>
  <c r="D364" i="7"/>
  <c r="D365" i="7"/>
  <c r="D366" i="7"/>
  <c r="D367" i="7"/>
  <c r="D368" i="7"/>
  <c r="D369" i="7"/>
  <c r="D370" i="7"/>
  <c r="D371" i="7"/>
  <c r="D372" i="7"/>
  <c r="D373" i="7"/>
  <c r="D374" i="7"/>
  <c r="D375" i="7"/>
  <c r="D376" i="7"/>
  <c r="D377" i="7"/>
  <c r="D378" i="7"/>
  <c r="D379" i="7"/>
  <c r="D380" i="7"/>
  <c r="D381" i="7"/>
  <c r="D382" i="7"/>
  <c r="D383" i="7"/>
  <c r="D384" i="7"/>
  <c r="D385" i="7"/>
  <c r="D386" i="7"/>
  <c r="D387" i="7"/>
  <c r="D388" i="7"/>
  <c r="D389" i="7"/>
  <c r="D390" i="7"/>
  <c r="D391" i="7"/>
  <c r="D392" i="7"/>
  <c r="D393" i="7"/>
  <c r="D394" i="7"/>
  <c r="D395" i="7"/>
  <c r="D396" i="7"/>
  <c r="D397" i="7"/>
  <c r="D398" i="7"/>
  <c r="D399" i="7"/>
  <c r="D400" i="7"/>
  <c r="D401" i="7"/>
  <c r="D402" i="7"/>
  <c r="D403" i="7"/>
  <c r="D404" i="7"/>
  <c r="D405" i="7"/>
  <c r="D406" i="7"/>
  <c r="D407" i="7"/>
  <c r="D408" i="7"/>
  <c r="D409" i="7"/>
  <c r="D410" i="7"/>
  <c r="D411" i="7"/>
  <c r="D412" i="7"/>
  <c r="D413" i="7"/>
  <c r="D414" i="7"/>
  <c r="D415" i="7"/>
  <c r="D416" i="7"/>
  <c r="D417" i="7"/>
  <c r="D418" i="7"/>
  <c r="D419" i="7"/>
  <c r="D420" i="7"/>
  <c r="D421" i="7"/>
  <c r="D422" i="7"/>
  <c r="D423" i="7"/>
  <c r="D424" i="7"/>
  <c r="D425" i="7"/>
  <c r="D426" i="7"/>
  <c r="D427" i="7"/>
  <c r="D428" i="7"/>
  <c r="D429" i="7"/>
  <c r="D430" i="7"/>
  <c r="D431" i="7"/>
  <c r="D432" i="7"/>
  <c r="D433" i="7"/>
  <c r="D434" i="7"/>
  <c r="D435" i="7"/>
  <c r="D436" i="7"/>
  <c r="D437" i="7"/>
  <c r="D438" i="7"/>
  <c r="D439" i="7"/>
  <c r="D440" i="7"/>
  <c r="D441" i="7"/>
  <c r="D442" i="7"/>
  <c r="D443" i="7"/>
  <c r="D444" i="7"/>
  <c r="D445" i="7"/>
  <c r="D446" i="7"/>
  <c r="D447" i="7"/>
  <c r="D448" i="7"/>
  <c r="D449" i="7"/>
  <c r="D450" i="7"/>
  <c r="D451" i="7"/>
  <c r="D452" i="7"/>
  <c r="D453" i="7"/>
  <c r="D454" i="7"/>
  <c r="D455" i="7"/>
  <c r="D456" i="7"/>
  <c r="D457" i="7"/>
  <c r="D458" i="7"/>
  <c r="D459" i="7"/>
  <c r="D460" i="7"/>
  <c r="D461" i="7"/>
  <c r="D462" i="7"/>
  <c r="D463" i="7"/>
  <c r="D464" i="7"/>
  <c r="D465" i="7"/>
  <c r="D466" i="7"/>
  <c r="D467" i="7"/>
  <c r="D468" i="7"/>
  <c r="D469" i="7"/>
  <c r="D470" i="7"/>
  <c r="D471" i="7"/>
  <c r="D472" i="7"/>
  <c r="D473" i="7"/>
  <c r="D474" i="7"/>
  <c r="D475" i="7"/>
  <c r="D476" i="7"/>
  <c r="D477" i="7"/>
  <c r="D478" i="7"/>
  <c r="D479" i="7"/>
  <c r="D480" i="7"/>
  <c r="D481" i="7"/>
  <c r="D482" i="7"/>
  <c r="D483" i="7"/>
  <c r="D484" i="7"/>
  <c r="D485" i="7"/>
  <c r="D486" i="7"/>
  <c r="D487" i="7"/>
  <c r="D488" i="7"/>
  <c r="D489" i="7"/>
  <c r="D490" i="7"/>
  <c r="D491" i="7"/>
  <c r="D492" i="7"/>
  <c r="D493" i="7"/>
  <c r="D494" i="7"/>
  <c r="D495" i="7"/>
  <c r="D496" i="7"/>
  <c r="D497" i="7"/>
  <c r="D498" i="7"/>
  <c r="D499" i="7"/>
  <c r="D500" i="7"/>
  <c r="D501" i="7"/>
  <c r="D502" i="7"/>
  <c r="D503" i="7"/>
  <c r="D504" i="7"/>
  <c r="D505" i="7"/>
  <c r="D506" i="7"/>
  <c r="D507" i="7"/>
  <c r="D508" i="7"/>
  <c r="D509" i="7"/>
  <c r="D510" i="7"/>
  <c r="D511" i="7"/>
  <c r="D512" i="7"/>
  <c r="D513" i="7"/>
  <c r="D514" i="7"/>
  <c r="D515" i="7"/>
  <c r="D516" i="7"/>
  <c r="D517" i="7"/>
  <c r="D518" i="7"/>
  <c r="D519" i="7"/>
  <c r="D520" i="7"/>
  <c r="D521" i="7"/>
  <c r="D522" i="7"/>
  <c r="D523" i="7"/>
  <c r="D524" i="7"/>
  <c r="D525" i="7"/>
  <c r="D526" i="7"/>
  <c r="D527" i="7"/>
  <c r="D528" i="7"/>
  <c r="D529" i="7"/>
  <c r="D530" i="7"/>
  <c r="D531" i="7"/>
  <c r="D532" i="7"/>
  <c r="D533" i="7"/>
  <c r="D534" i="7"/>
  <c r="D535" i="7"/>
  <c r="D536" i="7"/>
  <c r="D537" i="7"/>
  <c r="D538" i="7"/>
  <c r="D539" i="7"/>
  <c r="D540" i="7"/>
  <c r="D541" i="7"/>
  <c r="D542" i="7"/>
  <c r="D543" i="7"/>
  <c r="D544" i="7"/>
  <c r="D545" i="7"/>
  <c r="D546" i="7"/>
  <c r="D547" i="7"/>
  <c r="D548" i="7"/>
  <c r="D549" i="7"/>
  <c r="D550" i="7"/>
  <c r="D551" i="7"/>
  <c r="D552" i="7"/>
  <c r="D553" i="7"/>
  <c r="D554" i="7"/>
  <c r="D555" i="7"/>
  <c r="D556" i="7"/>
  <c r="D557" i="7"/>
  <c r="D558" i="7"/>
  <c r="D559" i="7"/>
  <c r="D560" i="7"/>
  <c r="D561" i="7"/>
  <c r="D562" i="7"/>
  <c r="D563" i="7"/>
  <c r="D564" i="7"/>
  <c r="D565" i="7"/>
  <c r="D566" i="7"/>
  <c r="D567" i="7"/>
  <c r="D568" i="7"/>
  <c r="D569" i="7"/>
  <c r="D570" i="7"/>
  <c r="D571" i="7"/>
  <c r="D572" i="7"/>
  <c r="D573" i="7"/>
  <c r="D574" i="7"/>
  <c r="D575" i="7"/>
  <c r="D576" i="7"/>
  <c r="D577" i="7"/>
  <c r="D578" i="7"/>
  <c r="D579" i="7"/>
  <c r="D580" i="7"/>
  <c r="D581" i="7"/>
  <c r="D582" i="7"/>
  <c r="D583" i="7"/>
  <c r="D584" i="7"/>
  <c r="D585" i="7"/>
  <c r="D586" i="7"/>
  <c r="D587" i="7"/>
  <c r="D588" i="7"/>
  <c r="D589" i="7"/>
  <c r="D590" i="7"/>
  <c r="D591" i="7"/>
  <c r="D592" i="7"/>
  <c r="D593" i="7"/>
  <c r="D594" i="7"/>
  <c r="D595" i="7"/>
  <c r="D596" i="7"/>
  <c r="D597" i="7"/>
  <c r="D598" i="7"/>
  <c r="D599" i="7"/>
  <c r="D600" i="7"/>
  <c r="D601" i="7"/>
  <c r="D602" i="7"/>
  <c r="D603" i="7"/>
  <c r="D604" i="7"/>
  <c r="D605" i="7"/>
  <c r="D606" i="7"/>
  <c r="D607" i="7"/>
  <c r="D608" i="7"/>
  <c r="D609" i="7"/>
  <c r="D610" i="7"/>
  <c r="D611" i="7"/>
  <c r="D612" i="7"/>
  <c r="D613" i="7"/>
  <c r="D614" i="7"/>
  <c r="D615" i="7"/>
  <c r="D616" i="7"/>
  <c r="D617" i="7"/>
  <c r="D618" i="7"/>
  <c r="D619" i="7"/>
  <c r="D620" i="7"/>
  <c r="D621" i="7"/>
  <c r="D622" i="7"/>
  <c r="D623" i="7"/>
  <c r="D624" i="7"/>
  <c r="D625" i="7"/>
  <c r="D626" i="7"/>
  <c r="D627" i="7"/>
  <c r="D628" i="7"/>
  <c r="D629" i="7"/>
  <c r="D630" i="7"/>
  <c r="D631" i="7"/>
  <c r="D632" i="7"/>
  <c r="D633" i="7"/>
  <c r="D634" i="7"/>
  <c r="D635" i="7"/>
  <c r="D636" i="7"/>
  <c r="D637" i="7"/>
  <c r="D638" i="7"/>
  <c r="D639" i="7"/>
  <c r="D640" i="7"/>
  <c r="D641" i="7"/>
  <c r="D642" i="7"/>
  <c r="D643" i="7"/>
  <c r="D644" i="7"/>
  <c r="D645" i="7"/>
  <c r="D646" i="7"/>
  <c r="D647" i="7"/>
  <c r="D648" i="7"/>
  <c r="D649" i="7"/>
  <c r="D650" i="7"/>
  <c r="D651" i="7"/>
  <c r="D652" i="7"/>
  <c r="D653" i="7"/>
  <c r="D654" i="7"/>
  <c r="D655" i="7"/>
  <c r="D656" i="7"/>
  <c r="D657" i="7"/>
  <c r="D658" i="7"/>
  <c r="D659" i="7"/>
  <c r="D660" i="7"/>
  <c r="D661" i="7"/>
  <c r="D662" i="7"/>
  <c r="D663" i="7"/>
  <c r="D664" i="7"/>
  <c r="D665" i="7"/>
  <c r="D666" i="7"/>
  <c r="D667" i="7"/>
  <c r="D668" i="7"/>
  <c r="D669" i="7"/>
  <c r="D670" i="7"/>
  <c r="D671" i="7"/>
  <c r="D672" i="7"/>
  <c r="D673" i="7"/>
  <c r="D674" i="7"/>
  <c r="D675" i="7"/>
  <c r="D676" i="7"/>
  <c r="D677" i="7"/>
  <c r="D678" i="7"/>
  <c r="D679" i="7"/>
  <c r="D680" i="7"/>
  <c r="D681" i="7"/>
  <c r="D682" i="7"/>
  <c r="D683" i="7"/>
  <c r="D684" i="7"/>
  <c r="D685" i="7"/>
  <c r="D686" i="7"/>
  <c r="D687" i="7"/>
  <c r="D688" i="7"/>
  <c r="D689" i="7"/>
  <c r="D690" i="7"/>
  <c r="D691" i="7"/>
  <c r="D692" i="7"/>
  <c r="D693" i="7"/>
  <c r="D694" i="7"/>
  <c r="D695" i="7"/>
  <c r="D696" i="7"/>
  <c r="D697" i="7"/>
  <c r="D698" i="7"/>
  <c r="D699" i="7"/>
  <c r="D700" i="7"/>
  <c r="D701" i="7"/>
  <c r="D702" i="7"/>
  <c r="D703" i="7"/>
  <c r="D704" i="7"/>
  <c r="D705" i="7"/>
  <c r="D706" i="7"/>
  <c r="D707" i="7"/>
  <c r="D708" i="7"/>
  <c r="D709" i="7"/>
  <c r="D710" i="7"/>
  <c r="D711" i="7"/>
  <c r="D712" i="7"/>
  <c r="D713" i="7"/>
  <c r="D714" i="7"/>
  <c r="D715" i="7"/>
  <c r="D716" i="7"/>
  <c r="D717" i="7"/>
  <c r="D718" i="7"/>
  <c r="D719" i="7"/>
  <c r="D720" i="7"/>
  <c r="D721" i="7"/>
  <c r="D722" i="7"/>
  <c r="D723" i="7"/>
  <c r="D724" i="7"/>
  <c r="D725" i="7"/>
  <c r="D726" i="7"/>
  <c r="D727" i="7"/>
  <c r="D728" i="7"/>
  <c r="D729" i="7"/>
  <c r="D730" i="7"/>
  <c r="D731" i="7"/>
  <c r="D732" i="7"/>
  <c r="D733" i="7"/>
  <c r="D734" i="7"/>
  <c r="D735" i="7"/>
  <c r="D736" i="7"/>
  <c r="D737" i="7"/>
  <c r="D738" i="7"/>
  <c r="D739" i="7"/>
  <c r="D740" i="7"/>
  <c r="D741" i="7"/>
  <c r="D742" i="7"/>
  <c r="D743" i="7"/>
  <c r="D744" i="7"/>
  <c r="D745" i="7"/>
  <c r="D746" i="7"/>
  <c r="D747" i="7"/>
  <c r="D748" i="7"/>
  <c r="D749" i="7"/>
  <c r="D750" i="7"/>
  <c r="D751" i="7"/>
  <c r="D752" i="7"/>
  <c r="D753" i="7"/>
  <c r="D754" i="7"/>
  <c r="D755" i="7"/>
  <c r="D756" i="7"/>
  <c r="D757" i="7"/>
  <c r="D758" i="7"/>
  <c r="D759" i="7"/>
  <c r="D760" i="7"/>
  <c r="D761" i="7"/>
  <c r="D762" i="7"/>
  <c r="D763" i="7"/>
  <c r="D764" i="7"/>
  <c r="D765" i="7"/>
  <c r="D766" i="7"/>
  <c r="D767" i="7"/>
  <c r="D768" i="7"/>
  <c r="D769" i="7"/>
  <c r="D770" i="7"/>
  <c r="D771" i="7"/>
  <c r="D772" i="7"/>
  <c r="D773" i="7"/>
  <c r="D774" i="7"/>
  <c r="D775" i="7"/>
  <c r="D776" i="7"/>
  <c r="D777" i="7"/>
  <c r="D778" i="7"/>
  <c r="D779" i="7"/>
  <c r="D780" i="7"/>
  <c r="D781" i="7"/>
  <c r="D782" i="7"/>
  <c r="D783" i="7"/>
  <c r="D784" i="7"/>
  <c r="D785" i="7"/>
  <c r="D786" i="7"/>
  <c r="D787" i="7"/>
  <c r="D788" i="7"/>
  <c r="D789" i="7"/>
  <c r="D790" i="7"/>
  <c r="D791" i="7"/>
  <c r="D792" i="7"/>
  <c r="D793" i="7"/>
  <c r="D794" i="7"/>
  <c r="D795" i="7"/>
  <c r="D796" i="7"/>
  <c r="D797" i="7"/>
  <c r="D798" i="7"/>
  <c r="D799" i="7"/>
  <c r="D800" i="7"/>
  <c r="D801" i="7"/>
  <c r="D802" i="7"/>
  <c r="D803" i="7"/>
  <c r="D804" i="7"/>
  <c r="D805" i="7"/>
  <c r="D806" i="7"/>
  <c r="D807" i="7"/>
  <c r="D808" i="7"/>
  <c r="D809" i="7"/>
  <c r="D810" i="7"/>
  <c r="D811" i="7"/>
  <c r="D812" i="7"/>
  <c r="D813" i="7"/>
  <c r="D814" i="7"/>
  <c r="D815" i="7"/>
  <c r="D816" i="7"/>
  <c r="D817" i="7"/>
  <c r="D818" i="7"/>
  <c r="D819" i="7"/>
  <c r="D820" i="7"/>
  <c r="D821" i="7"/>
  <c r="D822" i="7"/>
  <c r="D823" i="7"/>
  <c r="D824" i="7"/>
  <c r="D825" i="7"/>
  <c r="D826" i="7"/>
  <c r="D827" i="7"/>
  <c r="D828" i="7"/>
  <c r="D829" i="7"/>
  <c r="D830" i="7"/>
  <c r="D831" i="7"/>
  <c r="D832" i="7"/>
  <c r="D833" i="7"/>
  <c r="D834" i="7"/>
  <c r="D835" i="7"/>
  <c r="D836" i="7"/>
  <c r="D837" i="7"/>
  <c r="D838" i="7"/>
  <c r="D839" i="7"/>
  <c r="D840" i="7"/>
  <c r="D841" i="7"/>
  <c r="D842" i="7"/>
  <c r="D843" i="7"/>
  <c r="D844" i="7"/>
  <c r="D845" i="7"/>
  <c r="D846" i="7"/>
  <c r="D847" i="7"/>
  <c r="D848" i="7"/>
  <c r="D849" i="7"/>
  <c r="D850" i="7"/>
  <c r="D851" i="7"/>
  <c r="D852" i="7"/>
  <c r="D853" i="7"/>
  <c r="D854" i="7"/>
  <c r="D855" i="7"/>
  <c r="D856" i="7"/>
  <c r="D857" i="7"/>
  <c r="D858" i="7"/>
  <c r="D859" i="7"/>
  <c r="D860" i="7"/>
  <c r="D861" i="7"/>
  <c r="D862" i="7"/>
  <c r="D863" i="7"/>
  <c r="D864" i="7"/>
  <c r="D865" i="7"/>
  <c r="D866" i="7"/>
  <c r="D867" i="7"/>
  <c r="D868" i="7"/>
  <c r="D869" i="7"/>
  <c r="D870" i="7"/>
  <c r="D871" i="7"/>
  <c r="D872" i="7"/>
  <c r="D873" i="7"/>
  <c r="D874" i="7"/>
  <c r="D875" i="7"/>
  <c r="D876" i="7"/>
  <c r="D877" i="7"/>
  <c r="D878" i="7"/>
  <c r="D879" i="7"/>
  <c r="D880" i="7"/>
  <c r="D881" i="7"/>
  <c r="D882" i="7"/>
  <c r="D883" i="7"/>
  <c r="D884" i="7"/>
  <c r="D885" i="7"/>
  <c r="D886" i="7"/>
  <c r="D887" i="7"/>
  <c r="D888" i="7"/>
  <c r="D889" i="7"/>
  <c r="D890" i="7"/>
  <c r="D891" i="7"/>
  <c r="D892" i="7"/>
  <c r="D893" i="7"/>
  <c r="D894" i="7"/>
  <c r="D895" i="7"/>
  <c r="D896" i="7"/>
  <c r="D897" i="7"/>
  <c r="D898" i="7"/>
  <c r="D899" i="7"/>
  <c r="D900" i="7"/>
  <c r="D901" i="7"/>
  <c r="D902" i="7"/>
  <c r="D903" i="7"/>
  <c r="D904" i="7"/>
  <c r="D905" i="7"/>
  <c r="D906" i="7"/>
  <c r="D907" i="7"/>
  <c r="D908" i="7"/>
  <c r="D909" i="7"/>
  <c r="D910" i="7"/>
  <c r="D911" i="7"/>
  <c r="D912" i="7"/>
  <c r="D913" i="7"/>
  <c r="D914" i="7"/>
  <c r="D915" i="7"/>
  <c r="D916" i="7"/>
  <c r="D917" i="7"/>
  <c r="D918" i="7"/>
  <c r="D919" i="7"/>
  <c r="D920" i="7"/>
  <c r="D921" i="7"/>
  <c r="D922" i="7"/>
  <c r="D923" i="7"/>
  <c r="D924" i="7"/>
  <c r="D925" i="7"/>
  <c r="D926" i="7"/>
  <c r="D927" i="7"/>
  <c r="D928" i="7"/>
  <c r="D929" i="7"/>
  <c r="D930" i="7"/>
  <c r="D931" i="7"/>
  <c r="D932" i="7"/>
  <c r="D933" i="7"/>
  <c r="D934" i="7"/>
  <c r="D935" i="7"/>
  <c r="D936" i="7"/>
  <c r="D937" i="7"/>
  <c r="D938" i="7"/>
  <c r="D939" i="7"/>
  <c r="D940" i="7"/>
  <c r="D941" i="7"/>
  <c r="D942" i="7"/>
  <c r="D943" i="7"/>
  <c r="D944" i="7"/>
  <c r="D945" i="7"/>
  <c r="D946" i="7"/>
  <c r="D947" i="7"/>
  <c r="D948" i="7"/>
  <c r="D949" i="7"/>
  <c r="D950" i="7"/>
  <c r="D951" i="7"/>
  <c r="D952" i="7"/>
  <c r="D953" i="7"/>
  <c r="D954" i="7"/>
  <c r="D955" i="7"/>
  <c r="D956" i="7"/>
  <c r="D957" i="7"/>
  <c r="D958" i="7"/>
  <c r="D959" i="7"/>
  <c r="D960" i="7"/>
  <c r="D961" i="7"/>
  <c r="D962" i="7"/>
  <c r="D963" i="7"/>
  <c r="D964" i="7"/>
  <c r="D965" i="7"/>
  <c r="D966" i="7"/>
  <c r="D967" i="7"/>
  <c r="D968" i="7"/>
  <c r="D969" i="7"/>
  <c r="D970" i="7"/>
  <c r="D971" i="7"/>
  <c r="D972" i="7"/>
  <c r="D973" i="7"/>
  <c r="D974" i="7"/>
  <c r="D975" i="7"/>
  <c r="D976" i="7"/>
  <c r="D977" i="7"/>
  <c r="D978" i="7"/>
  <c r="D979" i="7"/>
  <c r="D980" i="7"/>
  <c r="D981" i="7"/>
  <c r="D982" i="7"/>
  <c r="D983" i="7"/>
  <c r="D984" i="7"/>
  <c r="D985" i="7"/>
  <c r="D986" i="7"/>
  <c r="D987" i="7"/>
  <c r="D988" i="7"/>
  <c r="D989" i="7"/>
  <c r="D990" i="7"/>
  <c r="D991" i="7"/>
  <c r="D992" i="7"/>
  <c r="D993" i="7"/>
  <c r="D994" i="7"/>
  <c r="D995" i="7"/>
  <c r="D996" i="7"/>
  <c r="D997" i="7"/>
  <c r="D998" i="7"/>
  <c r="D999" i="7"/>
  <c r="D1000" i="7"/>
  <c r="D1001" i="7"/>
  <c r="D1002" i="7"/>
  <c r="D1003" i="7"/>
  <c r="D1004" i="7"/>
  <c r="D1005" i="7"/>
  <c r="D1006" i="7"/>
  <c r="D1007" i="7"/>
  <c r="D1008" i="7"/>
  <c r="D1009" i="7"/>
  <c r="D1010" i="7"/>
  <c r="D1011" i="7"/>
  <c r="D1012" i="7"/>
  <c r="D1013" i="7"/>
  <c r="D1014" i="7"/>
  <c r="D1015" i="7"/>
  <c r="D1016" i="7"/>
  <c r="D1017" i="7"/>
  <c r="D1018" i="7"/>
  <c r="D1019" i="7"/>
  <c r="D1020" i="7"/>
  <c r="D1021" i="7"/>
  <c r="D1022" i="7"/>
  <c r="D1023" i="7"/>
  <c r="D1024" i="7"/>
  <c r="D1025" i="7"/>
  <c r="D1026" i="7"/>
  <c r="D1027" i="7"/>
  <c r="D1028" i="7"/>
  <c r="D1029" i="7"/>
  <c r="D1030" i="7"/>
  <c r="D1031" i="7"/>
  <c r="D1032" i="7"/>
  <c r="D1033" i="7"/>
  <c r="D1034" i="7"/>
  <c r="D1035" i="7"/>
  <c r="D1036" i="7"/>
  <c r="D1037" i="7"/>
  <c r="D1038" i="7"/>
  <c r="D1039" i="7"/>
  <c r="D1040" i="7"/>
  <c r="D1041" i="7"/>
  <c r="D1042" i="7"/>
  <c r="D1043" i="7"/>
  <c r="D1044" i="7"/>
  <c r="D1045" i="7"/>
  <c r="D1046" i="7"/>
  <c r="D1047" i="7"/>
  <c r="D1048" i="7"/>
  <c r="D1049" i="7"/>
  <c r="D1050" i="7"/>
  <c r="D1051" i="7"/>
  <c r="D1052" i="7"/>
  <c r="D1053" i="7"/>
  <c r="D1054" i="7"/>
  <c r="D1055" i="7"/>
  <c r="D1056" i="7"/>
  <c r="D1057" i="7"/>
  <c r="D1058" i="7"/>
  <c r="D1059" i="7"/>
  <c r="D1060" i="7"/>
  <c r="D1061" i="7"/>
  <c r="D1062" i="7"/>
  <c r="D1063" i="7"/>
  <c r="D1064" i="7"/>
  <c r="D1065" i="7"/>
  <c r="D1066" i="7"/>
  <c r="D1068" i="7"/>
  <c r="D1069" i="7"/>
  <c r="D1070" i="7"/>
  <c r="D1071" i="7"/>
  <c r="D1072" i="7"/>
  <c r="D1073" i="7"/>
  <c r="D1074" i="7"/>
  <c r="D1075" i="7"/>
  <c r="D1076" i="7"/>
  <c r="D1077" i="7"/>
  <c r="D1078" i="7"/>
  <c r="D1079" i="7"/>
  <c r="D1080" i="7"/>
  <c r="D1081" i="7"/>
  <c r="D1082" i="7"/>
  <c r="D1083" i="7"/>
  <c r="D1084" i="7"/>
  <c r="D1085" i="7"/>
  <c r="D1086" i="7"/>
  <c r="D1087" i="7"/>
  <c r="D1088" i="7"/>
  <c r="D1089" i="7"/>
  <c r="D1090" i="7"/>
  <c r="D1091" i="7"/>
  <c r="D1092" i="7"/>
  <c r="D1093" i="7"/>
  <c r="D1094" i="7"/>
  <c r="D1095" i="7"/>
  <c r="D1096" i="7"/>
  <c r="D1097" i="7"/>
  <c r="D1098" i="7"/>
  <c r="D1099" i="7"/>
  <c r="D1100" i="7"/>
  <c r="D1101" i="7"/>
  <c r="D1102" i="7"/>
  <c r="D1103" i="7"/>
  <c r="D1104" i="7"/>
  <c r="D1105" i="7"/>
  <c r="D1106" i="7"/>
  <c r="D1107" i="7"/>
  <c r="D1108" i="7"/>
  <c r="D1109" i="7"/>
  <c r="D1110" i="7"/>
  <c r="D1111" i="7"/>
  <c r="D1112" i="7"/>
  <c r="D1113" i="7"/>
  <c r="D1114" i="7"/>
  <c r="D1115" i="7"/>
  <c r="D1116" i="7"/>
  <c r="D1117" i="7"/>
  <c r="D1118" i="7"/>
  <c r="D1119" i="7"/>
  <c r="D1120" i="7"/>
  <c r="D1121" i="7"/>
  <c r="D1122" i="7"/>
  <c r="D1123" i="7"/>
  <c r="D1124" i="7"/>
  <c r="D1125" i="7"/>
  <c r="D1126" i="7"/>
  <c r="D1127" i="7"/>
  <c r="D1128" i="7"/>
  <c r="D1129" i="7"/>
  <c r="D1130" i="7"/>
  <c r="D1131" i="7"/>
  <c r="D1132" i="7"/>
  <c r="D1133" i="7"/>
  <c r="D1134" i="7"/>
  <c r="D1135" i="7"/>
  <c r="D1136" i="7"/>
  <c r="D1137" i="7"/>
  <c r="D1138" i="7"/>
  <c r="D1139" i="7"/>
  <c r="D1140" i="7"/>
  <c r="D1141" i="7"/>
  <c r="D1142" i="7"/>
  <c r="D1143" i="7"/>
  <c r="D1144" i="7"/>
  <c r="D1145" i="7"/>
  <c r="D1146" i="7"/>
  <c r="D1147" i="7"/>
  <c r="D1148" i="7"/>
  <c r="D1149" i="7"/>
  <c r="D1150" i="7"/>
  <c r="D1151" i="7"/>
  <c r="D1152" i="7"/>
  <c r="D1153" i="7"/>
  <c r="D1154" i="7"/>
  <c r="D1155" i="7"/>
  <c r="D1156" i="7"/>
  <c r="D1157" i="7"/>
  <c r="D1158" i="7"/>
  <c r="D1159" i="7"/>
  <c r="D1160" i="7"/>
  <c r="D1161" i="7"/>
  <c r="D1162" i="7"/>
  <c r="D1163" i="7"/>
  <c r="D1164" i="7"/>
  <c r="D1165" i="7"/>
  <c r="D1166" i="7"/>
  <c r="D1167" i="7"/>
  <c r="D1168" i="7"/>
  <c r="D1169" i="7"/>
  <c r="D1170" i="7"/>
  <c r="D1171" i="7"/>
  <c r="D1172" i="7"/>
  <c r="D1173" i="7"/>
  <c r="D1174" i="7"/>
  <c r="D1175" i="7"/>
  <c r="D1176" i="7"/>
  <c r="D1177" i="7"/>
  <c r="D1178" i="7"/>
  <c r="D1179" i="7"/>
  <c r="D1180" i="7"/>
  <c r="D1181" i="7"/>
  <c r="D1182" i="7"/>
  <c r="D1183" i="7"/>
  <c r="D1184" i="7"/>
  <c r="D1185" i="7"/>
  <c r="D1186" i="7"/>
  <c r="D1187" i="7"/>
  <c r="D1188" i="7"/>
  <c r="D1189" i="7"/>
  <c r="D1190" i="7"/>
  <c r="D1191" i="7"/>
  <c r="D1192" i="7"/>
  <c r="D1193" i="7"/>
  <c r="D1194" i="7"/>
  <c r="D1195" i="7"/>
  <c r="D1196" i="7"/>
  <c r="D1197" i="7"/>
  <c r="D1198" i="7"/>
  <c r="D1199" i="7"/>
  <c r="D1200" i="7"/>
  <c r="D1201" i="7"/>
  <c r="D1202" i="7"/>
  <c r="D1203" i="7"/>
  <c r="D1204" i="7"/>
  <c r="D1205" i="7"/>
  <c r="D1206" i="7"/>
  <c r="D1207" i="7"/>
  <c r="D1208" i="7"/>
  <c r="D1209" i="7"/>
  <c r="D1210" i="7"/>
  <c r="D1211" i="7"/>
  <c r="D1212" i="7"/>
  <c r="D1213" i="7"/>
  <c r="D1214" i="7"/>
  <c r="D1215" i="7"/>
  <c r="D1216" i="7"/>
  <c r="D1217" i="7"/>
  <c r="D1218" i="7"/>
  <c r="D1219" i="7"/>
  <c r="D1220" i="7"/>
  <c r="D1221" i="7"/>
  <c r="D1222" i="7"/>
  <c r="D1223" i="7"/>
  <c r="D1224" i="7"/>
  <c r="D1225" i="7"/>
  <c r="D1226" i="7"/>
  <c r="D1227" i="7"/>
  <c r="D1228" i="7"/>
  <c r="D1229" i="7"/>
  <c r="D1230" i="7"/>
  <c r="D1231" i="7"/>
  <c r="D1232" i="7"/>
  <c r="D1233" i="7"/>
  <c r="D1234" i="7"/>
  <c r="D1235" i="7"/>
  <c r="D1236" i="7"/>
  <c r="D1237" i="7"/>
  <c r="D1238" i="7"/>
  <c r="D1239" i="7"/>
  <c r="D1240" i="7"/>
  <c r="D1241" i="7"/>
  <c r="D1242" i="7"/>
  <c r="D1243" i="7"/>
  <c r="D1244" i="7"/>
  <c r="D1245" i="7"/>
  <c r="D1246" i="7"/>
  <c r="D1247" i="7"/>
  <c r="D1248" i="7"/>
  <c r="D1249" i="7"/>
  <c r="D1250" i="7"/>
  <c r="D1251" i="7"/>
  <c r="D1252" i="7"/>
  <c r="D1253" i="7"/>
  <c r="D1254" i="7"/>
  <c r="D1255" i="7"/>
  <c r="D1256" i="7"/>
  <c r="D1257" i="7"/>
  <c r="D1258" i="7"/>
  <c r="D1259" i="7"/>
  <c r="D1260" i="7"/>
  <c r="D1261" i="7"/>
  <c r="D1262" i="7"/>
  <c r="D1263" i="7"/>
  <c r="D1264" i="7"/>
  <c r="D1265" i="7"/>
  <c r="D1266" i="7"/>
  <c r="D1267" i="7"/>
  <c r="D1268" i="7"/>
  <c r="D1269" i="7"/>
  <c r="D1270" i="7"/>
  <c r="D1271" i="7"/>
  <c r="D1272" i="7"/>
  <c r="D1273" i="7"/>
  <c r="D1274" i="7"/>
  <c r="D1275" i="7"/>
  <c r="D1276" i="7"/>
  <c r="D1277" i="7"/>
  <c r="D1278" i="7"/>
  <c r="D1279" i="7"/>
  <c r="D1280" i="7"/>
  <c r="D1281" i="7"/>
  <c r="D1282" i="7"/>
  <c r="D1283" i="7"/>
  <c r="D1284" i="7"/>
  <c r="D1285" i="7"/>
  <c r="D1286" i="7"/>
  <c r="D1287" i="7"/>
  <c r="D1288" i="7"/>
  <c r="D1289" i="7"/>
  <c r="D1290" i="7"/>
  <c r="D1291" i="7"/>
  <c r="D1292" i="7"/>
  <c r="D1293" i="7"/>
  <c r="D1294" i="7"/>
  <c r="D1295" i="7"/>
  <c r="D1296" i="7"/>
  <c r="D1297" i="7"/>
  <c r="D1298" i="7"/>
  <c r="D1299" i="7"/>
  <c r="D1300" i="7"/>
  <c r="D1301" i="7"/>
  <c r="D1302" i="7"/>
  <c r="D1303" i="7"/>
  <c r="D1304" i="7"/>
  <c r="D1305" i="7"/>
  <c r="D1306" i="7"/>
  <c r="D1307" i="7"/>
  <c r="D1308" i="7"/>
  <c r="D1309" i="7"/>
  <c r="D1310" i="7"/>
  <c r="D1311" i="7"/>
  <c r="D1312" i="7"/>
  <c r="D1313" i="7"/>
  <c r="D1314" i="7"/>
  <c r="D1315" i="7"/>
  <c r="D1316" i="7"/>
  <c r="D1317" i="7"/>
  <c r="D1318" i="7"/>
  <c r="D1319" i="7"/>
  <c r="D1320" i="7"/>
  <c r="D1321" i="7"/>
  <c r="D1322" i="7"/>
  <c r="D1323" i="7"/>
  <c r="D1324" i="7"/>
  <c r="D1325" i="7"/>
  <c r="D1326" i="7"/>
  <c r="D1327" i="7"/>
  <c r="D1328" i="7"/>
  <c r="D1329" i="7"/>
  <c r="D1330" i="7"/>
  <c r="D1331" i="7"/>
  <c r="D1332" i="7"/>
  <c r="D1333" i="7"/>
  <c r="D1334" i="7"/>
  <c r="D1335" i="7"/>
  <c r="D1336" i="7"/>
  <c r="D1337" i="7"/>
  <c r="D1338" i="7"/>
  <c r="D1339" i="7"/>
  <c r="D1340" i="7"/>
  <c r="D1341" i="7"/>
  <c r="D1342" i="7"/>
  <c r="D1343" i="7"/>
  <c r="D1344" i="7"/>
  <c r="D1345" i="7"/>
  <c r="D1346" i="7"/>
  <c r="D1347" i="7"/>
  <c r="D1348" i="7"/>
  <c r="D1349" i="7"/>
  <c r="D1350" i="7"/>
  <c r="D1351" i="7"/>
  <c r="D1352" i="7"/>
  <c r="D1353" i="7"/>
  <c r="D1354" i="7"/>
  <c r="D1355" i="7"/>
  <c r="D1356" i="7"/>
  <c r="D1357" i="7"/>
  <c r="D1358" i="7"/>
  <c r="D1359" i="7"/>
  <c r="D1360" i="7"/>
  <c r="D1361" i="7"/>
  <c r="D1362" i="7"/>
  <c r="D1363" i="7"/>
  <c r="D1364" i="7"/>
  <c r="D1365" i="7"/>
  <c r="D1366" i="7"/>
  <c r="D1367" i="7"/>
  <c r="D1368" i="7"/>
  <c r="D1369" i="7"/>
  <c r="D1370" i="7"/>
  <c r="D1371" i="7"/>
  <c r="D1372" i="7"/>
  <c r="D1373" i="7"/>
  <c r="D1374" i="7"/>
  <c r="D1375" i="7"/>
  <c r="D1376" i="7"/>
  <c r="D1377" i="7"/>
  <c r="D1378" i="7"/>
  <c r="D1379" i="7"/>
  <c r="D1380" i="7"/>
  <c r="D1381" i="7"/>
  <c r="D1382" i="7"/>
  <c r="D1383" i="7"/>
  <c r="D1384" i="7"/>
  <c r="D1385" i="7"/>
  <c r="D1386" i="7"/>
  <c r="D1387" i="7"/>
  <c r="D1388" i="7"/>
  <c r="D1389" i="7"/>
  <c r="D1390" i="7"/>
  <c r="D1391" i="7"/>
  <c r="D1392" i="7"/>
  <c r="D1393" i="7"/>
  <c r="D1394" i="7"/>
  <c r="D1395" i="7"/>
  <c r="D1396" i="7"/>
  <c r="D1397" i="7"/>
  <c r="D1398" i="7"/>
  <c r="D1399" i="7"/>
  <c r="D1400" i="7"/>
  <c r="D1401" i="7"/>
  <c r="D1402" i="7"/>
  <c r="D1403" i="7"/>
  <c r="D1404" i="7"/>
  <c r="D1405" i="7"/>
  <c r="D1406" i="7"/>
  <c r="D1407" i="7"/>
  <c r="D1408" i="7"/>
  <c r="D1409" i="7"/>
  <c r="D1410" i="7"/>
  <c r="D1411" i="7"/>
  <c r="D1412" i="7"/>
  <c r="D1413" i="7"/>
  <c r="D1414" i="7"/>
  <c r="D1415" i="7"/>
  <c r="D1416" i="7"/>
  <c r="D1417" i="7"/>
  <c r="D1418" i="7"/>
  <c r="D1419" i="7"/>
  <c r="D1420" i="7"/>
  <c r="D1421" i="7"/>
  <c r="D1422" i="7"/>
  <c r="D1423" i="7"/>
  <c r="D1424" i="7"/>
  <c r="D1425" i="7"/>
  <c r="D1426" i="7"/>
  <c r="D1427" i="7"/>
  <c r="D1428" i="7"/>
  <c r="D1429" i="7"/>
  <c r="D1430" i="7"/>
  <c r="D1431" i="7"/>
  <c r="D1432" i="7"/>
  <c r="D1433" i="7"/>
  <c r="D1434" i="7"/>
  <c r="D1435" i="7"/>
  <c r="D1436" i="7"/>
  <c r="D1437" i="7"/>
  <c r="D1438" i="7"/>
  <c r="D1439" i="7"/>
  <c r="D1440" i="7"/>
  <c r="D1441" i="7"/>
  <c r="D1442" i="7"/>
  <c r="D1443" i="7"/>
  <c r="D1444" i="7"/>
  <c r="D1445" i="7"/>
  <c r="D1446" i="7"/>
  <c r="D1447" i="7"/>
  <c r="D1448" i="7"/>
  <c r="D1449" i="7"/>
  <c r="D1450" i="7"/>
  <c r="D1451" i="7"/>
  <c r="D1452" i="7"/>
  <c r="D1453" i="7"/>
  <c r="D1454" i="7"/>
  <c r="D1455" i="7"/>
  <c r="D1456" i="7"/>
  <c r="D1457" i="7"/>
  <c r="D1458" i="7"/>
  <c r="D1459" i="7"/>
  <c r="D1460" i="7"/>
  <c r="D1461" i="7"/>
  <c r="D1462" i="7"/>
  <c r="D1463" i="7"/>
  <c r="D1464" i="7"/>
  <c r="D1465" i="7"/>
  <c r="D1466" i="7"/>
  <c r="D1467" i="7"/>
  <c r="D1468" i="7"/>
  <c r="D1469" i="7"/>
  <c r="D1470" i="7"/>
  <c r="D1471" i="7"/>
  <c r="D1472" i="7"/>
  <c r="D1473" i="7"/>
  <c r="D1474" i="7"/>
  <c r="D1475" i="7"/>
  <c r="D1476" i="7"/>
  <c r="D1477" i="7"/>
  <c r="D1478" i="7"/>
  <c r="D1479" i="7"/>
  <c r="D1480" i="7"/>
  <c r="D1481" i="7"/>
  <c r="D1482" i="7"/>
  <c r="D1483" i="7"/>
  <c r="D1484" i="7"/>
  <c r="D1485" i="7"/>
  <c r="D1486" i="7"/>
  <c r="D1487" i="7"/>
  <c r="D1488" i="7"/>
  <c r="D1489" i="7"/>
  <c r="D1490" i="7"/>
  <c r="D1491" i="7"/>
  <c r="D1492" i="7"/>
  <c r="D1493" i="7"/>
  <c r="D1494" i="7"/>
  <c r="D1495" i="7"/>
  <c r="D1496" i="7"/>
  <c r="D1497" i="7"/>
  <c r="D1498" i="7"/>
  <c r="D1499" i="7"/>
  <c r="D1500" i="7"/>
  <c r="D1501" i="7"/>
  <c r="D1502" i="7"/>
  <c r="D1503" i="7"/>
  <c r="D1504" i="7"/>
  <c r="D1505" i="7"/>
  <c r="D1506" i="7"/>
  <c r="D1507" i="7"/>
  <c r="D1508" i="7"/>
  <c r="D1509" i="7"/>
  <c r="D1510" i="7"/>
  <c r="D1511" i="7"/>
  <c r="D1512" i="7"/>
  <c r="D1513" i="7"/>
  <c r="D1514" i="7"/>
  <c r="D1515" i="7"/>
  <c r="D1516" i="7"/>
  <c r="D1517" i="7"/>
  <c r="D1518" i="7"/>
  <c r="D1519" i="7"/>
  <c r="D1520" i="7"/>
  <c r="D1521" i="7"/>
  <c r="D1522" i="7"/>
  <c r="D1523" i="7"/>
  <c r="D1524" i="7"/>
  <c r="D1525" i="7"/>
  <c r="D1526" i="7"/>
  <c r="D1527" i="7"/>
  <c r="D1528" i="7"/>
  <c r="D1529" i="7"/>
  <c r="D1530" i="7"/>
  <c r="D1531" i="7"/>
  <c r="D1532" i="7"/>
  <c r="D1533" i="7"/>
  <c r="D1534" i="7"/>
  <c r="D1535" i="7"/>
  <c r="D1536" i="7"/>
  <c r="D1537" i="7"/>
  <c r="D1538" i="7"/>
  <c r="D1539" i="7"/>
  <c r="D1540" i="7"/>
  <c r="D1541" i="7"/>
  <c r="D1542" i="7"/>
  <c r="D1543" i="7"/>
  <c r="D1544" i="7"/>
  <c r="D1545" i="7"/>
  <c r="D1546" i="7"/>
  <c r="D1547" i="7"/>
  <c r="D1548" i="7"/>
  <c r="D1549" i="7"/>
  <c r="D1550" i="7"/>
  <c r="D1551" i="7"/>
  <c r="D1552" i="7"/>
  <c r="D1553" i="7"/>
  <c r="D1554" i="7"/>
  <c r="D1555" i="7"/>
  <c r="D1556" i="7"/>
  <c r="D1557" i="7"/>
  <c r="D1558" i="7"/>
  <c r="D1559" i="7"/>
  <c r="D1560" i="7"/>
  <c r="D1561" i="7"/>
  <c r="D1562" i="7"/>
  <c r="D1563" i="7"/>
  <c r="D1564" i="7"/>
  <c r="D1565" i="7"/>
  <c r="D1566" i="7"/>
  <c r="D1567" i="7"/>
  <c r="D1568" i="7"/>
  <c r="D1569" i="7"/>
  <c r="D1570" i="7"/>
  <c r="D1571" i="7"/>
  <c r="D1572" i="7"/>
  <c r="D1573" i="7"/>
  <c r="D1574" i="7"/>
  <c r="D1575" i="7"/>
  <c r="D1576" i="7"/>
  <c r="D1577" i="7"/>
  <c r="D1578" i="7"/>
  <c r="D1579" i="7"/>
  <c r="D1580" i="7"/>
  <c r="D1581" i="7"/>
  <c r="D1582" i="7"/>
  <c r="D1583" i="7"/>
  <c r="D1584" i="7"/>
  <c r="D1585" i="7"/>
  <c r="D1586" i="7"/>
  <c r="D1587" i="7"/>
  <c r="D1588" i="7"/>
  <c r="D1589" i="7"/>
  <c r="D1590" i="7"/>
  <c r="D1591" i="7"/>
  <c r="D1592" i="7"/>
  <c r="D1593" i="7"/>
  <c r="D1594" i="7"/>
  <c r="D1595" i="7"/>
  <c r="D1596" i="7"/>
  <c r="D1597" i="7"/>
  <c r="D1598" i="7"/>
  <c r="D1599" i="7"/>
  <c r="D1600" i="7"/>
  <c r="D1601" i="7"/>
  <c r="D1602" i="7"/>
  <c r="D1603" i="7"/>
  <c r="D1604" i="7"/>
  <c r="D1605" i="7"/>
  <c r="D1606" i="7"/>
  <c r="D1607" i="7"/>
  <c r="D1608" i="7"/>
  <c r="D1609" i="7"/>
  <c r="D1610" i="7"/>
  <c r="D1611" i="7"/>
  <c r="D1612" i="7"/>
  <c r="D1613" i="7"/>
  <c r="D1614" i="7"/>
  <c r="D1615" i="7"/>
  <c r="D1616" i="7"/>
  <c r="D1617" i="7"/>
  <c r="D1618" i="7"/>
  <c r="D1619" i="7"/>
  <c r="D1620" i="7"/>
  <c r="D1621" i="7"/>
  <c r="D1622" i="7"/>
  <c r="D1623" i="7"/>
  <c r="D1624" i="7"/>
  <c r="D1625" i="7"/>
  <c r="D1626" i="7"/>
  <c r="D1627" i="7"/>
  <c r="D1628" i="7"/>
  <c r="D1629" i="7"/>
  <c r="D1630" i="7"/>
  <c r="D1631" i="7"/>
  <c r="D1632" i="7"/>
  <c r="D1633" i="7"/>
  <c r="D1634" i="7"/>
  <c r="D1635" i="7"/>
  <c r="D1636" i="7"/>
  <c r="D1637" i="7"/>
  <c r="D1638" i="7"/>
  <c r="D1639" i="7"/>
  <c r="D1640" i="7"/>
  <c r="D1641" i="7"/>
  <c r="D1642" i="7"/>
  <c r="D1643" i="7"/>
  <c r="D1644" i="7"/>
  <c r="D1645" i="7"/>
  <c r="D1646" i="7"/>
  <c r="D1647" i="7"/>
  <c r="D1648" i="7"/>
  <c r="D1649" i="7"/>
  <c r="D1650" i="7"/>
  <c r="D1651" i="7"/>
  <c r="D1652" i="7"/>
  <c r="D1653" i="7"/>
  <c r="D1654" i="7"/>
  <c r="D1655" i="7"/>
  <c r="D1656" i="7"/>
  <c r="D1657" i="7"/>
  <c r="D1658" i="7"/>
  <c r="D1659" i="7"/>
  <c r="D1660" i="7"/>
  <c r="D1661" i="7"/>
  <c r="D1662" i="7"/>
  <c r="D1663" i="7"/>
  <c r="D1664" i="7"/>
  <c r="D1665" i="7"/>
  <c r="D1666" i="7"/>
  <c r="D1667" i="7"/>
  <c r="D1668" i="7"/>
  <c r="D1669" i="7"/>
  <c r="D1670" i="7"/>
  <c r="D1671" i="7"/>
  <c r="D1672" i="7"/>
  <c r="D1673" i="7"/>
  <c r="D1674" i="7"/>
  <c r="D1675" i="7"/>
  <c r="D1676" i="7"/>
  <c r="D1677" i="7"/>
  <c r="D1678" i="7"/>
  <c r="D1679" i="7"/>
  <c r="D1680" i="7"/>
  <c r="D1681" i="7"/>
  <c r="D1682" i="7"/>
  <c r="D1683" i="7"/>
  <c r="D1684" i="7"/>
  <c r="D1685" i="7"/>
  <c r="D1686" i="7"/>
  <c r="D1687" i="7"/>
  <c r="D1688" i="7"/>
  <c r="D1689" i="7"/>
  <c r="D1690" i="7"/>
  <c r="D1691" i="7"/>
  <c r="D1692" i="7"/>
  <c r="D1693" i="7"/>
  <c r="D1694" i="7"/>
  <c r="D1695" i="7"/>
  <c r="D1696" i="7"/>
  <c r="D1697" i="7"/>
  <c r="D1698" i="7"/>
  <c r="D1699" i="7"/>
  <c r="D1700" i="7"/>
  <c r="D1701" i="7"/>
  <c r="D1702" i="7"/>
  <c r="D1703" i="7"/>
  <c r="D1704" i="7"/>
  <c r="D1705" i="7"/>
  <c r="D1706" i="7"/>
  <c r="D1707" i="7"/>
  <c r="D1708" i="7"/>
  <c r="D1709" i="7"/>
  <c r="D1710" i="7"/>
  <c r="D1711" i="7"/>
  <c r="D1712" i="7"/>
  <c r="D1713" i="7"/>
  <c r="D1714" i="7"/>
  <c r="D1715" i="7"/>
  <c r="D1716" i="7"/>
  <c r="D1717" i="7"/>
  <c r="D1718" i="7"/>
  <c r="D1719" i="7"/>
  <c r="D1720" i="7"/>
  <c r="D1721" i="7"/>
  <c r="D1722" i="7"/>
  <c r="D1723" i="7"/>
  <c r="D1724" i="7"/>
  <c r="D1725" i="7"/>
  <c r="D1726" i="7"/>
  <c r="D1727" i="7"/>
  <c r="D1728" i="7"/>
  <c r="D1729" i="7"/>
  <c r="D1730" i="7"/>
  <c r="D1731" i="7"/>
  <c r="D1732" i="7"/>
  <c r="D1733" i="7"/>
  <c r="D1734" i="7"/>
  <c r="D1735" i="7"/>
  <c r="D1736" i="7"/>
  <c r="D1737" i="7"/>
  <c r="D1738" i="7"/>
  <c r="D1739" i="7"/>
  <c r="D1740" i="7"/>
  <c r="D1741" i="7"/>
  <c r="D1742" i="7"/>
  <c r="D1743" i="7"/>
  <c r="D1744" i="7"/>
  <c r="D1745" i="7"/>
  <c r="D1746" i="7"/>
  <c r="D1747" i="7"/>
  <c r="D1748" i="7"/>
  <c r="D1749" i="7"/>
  <c r="D1750" i="7"/>
  <c r="D1751" i="7"/>
  <c r="D1752" i="7"/>
  <c r="D1753" i="7"/>
  <c r="D1754" i="7"/>
  <c r="D1755" i="7"/>
  <c r="D1756" i="7"/>
  <c r="D1757" i="7"/>
  <c r="D1758" i="7"/>
  <c r="D1759" i="7"/>
  <c r="D1760" i="7"/>
  <c r="D1761" i="7"/>
  <c r="D1762" i="7"/>
  <c r="D1763" i="7"/>
  <c r="D1764" i="7"/>
  <c r="D1765" i="7"/>
  <c r="D1766" i="7"/>
  <c r="D1767" i="7"/>
  <c r="D1768" i="7"/>
  <c r="D1769" i="7"/>
  <c r="D1770" i="7"/>
  <c r="D1771" i="7"/>
  <c r="D1772" i="7"/>
  <c r="D1773" i="7"/>
  <c r="D1774" i="7"/>
  <c r="D1775" i="7"/>
  <c r="D1776" i="7"/>
  <c r="D1777" i="7"/>
  <c r="D1778" i="7"/>
  <c r="D1779" i="7"/>
  <c r="D1780" i="7"/>
  <c r="D1781" i="7"/>
  <c r="D1782" i="7"/>
  <c r="D1783" i="7"/>
  <c r="D1784" i="7"/>
  <c r="D1785" i="7"/>
  <c r="D1786" i="7"/>
  <c r="D1787" i="7"/>
  <c r="D1788" i="7"/>
  <c r="D1789" i="7"/>
  <c r="D1790" i="7"/>
  <c r="D1791" i="7"/>
  <c r="D1792" i="7"/>
  <c r="D1793" i="7"/>
  <c r="D1794" i="7"/>
  <c r="D1795" i="7"/>
  <c r="D1796" i="7"/>
  <c r="D1797" i="7"/>
  <c r="D1798" i="7"/>
  <c r="D1799" i="7"/>
  <c r="D1800" i="7"/>
  <c r="D1801" i="7"/>
  <c r="D1802" i="7"/>
  <c r="D1803" i="7"/>
  <c r="D1804" i="7"/>
  <c r="D1805" i="7"/>
  <c r="D1806" i="7"/>
  <c r="D1807" i="7"/>
  <c r="D1808" i="7"/>
  <c r="D1809" i="7"/>
  <c r="D1810" i="7"/>
  <c r="D1811" i="7"/>
  <c r="D1812" i="7"/>
  <c r="D1813" i="7"/>
  <c r="D1814" i="7"/>
  <c r="D1815" i="7"/>
  <c r="D1816" i="7"/>
  <c r="D1817" i="7"/>
  <c r="D1818" i="7"/>
  <c r="D1819" i="7"/>
  <c r="D1820" i="7"/>
  <c r="D1821" i="7"/>
  <c r="D1822" i="7"/>
  <c r="D1823" i="7"/>
  <c r="D1824" i="7"/>
  <c r="D1825" i="7"/>
  <c r="D1826" i="7"/>
  <c r="D1827" i="7"/>
  <c r="D1828" i="7"/>
  <c r="D1829" i="7"/>
  <c r="D1830" i="7"/>
  <c r="D1831" i="7"/>
  <c r="D1832" i="7"/>
  <c r="D1833" i="7"/>
  <c r="D1834" i="7"/>
  <c r="D1835" i="7"/>
  <c r="D1836" i="7"/>
  <c r="D1837" i="7"/>
  <c r="D1838" i="7"/>
  <c r="D1839" i="7"/>
  <c r="D1840" i="7"/>
  <c r="D1841" i="7"/>
  <c r="D1842" i="7"/>
  <c r="D1843" i="7"/>
  <c r="D1844" i="7"/>
  <c r="D1845" i="7"/>
  <c r="D1846" i="7"/>
  <c r="D1847" i="7"/>
  <c r="D1848" i="7"/>
  <c r="D1849" i="7"/>
  <c r="D1850" i="7"/>
  <c r="D1851" i="7"/>
  <c r="D1852" i="7"/>
  <c r="D1853" i="7"/>
  <c r="D1854" i="7"/>
  <c r="D1855" i="7"/>
  <c r="D1856" i="7"/>
  <c r="D1857" i="7"/>
  <c r="D1858" i="7"/>
  <c r="D1859" i="7"/>
  <c r="D1860" i="7"/>
  <c r="D1861" i="7"/>
  <c r="D1862" i="7"/>
  <c r="D1863" i="7"/>
  <c r="D1864" i="7"/>
  <c r="D1865" i="7"/>
  <c r="D1866" i="7"/>
  <c r="D1867" i="7"/>
  <c r="D1868" i="7"/>
  <c r="D1869" i="7"/>
  <c r="D1870" i="7"/>
  <c r="D1871" i="7"/>
  <c r="D1872" i="7"/>
  <c r="D1873" i="7"/>
  <c r="D1874" i="7"/>
  <c r="D1875" i="7"/>
  <c r="D1876" i="7"/>
  <c r="D1877" i="7"/>
  <c r="D1878" i="7"/>
  <c r="D1879" i="7"/>
  <c r="D1880" i="7"/>
  <c r="D1881" i="7"/>
  <c r="D1882" i="7"/>
  <c r="D1883" i="7"/>
  <c r="D1884" i="7"/>
  <c r="D1885" i="7"/>
  <c r="D1886" i="7"/>
  <c r="D1887" i="7"/>
  <c r="D1888" i="7"/>
  <c r="D1889" i="7"/>
  <c r="D1890" i="7"/>
  <c r="D1891" i="7"/>
  <c r="D1892" i="7"/>
  <c r="D1893" i="7"/>
  <c r="D1894" i="7"/>
  <c r="D1895" i="7"/>
  <c r="D1896" i="7"/>
  <c r="D1897" i="7"/>
  <c r="D1898" i="7"/>
  <c r="D1899" i="7"/>
  <c r="D1900" i="7"/>
  <c r="D1901" i="7"/>
  <c r="D1902" i="7"/>
  <c r="D1903" i="7"/>
  <c r="D1904" i="7"/>
  <c r="D1905" i="7"/>
  <c r="D1906" i="7"/>
  <c r="D1907" i="7"/>
  <c r="D1908" i="7"/>
  <c r="D1909" i="7"/>
  <c r="D1910" i="7"/>
  <c r="D1911" i="7"/>
  <c r="D1912" i="7"/>
  <c r="D1913" i="7"/>
  <c r="D1914" i="7"/>
  <c r="D1915" i="7"/>
  <c r="D1916" i="7"/>
  <c r="D1917" i="7"/>
  <c r="D1918" i="7"/>
  <c r="D1919" i="7"/>
  <c r="D1920" i="7"/>
  <c r="D1921" i="7"/>
  <c r="D1922" i="7"/>
  <c r="D1923" i="7"/>
  <c r="D1924" i="7"/>
  <c r="D1925" i="7"/>
  <c r="D1926" i="7"/>
  <c r="D1927" i="7"/>
  <c r="D1928" i="7"/>
  <c r="D1929" i="7"/>
  <c r="D1930" i="7"/>
  <c r="D1931" i="7"/>
  <c r="D1932" i="7"/>
  <c r="D1933" i="7"/>
  <c r="D1934" i="7"/>
  <c r="D1935" i="7"/>
  <c r="D1936" i="7"/>
  <c r="D1937" i="7"/>
  <c r="D1938" i="7"/>
  <c r="D1939" i="7"/>
  <c r="D1940" i="7"/>
  <c r="D1941" i="7"/>
  <c r="D1942" i="7"/>
  <c r="D1943" i="7"/>
  <c r="D1944" i="7"/>
  <c r="D1945" i="7"/>
  <c r="D1946" i="7"/>
  <c r="D1947" i="7"/>
  <c r="D1948" i="7"/>
  <c r="D1949" i="7"/>
  <c r="D1950" i="7"/>
  <c r="D1951" i="7"/>
  <c r="D1952" i="7"/>
  <c r="D1953" i="7"/>
  <c r="D1954" i="7"/>
  <c r="D1955" i="7"/>
  <c r="D1956" i="7"/>
  <c r="D1957" i="7"/>
  <c r="D1958" i="7"/>
  <c r="D1959" i="7"/>
  <c r="D1960" i="7"/>
  <c r="D1961" i="7"/>
  <c r="D1962" i="7"/>
  <c r="D1963" i="7"/>
  <c r="D1964" i="7"/>
  <c r="D1965" i="7"/>
  <c r="D1966" i="7"/>
  <c r="D1967" i="7"/>
  <c r="D1968" i="7"/>
  <c r="D1969" i="7"/>
  <c r="D1970" i="7"/>
  <c r="D1971" i="7"/>
  <c r="D1972" i="7"/>
  <c r="D1973" i="7"/>
  <c r="D1974" i="7"/>
  <c r="D1975" i="7"/>
  <c r="D1976" i="7"/>
  <c r="D1977" i="7"/>
  <c r="D1978" i="7"/>
  <c r="D1979" i="7"/>
  <c r="D1980" i="7"/>
  <c r="D1981" i="7"/>
  <c r="D1982" i="7"/>
  <c r="D1983" i="7"/>
  <c r="D1984" i="7"/>
  <c r="D1985" i="7"/>
  <c r="D1986" i="7"/>
  <c r="D1987" i="7"/>
  <c r="D1988" i="7"/>
  <c r="D1989" i="7"/>
  <c r="D1990" i="7"/>
  <c r="D1991" i="7"/>
  <c r="D1992" i="7"/>
  <c r="D1993" i="7"/>
  <c r="D1994" i="7"/>
  <c r="D1995" i="7"/>
  <c r="D1996" i="7"/>
  <c r="D1997" i="7"/>
  <c r="D1998" i="7"/>
  <c r="D1999" i="7"/>
  <c r="D2000" i="7"/>
  <c r="D2001" i="7"/>
  <c r="D2002" i="7"/>
  <c r="D2003" i="7"/>
  <c r="D2004" i="7"/>
  <c r="D2005" i="7"/>
  <c r="D2006" i="7"/>
  <c r="D2007" i="7"/>
  <c r="D2008" i="7"/>
  <c r="D2009" i="7"/>
  <c r="D2010" i="7"/>
  <c r="D2011" i="7"/>
  <c r="D2012" i="7"/>
  <c r="D2013" i="7"/>
  <c r="D2014" i="7"/>
  <c r="D2015" i="7"/>
  <c r="D2016" i="7"/>
  <c r="D2017" i="7"/>
  <c r="D2018" i="7"/>
  <c r="D2019" i="7"/>
  <c r="D2020" i="7"/>
  <c r="D2021" i="7"/>
  <c r="D2022" i="7"/>
  <c r="D2023" i="7"/>
  <c r="D2024" i="7"/>
  <c r="D2025" i="7"/>
  <c r="D2026" i="7"/>
  <c r="D2027" i="7"/>
  <c r="D2028" i="7"/>
  <c r="D2029" i="7"/>
  <c r="D2030" i="7"/>
  <c r="D2031" i="7"/>
  <c r="D2032" i="7"/>
  <c r="D2033" i="7"/>
  <c r="D2034" i="7"/>
  <c r="D2035" i="7"/>
  <c r="D2036" i="7"/>
  <c r="D2037" i="7"/>
  <c r="D2038" i="7"/>
  <c r="D2039" i="7"/>
  <c r="D2040" i="7"/>
  <c r="D2041" i="7"/>
  <c r="D2042" i="7"/>
  <c r="D2043" i="7"/>
  <c r="D2044" i="7"/>
  <c r="D2045" i="7"/>
  <c r="D2046" i="7"/>
  <c r="D2047" i="7"/>
  <c r="D2048" i="7"/>
  <c r="D2049" i="7"/>
  <c r="D2050" i="7"/>
  <c r="D2051" i="7"/>
  <c r="D2052" i="7"/>
  <c r="D2053" i="7"/>
  <c r="D2054" i="7"/>
  <c r="D2055" i="7"/>
  <c r="D2056" i="7"/>
  <c r="D2057" i="7"/>
  <c r="D2058" i="7"/>
  <c r="D2059" i="7"/>
  <c r="D2060" i="7"/>
  <c r="D2061" i="7"/>
  <c r="D2062" i="7"/>
  <c r="D2063" i="7"/>
  <c r="D2064" i="7"/>
  <c r="D2065" i="7"/>
  <c r="D2066" i="7"/>
  <c r="D2067" i="7"/>
  <c r="D2068" i="7"/>
  <c r="D7" i="7"/>
  <c r="D2177" i="7"/>
  <c r="D2178" i="7"/>
  <c r="D2179" i="7"/>
  <c r="D2180" i="7"/>
  <c r="D2181" i="7"/>
  <c r="D2182" i="7"/>
  <c r="D2183" i="7"/>
  <c r="D2184" i="7"/>
  <c r="D2185" i="7"/>
  <c r="D2186" i="7"/>
  <c r="D2187" i="7"/>
  <c r="D2188" i="7"/>
  <c r="D2189" i="7"/>
  <c r="D2190" i="7"/>
  <c r="D2191" i="7"/>
  <c r="D2210" i="7"/>
  <c r="D2211" i="7"/>
  <c r="D2212" i="7"/>
  <c r="D2213" i="7"/>
  <c r="D2214" i="7"/>
  <c r="D2215" i="7"/>
  <c r="D2216" i="7"/>
  <c r="D2217" i="7"/>
  <c r="D2218" i="7"/>
  <c r="G95" i="20" l="1"/>
  <c r="D88" i="20"/>
  <c r="D89" i="20" s="1"/>
  <c r="H58" i="20"/>
  <c r="D52" i="20"/>
  <c r="D51" i="20"/>
  <c r="H39" i="20"/>
  <c r="D34" i="20"/>
  <c r="E28" i="20"/>
  <c r="H23" i="20"/>
  <c r="C23" i="20"/>
  <c r="D23" i="20" s="1"/>
  <c r="D22" i="20"/>
  <c r="D20" i="20" s="1"/>
  <c r="C22" i="20"/>
  <c r="D21" i="20"/>
  <c r="E11" i="20"/>
  <c r="E6" i="20"/>
  <c r="E5" i="20"/>
  <c r="E4" i="20"/>
  <c r="E2" i="20"/>
  <c r="K7" i="17" l="1"/>
  <c r="K8" i="17"/>
  <c r="K9" i="17"/>
  <c r="K15" i="17"/>
  <c r="K16" i="17"/>
  <c r="K17" i="17"/>
  <c r="K23" i="17"/>
  <c r="K24" i="17"/>
  <c r="K25" i="17"/>
  <c r="J2" i="17"/>
  <c r="K2" i="17" s="1"/>
  <c r="J3" i="17"/>
  <c r="K3" i="17" s="1"/>
  <c r="J4" i="17"/>
  <c r="K4" i="17" s="1"/>
  <c r="J5" i="17"/>
  <c r="K5" i="17" s="1"/>
  <c r="J6" i="17"/>
  <c r="K6" i="17" s="1"/>
  <c r="J7" i="17"/>
  <c r="J8" i="17"/>
  <c r="J9" i="17"/>
  <c r="J10" i="17"/>
  <c r="K10" i="17" s="1"/>
  <c r="J11" i="17"/>
  <c r="K11" i="17" s="1"/>
  <c r="J12" i="17"/>
  <c r="K12" i="17" s="1"/>
  <c r="J13" i="17"/>
  <c r="K13" i="17" s="1"/>
  <c r="J14" i="17"/>
  <c r="K14" i="17" s="1"/>
  <c r="J15" i="17"/>
  <c r="J16" i="17"/>
  <c r="J17" i="17"/>
  <c r="J18" i="17"/>
  <c r="K18" i="17" s="1"/>
  <c r="J19" i="17"/>
  <c r="K19" i="17" s="1"/>
  <c r="J20" i="17"/>
  <c r="K20" i="17" s="1"/>
  <c r="J21" i="17"/>
  <c r="K21" i="17" s="1"/>
  <c r="J22" i="17"/>
  <c r="K22" i="17" s="1"/>
  <c r="J23" i="17"/>
  <c r="J24" i="17"/>
  <c r="J25" i="17"/>
  <c r="J26" i="17"/>
  <c r="K26" i="17" s="1"/>
  <c r="J27" i="17"/>
  <c r="K27" i="17" s="1"/>
  <c r="J1" i="17"/>
  <c r="K1" i="17" s="1"/>
  <c r="G17" i="15"/>
  <c r="M16" i="15"/>
  <c r="N16" i="15" s="1"/>
  <c r="M17" i="15"/>
  <c r="N17" i="15" s="1"/>
  <c r="M18" i="15"/>
  <c r="N18" i="15" s="1"/>
  <c r="I17" i="15"/>
  <c r="J17" i="15" s="1"/>
  <c r="I15" i="15" l="1"/>
  <c r="A15" i="15" l="1"/>
  <c r="B15" i="15"/>
  <c r="M58" i="15"/>
  <c r="N58" i="15" s="1"/>
  <c r="J58" i="15"/>
  <c r="D58" i="15"/>
  <c r="C58" i="15" s="1"/>
  <c r="M57" i="15"/>
  <c r="N57" i="15" s="1"/>
  <c r="J57" i="15"/>
  <c r="D57" i="15"/>
  <c r="C57" i="15" s="1"/>
  <c r="M56" i="15"/>
  <c r="N56" i="15" s="1"/>
  <c r="J56" i="15"/>
  <c r="D56" i="15"/>
  <c r="C56" i="15" s="1"/>
  <c r="M55" i="15"/>
  <c r="N55" i="15" s="1"/>
  <c r="J55" i="15"/>
  <c r="D55" i="15"/>
  <c r="C55" i="15" s="1"/>
  <c r="M54" i="15"/>
  <c r="N54" i="15" s="1"/>
  <c r="J54" i="15"/>
  <c r="D54" i="15"/>
  <c r="C54" i="15" s="1"/>
  <c r="M53" i="15"/>
  <c r="N53" i="15" s="1"/>
  <c r="J53" i="15"/>
  <c r="D53" i="15"/>
  <c r="C53" i="15" s="1"/>
  <c r="M52" i="15"/>
  <c r="N52" i="15" s="1"/>
  <c r="J52" i="15"/>
  <c r="D52" i="15"/>
  <c r="C52" i="15" s="1"/>
  <c r="M51" i="15"/>
  <c r="N51" i="15" s="1"/>
  <c r="J51" i="15"/>
  <c r="D51" i="15"/>
  <c r="C51" i="15" s="1"/>
  <c r="M50" i="15"/>
  <c r="N50" i="15" s="1"/>
  <c r="J50" i="15"/>
  <c r="D50" i="15"/>
  <c r="C50" i="15" s="1"/>
  <c r="M49" i="15"/>
  <c r="N49" i="15" s="1"/>
  <c r="J49" i="15"/>
  <c r="D49" i="15"/>
  <c r="C49" i="15" s="1"/>
  <c r="M48" i="15"/>
  <c r="N48" i="15" s="1"/>
  <c r="J48" i="15"/>
  <c r="D48" i="15"/>
  <c r="C48" i="15" s="1"/>
  <c r="M47" i="15"/>
  <c r="N47" i="15" s="1"/>
  <c r="J47" i="15"/>
  <c r="D47" i="15"/>
  <c r="C47" i="15" s="1"/>
  <c r="M46" i="15"/>
  <c r="N46" i="15" s="1"/>
  <c r="J46" i="15"/>
  <c r="D46" i="15"/>
  <c r="C46" i="15" s="1"/>
  <c r="M45" i="15"/>
  <c r="N45" i="15" s="1"/>
  <c r="J45" i="15"/>
  <c r="D45" i="15"/>
  <c r="C45" i="15" s="1"/>
  <c r="M44" i="15"/>
  <c r="N44" i="15" s="1"/>
  <c r="J44" i="15"/>
  <c r="D44" i="15"/>
  <c r="C44" i="15" s="1"/>
  <c r="M43" i="15"/>
  <c r="N43" i="15" s="1"/>
  <c r="J43" i="15"/>
  <c r="D43" i="15"/>
  <c r="C43" i="15" s="1"/>
  <c r="M42" i="15"/>
  <c r="N42" i="15" s="1"/>
  <c r="J42" i="15"/>
  <c r="D42" i="15"/>
  <c r="C42" i="15" s="1"/>
  <c r="M41" i="15"/>
  <c r="N41" i="15" s="1"/>
  <c r="J41" i="15"/>
  <c r="D41" i="15"/>
  <c r="C41" i="15" s="1"/>
  <c r="M40" i="15"/>
  <c r="N40" i="15" s="1"/>
  <c r="J40" i="15"/>
  <c r="D40" i="15"/>
  <c r="C40" i="15" s="1"/>
  <c r="M39" i="15"/>
  <c r="N39" i="15" s="1"/>
  <c r="J39" i="15"/>
  <c r="D39" i="15"/>
  <c r="C39" i="15" s="1"/>
  <c r="M38" i="15"/>
  <c r="N38" i="15" s="1"/>
  <c r="J38" i="15"/>
  <c r="D38" i="15"/>
  <c r="C38" i="15" s="1"/>
  <c r="M37" i="15"/>
  <c r="N37" i="15" s="1"/>
  <c r="J37" i="15"/>
  <c r="D37" i="15"/>
  <c r="C37" i="15" s="1"/>
  <c r="M36" i="15"/>
  <c r="N36" i="15" s="1"/>
  <c r="J36" i="15"/>
  <c r="D36" i="15"/>
  <c r="C36" i="15" s="1"/>
  <c r="M35" i="15"/>
  <c r="N35" i="15" s="1"/>
  <c r="J35" i="15"/>
  <c r="D35" i="15"/>
  <c r="C35" i="15" s="1"/>
  <c r="M34" i="15"/>
  <c r="N34" i="15" s="1"/>
  <c r="J34" i="15"/>
  <c r="D34" i="15"/>
  <c r="C34" i="15" s="1"/>
  <c r="M33" i="15"/>
  <c r="N33" i="15" s="1"/>
  <c r="J33" i="15"/>
  <c r="D33" i="15"/>
  <c r="C33" i="15" s="1"/>
  <c r="M32" i="15"/>
  <c r="N32" i="15" s="1"/>
  <c r="J32" i="15"/>
  <c r="D32" i="15"/>
  <c r="C32" i="15" s="1"/>
  <c r="M31" i="15"/>
  <c r="N31" i="15" s="1"/>
  <c r="J31" i="15"/>
  <c r="D31" i="15"/>
  <c r="C31" i="15" s="1"/>
  <c r="M30" i="15"/>
  <c r="N30" i="15" s="1"/>
  <c r="J30" i="15"/>
  <c r="D30" i="15"/>
  <c r="C30" i="15" s="1"/>
  <c r="M29" i="15"/>
  <c r="N29" i="15" s="1"/>
  <c r="J29" i="15"/>
  <c r="D29" i="15"/>
  <c r="C29" i="15" s="1"/>
  <c r="M28" i="15"/>
  <c r="N28" i="15" s="1"/>
  <c r="J28" i="15"/>
  <c r="D28" i="15"/>
  <c r="C28" i="15" s="1"/>
  <c r="M27" i="15"/>
  <c r="N27" i="15" s="1"/>
  <c r="J27" i="15"/>
  <c r="D27" i="15"/>
  <c r="C27" i="15" s="1"/>
  <c r="M26" i="15"/>
  <c r="N26" i="15" s="1"/>
  <c r="J26" i="15"/>
  <c r="D26" i="15"/>
  <c r="C26" i="15" s="1"/>
  <c r="M25" i="15"/>
  <c r="N25" i="15" s="1"/>
  <c r="J25" i="15"/>
  <c r="D25" i="15"/>
  <c r="C25" i="15" s="1"/>
  <c r="M24" i="15"/>
  <c r="N24" i="15" s="1"/>
  <c r="J24" i="15"/>
  <c r="D24" i="15"/>
  <c r="C24" i="15" s="1"/>
  <c r="M23" i="15"/>
  <c r="N23" i="15" s="1"/>
  <c r="J23" i="15"/>
  <c r="D23" i="15"/>
  <c r="C23" i="15" s="1"/>
  <c r="M22" i="15"/>
  <c r="N22" i="15" s="1"/>
  <c r="J22" i="15"/>
  <c r="D22" i="15"/>
  <c r="C22" i="15" s="1"/>
  <c r="M21" i="15"/>
  <c r="N21" i="15" s="1"/>
  <c r="J21" i="15"/>
  <c r="D21" i="15"/>
  <c r="C21" i="15" s="1"/>
  <c r="M20" i="15"/>
  <c r="N20" i="15" s="1"/>
  <c r="J20" i="15"/>
  <c r="D20" i="15"/>
  <c r="C20" i="15" s="1"/>
  <c r="M19" i="15"/>
  <c r="N19" i="15" s="1"/>
  <c r="J19" i="15"/>
  <c r="D19" i="15"/>
  <c r="C19" i="15" s="1"/>
  <c r="M15" i="15"/>
  <c r="N15" i="15" s="1"/>
  <c r="J15" i="15"/>
  <c r="A8" i="15"/>
  <c r="D15" i="15"/>
  <c r="O19" i="15" l="1"/>
  <c r="O15" i="15"/>
  <c r="O59" i="15" l="1"/>
  <c r="D5" i="7" l="1"/>
  <c r="H2204" i="7" s="1"/>
  <c r="D2204" i="7" s="1"/>
  <c r="G148" i="45" l="1"/>
  <c r="G160" i="45"/>
  <c r="G144" i="45"/>
  <c r="G156" i="45"/>
  <c r="G140" i="45"/>
  <c r="G152" i="45"/>
  <c r="H2193" i="7"/>
  <c r="D2193" i="7" s="1"/>
  <c r="H2192" i="7"/>
  <c r="D2192" i="7" s="1"/>
  <c r="G178" i="45"/>
  <c r="H2202" i="7"/>
  <c r="D2202" i="7" s="1"/>
  <c r="H2203" i="7"/>
  <c r="D2203" i="7" s="1"/>
  <c r="G129" i="45"/>
  <c r="G124" i="45"/>
  <c r="G121" i="45"/>
  <c r="G127" i="45"/>
  <c r="G125" i="45"/>
  <c r="G122" i="45"/>
  <c r="G128" i="45"/>
  <c r="G123" i="45"/>
  <c r="G126" i="45"/>
  <c r="H2169" i="7"/>
  <c r="D2169" i="7" s="1"/>
  <c r="G132" i="45" s="1"/>
  <c r="H2168" i="7"/>
  <c r="D2168" i="7" s="1"/>
  <c r="H2171" i="7"/>
  <c r="D2171" i="7" s="1"/>
  <c r="H2170" i="7"/>
  <c r="D2170" i="7" s="1"/>
  <c r="H2173" i="7"/>
  <c r="D2173" i="7" s="1"/>
  <c r="H2172" i="7"/>
  <c r="D2172" i="7" s="1"/>
  <c r="H2164" i="7"/>
  <c r="D2164" i="7" s="1"/>
  <c r="H2163" i="7"/>
  <c r="D2163" i="7" s="1"/>
  <c r="H2166" i="7"/>
  <c r="D2166" i="7" s="1"/>
  <c r="H2165" i="7"/>
  <c r="D2165" i="7" s="1"/>
  <c r="H2174" i="7"/>
  <c r="D2174" i="7" s="1"/>
  <c r="H2167" i="7"/>
  <c r="D2167" i="7" s="1"/>
  <c r="G201" i="45" s="1"/>
  <c r="H2117" i="7"/>
  <c r="D2117" i="7" s="1"/>
  <c r="H2162" i="7"/>
  <c r="D2162" i="7" s="1"/>
  <c r="G9" i="45" s="1"/>
  <c r="H2119" i="7"/>
  <c r="D2119" i="7" s="1"/>
  <c r="H2118" i="7"/>
  <c r="D2118" i="7" s="1"/>
  <c r="H2156" i="7"/>
  <c r="D2156" i="7" s="1"/>
  <c r="H2155" i="7"/>
  <c r="D2155" i="7" s="1"/>
  <c r="H2158" i="7"/>
  <c r="D2158" i="7" s="1"/>
  <c r="H2157" i="7"/>
  <c r="D2157" i="7" s="1"/>
  <c r="G215" i="45" s="1"/>
  <c r="H2160" i="7"/>
  <c r="D2160" i="7" s="1"/>
  <c r="H2159" i="7"/>
  <c r="D2159" i="7" s="1"/>
  <c r="H2195" i="7"/>
  <c r="D2195" i="7" s="1"/>
  <c r="G14" i="45" s="1"/>
  <c r="H2161" i="7"/>
  <c r="D2161" i="7" s="1"/>
  <c r="H2197" i="7"/>
  <c r="D2197" i="7" s="1"/>
  <c r="H2196" i="7"/>
  <c r="D2196" i="7" s="1"/>
  <c r="H2199" i="7"/>
  <c r="D2199" i="7" s="1"/>
  <c r="H2198" i="7"/>
  <c r="D2198" i="7" s="1"/>
  <c r="H2201" i="7"/>
  <c r="D2201" i="7" s="1"/>
  <c r="G191" i="45" s="1"/>
  <c r="H2200" i="7"/>
  <c r="D2200" i="7" s="1"/>
  <c r="H2154" i="7"/>
  <c r="D2154" i="7" s="1"/>
  <c r="H2205" i="7"/>
  <c r="D2205" i="7" s="1"/>
  <c r="H2153" i="7"/>
  <c r="D2153" i="7" s="1"/>
  <c r="H2194" i="7"/>
  <c r="D2194" i="7" s="1"/>
  <c r="H2069" i="7"/>
  <c r="H2207" i="7"/>
  <c r="D2207" i="7" s="1"/>
  <c r="H2206" i="7"/>
  <c r="D2206" i="7" s="1"/>
  <c r="H2209" i="7"/>
  <c r="D2209" i="7" s="1"/>
  <c r="H2208" i="7"/>
  <c r="D2208" i="7" s="1"/>
  <c r="H1067" i="7"/>
  <c r="H2176" i="7"/>
  <c r="D2176" i="7" s="1"/>
  <c r="H2175" i="7"/>
  <c r="D2175" i="7" s="1"/>
  <c r="H2150" i="7"/>
  <c r="D2150" i="7" s="1"/>
  <c r="H2121" i="7"/>
  <c r="D2121" i="7" s="1"/>
  <c r="H2078" i="7"/>
  <c r="D2078" i="7" s="1"/>
  <c r="H2096" i="7"/>
  <c r="D2096" i="7" s="1"/>
  <c r="G8" i="41" s="1"/>
  <c r="H2120" i="7"/>
  <c r="D2120" i="7" s="1"/>
  <c r="H2113" i="7"/>
  <c r="D2113" i="7" s="1"/>
  <c r="H2074" i="7"/>
  <c r="D2074" i="7" s="1"/>
  <c r="H2094" i="7"/>
  <c r="D2094" i="7" s="1"/>
  <c r="H2104" i="7"/>
  <c r="D2104" i="7" s="1"/>
  <c r="H2111" i="7"/>
  <c r="D2111" i="7" s="1"/>
  <c r="H2072" i="7"/>
  <c r="D2072" i="7" s="1"/>
  <c r="H2112" i="7"/>
  <c r="D2112" i="7" s="1"/>
  <c r="H2070" i="7"/>
  <c r="D2070" i="7" s="1"/>
  <c r="G134" i="45" l="1"/>
  <c r="G135" i="45"/>
  <c r="G136" i="45"/>
  <c r="G162" i="45"/>
  <c r="G31" i="45"/>
  <c r="G133" i="45"/>
  <c r="G206" i="45"/>
  <c r="G161" i="45"/>
  <c r="G167" i="45"/>
  <c r="G166" i="45"/>
  <c r="G168" i="45"/>
  <c r="G170" i="45"/>
  <c r="G155" i="45"/>
  <c r="G159" i="45"/>
  <c r="G194" i="45"/>
  <c r="G151" i="45"/>
  <c r="G147" i="45"/>
  <c r="G143" i="45"/>
  <c r="G197" i="45"/>
  <c r="G190" i="45"/>
  <c r="G182" i="45"/>
  <c r="G185" i="45"/>
  <c r="G181" i="45"/>
  <c r="G184" i="45"/>
  <c r="G205" i="45"/>
  <c r="G204" i="45"/>
  <c r="G153" i="45"/>
  <c r="G207" i="45"/>
  <c r="G146" i="45"/>
  <c r="G154" i="45"/>
  <c r="G141" i="45"/>
  <c r="G145" i="45"/>
  <c r="G150" i="45"/>
  <c r="G142" i="45"/>
  <c r="G157" i="45"/>
  <c r="G149" i="45"/>
  <c r="G196" i="45"/>
  <c r="G158" i="45"/>
  <c r="G137" i="45"/>
  <c r="G138" i="45"/>
  <c r="G193" i="45"/>
  <c r="G195" i="45"/>
  <c r="G180" i="45"/>
  <c r="G192" i="45"/>
  <c r="G208" i="45"/>
  <c r="G189" i="45"/>
  <c r="G183" i="45"/>
  <c r="G217" i="45"/>
  <c r="G119" i="45"/>
  <c r="G120" i="45"/>
  <c r="G186" i="45"/>
  <c r="G179" i="45"/>
  <c r="G216" i="45"/>
  <c r="G203" i="45"/>
  <c r="G176" i="45"/>
  <c r="G76" i="45"/>
  <c r="G202" i="45"/>
  <c r="G214" i="45"/>
  <c r="G211" i="45"/>
  <c r="G226" i="45"/>
  <c r="G212" i="45"/>
  <c r="G225" i="45"/>
  <c r="G227" i="45"/>
  <c r="G234" i="45"/>
  <c r="G233" i="45"/>
  <c r="G230" i="45"/>
  <c r="G229" i="45"/>
  <c r="G231" i="45"/>
  <c r="G228" i="45"/>
  <c r="G108" i="45"/>
  <c r="G107" i="45"/>
  <c r="G96" i="45"/>
  <c r="G97" i="45"/>
  <c r="G95" i="45"/>
  <c r="G84" i="45"/>
  <c r="G83" i="45"/>
  <c r="G78" i="45"/>
  <c r="G77" i="45"/>
  <c r="G62" i="45"/>
  <c r="G65" i="45"/>
  <c r="G60" i="45"/>
  <c r="G63" i="45"/>
  <c r="G61" i="45"/>
  <c r="G64" i="45"/>
  <c r="G22" i="45"/>
  <c r="G29" i="45"/>
  <c r="G45" i="45"/>
  <c r="G48" i="45"/>
  <c r="G43" i="45"/>
  <c r="G46" i="45"/>
  <c r="G44" i="45"/>
  <c r="G47" i="45"/>
  <c r="G50" i="45"/>
  <c r="G49" i="45"/>
  <c r="G52" i="45"/>
  <c r="G51" i="45"/>
  <c r="G54" i="45"/>
  <c r="G53" i="45"/>
  <c r="G56" i="45"/>
  <c r="G55" i="45"/>
  <c r="G40" i="45"/>
  <c r="G39" i="45"/>
  <c r="G79" i="45"/>
  <c r="G105" i="45"/>
  <c r="G103" i="45"/>
  <c r="G101" i="45"/>
  <c r="G99" i="45"/>
  <c r="G104" i="45"/>
  <c r="G102" i="45"/>
  <c r="G100" i="45"/>
  <c r="G98" i="45"/>
  <c r="G94" i="45"/>
  <c r="G93" i="45"/>
  <c r="G91" i="45"/>
  <c r="G89" i="45"/>
  <c r="G87" i="45"/>
  <c r="G85" i="45"/>
  <c r="G92" i="45"/>
  <c r="G90" i="45"/>
  <c r="G88" i="45"/>
  <c r="G86" i="45"/>
  <c r="G82" i="45"/>
  <c r="G81" i="45"/>
  <c r="G80" i="45"/>
  <c r="G35" i="45"/>
  <c r="G34" i="45"/>
  <c r="G32" i="45"/>
  <c r="G33" i="45"/>
  <c r="G118" i="45"/>
  <c r="G114" i="45"/>
  <c r="G106" i="45"/>
  <c r="G112" i="45"/>
  <c r="G111" i="45"/>
  <c r="G110" i="45"/>
  <c r="G109" i="45"/>
  <c r="G115" i="45"/>
  <c r="G113" i="45"/>
  <c r="G21" i="45"/>
  <c r="G28" i="45"/>
  <c r="G27" i="45"/>
  <c r="G26" i="45"/>
  <c r="G25" i="45"/>
  <c r="G16" i="45"/>
  <c r="G24" i="45"/>
  <c r="G17" i="45"/>
  <c r="G58" i="45"/>
  <c r="G57" i="45"/>
  <c r="G38" i="45"/>
  <c r="G37" i="45"/>
  <c r="G42" i="45"/>
  <c r="G20" i="45"/>
  <c r="G41" i="45"/>
  <c r="G36" i="45"/>
  <c r="G75" i="45"/>
  <c r="G19" i="45"/>
  <c r="G18" i="45"/>
  <c r="G116" i="45"/>
  <c r="G117" i="45"/>
  <c r="G6" i="45"/>
  <c r="G4" i="45"/>
  <c r="G5" i="45"/>
  <c r="G7" i="45"/>
  <c r="G8" i="45"/>
  <c r="G232" i="45"/>
  <c r="G224" i="45"/>
  <c r="G210" i="45"/>
  <c r="G10" i="37"/>
  <c r="G6" i="38"/>
  <c r="G27" i="39"/>
  <c r="G6" i="39"/>
  <c r="G12" i="37"/>
  <c r="G8" i="38"/>
  <c r="G29" i="39"/>
  <c r="G8" i="39"/>
  <c r="G7" i="39"/>
  <c r="G11" i="37"/>
  <c r="G7" i="38"/>
  <c r="G28" i="39"/>
  <c r="G13" i="45"/>
  <c r="G9" i="35"/>
  <c r="G19" i="35"/>
  <c r="G177" i="45"/>
  <c r="G171" i="45"/>
  <c r="G139" i="45"/>
  <c r="G187" i="45"/>
  <c r="G165" i="45"/>
  <c r="G131" i="45"/>
  <c r="G59" i="45"/>
  <c r="G5" i="44"/>
  <c r="G172" i="45"/>
  <c r="G20" i="35"/>
  <c r="G198" i="45"/>
  <c r="G72" i="45"/>
  <c r="G35" i="35"/>
  <c r="G29" i="35"/>
  <c r="G9" i="39"/>
  <c r="G13" i="37"/>
  <c r="G9" i="38"/>
  <c r="G30" i="39"/>
  <c r="G188" i="45"/>
  <c r="G7" i="42"/>
  <c r="G5" i="42"/>
  <c r="G43" i="39"/>
  <c r="G6" i="40"/>
  <c r="G17" i="38"/>
  <c r="G25" i="37"/>
  <c r="G6" i="37"/>
  <c r="G10" i="41"/>
  <c r="G42" i="39"/>
  <c r="G18" i="38"/>
  <c r="G6" i="42"/>
  <c r="G4" i="41"/>
  <c r="G2" i="41" s="1"/>
  <c r="G7" i="40"/>
  <c r="G4" i="38"/>
  <c r="G7" i="37"/>
  <c r="G41" i="39"/>
  <c r="G5" i="43"/>
  <c r="G4" i="43"/>
  <c r="G23" i="39"/>
  <c r="G24" i="39"/>
  <c r="G24" i="37"/>
  <c r="G18" i="39"/>
  <c r="G4" i="39"/>
  <c r="G19" i="39"/>
  <c r="G4" i="37"/>
  <c r="G21" i="37"/>
  <c r="G20" i="37"/>
  <c r="G5" i="37"/>
  <c r="G4" i="40"/>
  <c r="G16" i="38"/>
  <c r="G16" i="39"/>
  <c r="G40" i="39"/>
  <c r="G25" i="39"/>
  <c r="G39" i="39"/>
  <c r="G9" i="41"/>
  <c r="G11" i="41"/>
  <c r="G4" i="42"/>
  <c r="G5" i="40"/>
  <c r="G33" i="35"/>
  <c r="G16" i="35"/>
  <c r="G24" i="35"/>
  <c r="G14" i="35"/>
  <c r="G25" i="35"/>
  <c r="G17" i="35"/>
  <c r="G15" i="35"/>
  <c r="G8" i="40"/>
  <c r="G44" i="39"/>
  <c r="G19" i="38"/>
  <c r="G7" i="43"/>
  <c r="G6" i="43"/>
  <c r="G17" i="39"/>
  <c r="G27" i="35"/>
  <c r="G26" i="35"/>
  <c r="G6" i="35"/>
  <c r="G7" i="35"/>
  <c r="G57" i="35"/>
  <c r="G56" i="35"/>
  <c r="G43" i="35"/>
  <c r="G62" i="35"/>
  <c r="G55" i="35"/>
  <c r="G51" i="35"/>
  <c r="G50" i="35"/>
  <c r="G38" i="35"/>
  <c r="G52" i="35"/>
  <c r="G54" i="35"/>
  <c r="G5" i="35"/>
  <c r="G53" i="35"/>
  <c r="G59" i="35"/>
  <c r="G40" i="35"/>
  <c r="G10" i="35"/>
  <c r="G61" i="35"/>
  <c r="G42" i="35"/>
  <c r="G60" i="35"/>
  <c r="G41" i="35"/>
  <c r="D2069" i="7"/>
  <c r="E3" i="46" s="1"/>
  <c r="G3" i="46" s="1"/>
  <c r="G2" i="46" s="1"/>
  <c r="F17" i="30" s="1"/>
  <c r="D1067" i="7"/>
  <c r="G4" i="44" s="1"/>
  <c r="G130" i="45" l="1"/>
  <c r="G174" i="45"/>
  <c r="G11" i="45"/>
  <c r="G32" i="35"/>
  <c r="G31" i="35" s="1"/>
  <c r="G3" i="39"/>
  <c r="G3" i="38"/>
  <c r="G209" i="45"/>
  <c r="G2" i="44"/>
  <c r="G223" i="45"/>
  <c r="G2" i="42"/>
  <c r="G2" i="43"/>
  <c r="G6" i="41"/>
  <c r="G23" i="35"/>
  <c r="G22" i="35" s="1"/>
  <c r="G37" i="39"/>
  <c r="G19" i="37"/>
  <c r="G21" i="39"/>
  <c r="G3" i="37"/>
  <c r="G2" i="40"/>
  <c r="G15" i="39"/>
  <c r="G15" i="38"/>
  <c r="G37" i="35"/>
  <c r="G13" i="35"/>
  <c r="G12" i="35" s="1"/>
  <c r="G49" i="35"/>
  <c r="G4" i="35"/>
  <c r="G3" i="35" s="1"/>
  <c r="G2" i="39" l="1"/>
  <c r="G2" i="38"/>
  <c r="F13" i="30"/>
  <c r="F14" i="30"/>
  <c r="F12" i="30"/>
  <c r="F16" i="30"/>
  <c r="F15" i="30"/>
  <c r="G2" i="37"/>
  <c r="G2" i="35"/>
  <c r="F8" i="30" l="1"/>
  <c r="F9" i="30" s="1"/>
  <c r="F11" i="30"/>
  <c r="F5" i="30"/>
  <c r="F7" i="30"/>
  <c r="F10" i="30" l="1"/>
  <c r="D48" i="23"/>
  <c r="G10" i="45" l="1"/>
  <c r="G3" i="45" s="1"/>
  <c r="G2" i="45" s="1"/>
  <c r="F6" i="30" l="1"/>
  <c r="F18" i="30" s="1"/>
</calcChain>
</file>

<file path=xl/comments1.xml><?xml version="1.0" encoding="utf-8"?>
<comments xmlns="http://schemas.openxmlformats.org/spreadsheetml/2006/main">
  <authors>
    <author>Carolyne Mendes Rodrigues</author>
  </authors>
  <commentList>
    <comment ref="F12" authorId="0">
      <text>
        <r>
          <rPr>
            <b/>
            <sz val="9"/>
            <color indexed="81"/>
            <rFont val="Segoe UI"/>
            <family val="2"/>
          </rPr>
          <t>Carolyne Mendes Rodrigues:</t>
        </r>
        <r>
          <rPr>
            <sz val="9"/>
            <color indexed="81"/>
            <rFont val="Segoe UI"/>
            <family val="2"/>
          </rPr>
          <t xml:space="preserve">
Capitais utilizar o botão da lista suspensa; Não capitais digitar lugar de destino viagem.</t>
        </r>
      </text>
    </comment>
  </commentList>
</comments>
</file>

<file path=xl/comments2.xml><?xml version="1.0" encoding="utf-8"?>
<comments xmlns="http://schemas.openxmlformats.org/spreadsheetml/2006/main">
  <authors>
    <author/>
  </authors>
  <commentList>
    <comment ref="E21" authorId="0">
      <text>
        <r>
          <rPr>
            <sz val="10"/>
            <color rgb="FF000000"/>
            <rFont val="Arial"/>
            <family val="2"/>
          </rPr>
          <t>Tabela de Referência de Honorários para Biólogos, atualizada anualmente com aplicação do índice IGPM (Março/2020).
	-Caroline Maiara</t>
        </r>
      </text>
    </comment>
  </commentList>
</comments>
</file>

<file path=xl/sharedStrings.xml><?xml version="1.0" encoding="utf-8"?>
<sst xmlns="http://schemas.openxmlformats.org/spreadsheetml/2006/main" count="15416" uniqueCount="8396">
  <si>
    <t>Item</t>
  </si>
  <si>
    <t>Descrição</t>
  </si>
  <si>
    <t>Preço total
 (R$)</t>
  </si>
  <si>
    <t>Unidade</t>
  </si>
  <si>
    <t>Preço unitário
 (R$)</t>
  </si>
  <si>
    <t>-</t>
  </si>
  <si>
    <t>Quantidade total</t>
  </si>
  <si>
    <t>35.03.30</t>
  </si>
  <si>
    <t>hora</t>
  </si>
  <si>
    <t>35.03.32</t>
  </si>
  <si>
    <t>ENGENHEIRO SENIOR</t>
  </si>
  <si>
    <t>35.03.31</t>
  </si>
  <si>
    <t>ENGENHEIRO PLENO</t>
  </si>
  <si>
    <t>35.03.38</t>
  </si>
  <si>
    <t>GEOLOGO SENIOR</t>
  </si>
  <si>
    <t>35.03.25</t>
  </si>
  <si>
    <t>CADISTA / CALCULISTA III</t>
  </si>
  <si>
    <t>35.03.09</t>
  </si>
  <si>
    <t>ARQUITETO SENIOR</t>
  </si>
  <si>
    <t>35.03.18</t>
  </si>
  <si>
    <t>CONSULTOR INTERNACIONAL</t>
  </si>
  <si>
    <t>35.03.05</t>
  </si>
  <si>
    <t>ANALISTA DE SISTEMA PLENO</t>
  </si>
  <si>
    <t>35.03.29</t>
  </si>
  <si>
    <t>ECONOMISTA SENIOR</t>
  </si>
  <si>
    <t>35.03.27</t>
  </si>
  <si>
    <t>ECONOMISTA JUNIOR</t>
  </si>
  <si>
    <t>35.03.03</t>
  </si>
  <si>
    <t>ADVOGADO SENIOR</t>
  </si>
  <si>
    <t>35.03.01</t>
  </si>
  <si>
    <t>ADVOGADO JUNIOR</t>
  </si>
  <si>
    <t>SECRETARIA DE LOGÍSTICA E TRANSPORTES</t>
  </si>
  <si>
    <t>DEPARTAMENTO DE ESTRADAS DE RODAGEM DO ESTADO DE SÃO PAULO</t>
  </si>
  <si>
    <t>TABELA DE PREÇOS UNITÁRIOS DESONERADOS</t>
  </si>
  <si>
    <t>Atendendo à Lei Federal nº 13161 de 31/08/2015, à Lei Federal nº 12844 de 19/07/2013 e à Lei Federal nº 12546 de 14/12/2011</t>
  </si>
  <si>
    <t>Data de Referência: 31/03/2020</t>
  </si>
  <si>
    <t>Subitem</t>
  </si>
  <si>
    <t>Preço Unitário</t>
  </si>
  <si>
    <t>21.01.01.99</t>
  </si>
  <si>
    <t>SONDAGEM A PERCUSSAO ATE 15M</t>
  </si>
  <si>
    <t>m</t>
  </si>
  <si>
    <t>21.01.02.99</t>
  </si>
  <si>
    <t>SONDAGEM A PERC. ATE 15M LOC. ALAG.&lt;50CM</t>
  </si>
  <si>
    <t>21.01.03.99</t>
  </si>
  <si>
    <t>SONDAGEM A PERCUSSAO DE 15 A 30M</t>
  </si>
  <si>
    <t>21.01.04.99</t>
  </si>
  <si>
    <t>SONDAGEM A PERC.15A30M LOC.ALAG.&lt;50CM</t>
  </si>
  <si>
    <t>21.01.05.99</t>
  </si>
  <si>
    <t>SONDAGEM PERCUSSAO SUPERIOR A 30M</t>
  </si>
  <si>
    <t>21.01.06.99</t>
  </si>
  <si>
    <t>SONDAGEM PERC.+30M LOC.ALAG.&lt;50CM</t>
  </si>
  <si>
    <t>21.01.07.99</t>
  </si>
  <si>
    <t>TAXA FIXA INSTALACAO SONDAGEM PERCUSSAO</t>
  </si>
  <si>
    <t>un</t>
  </si>
  <si>
    <t>21.01.08.99</t>
  </si>
  <si>
    <t>TAXA FIXA INSTALACAO SONDAGEM ROTATIVA</t>
  </si>
  <si>
    <t>21.01.09.99</t>
  </si>
  <si>
    <t>TRANSPORTE DE EQUIPAMENTO DE SONDAGEM</t>
  </si>
  <si>
    <t>km*equip</t>
  </si>
  <si>
    <t>21.01.10.99</t>
  </si>
  <si>
    <t>DESLOCAMENTO DE EQUIPAMENTO DE SONDAGEM</t>
  </si>
  <si>
    <t>21.01.11.99</t>
  </si>
  <si>
    <t>PLATAFORMA OU BANQUETA SOND.PERCUSSAO</t>
  </si>
  <si>
    <t>equip</t>
  </si>
  <si>
    <t>21.01.12.99</t>
  </si>
  <si>
    <t>PLATAFORMA OU BANQUETA P/ SOND. ROTATIVA</t>
  </si>
  <si>
    <t>21.01.14.99</t>
  </si>
  <si>
    <t>FLUTUANTE PARA SONDAGEM</t>
  </si>
  <si>
    <t>obra</t>
  </si>
  <si>
    <t>21.01.15.99</t>
  </si>
  <si>
    <t>INSTAL.SONDAGEM PERCUSSAO S/ FLUTUANTE</t>
  </si>
  <si>
    <t>sond</t>
  </si>
  <si>
    <t>21.01.16.99</t>
  </si>
  <si>
    <t>INSTALACAO SONDAGEM ROTATIVA S/FLUTUANTE</t>
  </si>
  <si>
    <t>21.01.17.99</t>
  </si>
  <si>
    <t>SONDAGEM ROTATIVA SOLO 57,10MM (AX)</t>
  </si>
  <si>
    <t>21.01.18.99</t>
  </si>
  <si>
    <t>SONDAGEM ROTATIVA SOLO 73,00MM (BX)</t>
  </si>
  <si>
    <t>21.01.19.99</t>
  </si>
  <si>
    <t>SONDAGEM ROTATIVA SOLO 88,90MM (NX)</t>
  </si>
  <si>
    <t>21.01.20.99</t>
  </si>
  <si>
    <t>SONDAGEM ROTATIVA SOLO 114,30MM (HX)</t>
  </si>
  <si>
    <t>21.01.21.99</t>
  </si>
  <si>
    <t>SONDAGEM ROTATIVA ROCHA ALT.57,1MM (AX)</t>
  </si>
  <si>
    <t>21.01.22.99</t>
  </si>
  <si>
    <t>SONDAGEM ROTATIVA ROCHA ALT.73,0MM (BX)</t>
  </si>
  <si>
    <t>21.01.23.99</t>
  </si>
  <si>
    <t>SONDAGEM ROTATIVA ROCHA ALT.88,9MM (NX)</t>
  </si>
  <si>
    <t>21.01.24.99</t>
  </si>
  <si>
    <t>SONDAGEM ROTATIVA ROCHA ALT.114,3MM (HX)</t>
  </si>
  <si>
    <t>21.01.25.99</t>
  </si>
  <si>
    <t>SONDAGEM ROTATIVA ROCHA SA 57,10MM (AX)</t>
  </si>
  <si>
    <t>21.01.26.99</t>
  </si>
  <si>
    <t>SONDAGEM ROTATIVA ROCHA SA 73,00MM (BX)</t>
  </si>
  <si>
    <t>21.01.27.99</t>
  </si>
  <si>
    <t>SONDAGEM ROTATIVA ROCHA SA 88,9MM (NX)</t>
  </si>
  <si>
    <t>21.01.28.99</t>
  </si>
  <si>
    <t>SONDAGEM ROTATIVA ROCHA SA 114,30MM (HX)</t>
  </si>
  <si>
    <t>21.01.29.99</t>
  </si>
  <si>
    <t>SONDAGEM A TRADO PROFUNDIDADE ATE 5M</t>
  </si>
  <si>
    <t>21.01.30.99</t>
  </si>
  <si>
    <t>SONDAGEM A TRADO PROFUNDIDADE 5 A 10M</t>
  </si>
  <si>
    <t>21.02.01.01.99</t>
  </si>
  <si>
    <t>DETER. COORDENADAS COM GPS2 (CONTROLE BASICO) PRECISAO MINIMA DE 2 ORDEM.</t>
  </si>
  <si>
    <t>21.02.01.02.99</t>
  </si>
  <si>
    <t>DETER. COORDENADAS COM GPS3 (CONTROLE BASICO) PRECISAO MINIMA DE 2 ORDEM.</t>
  </si>
  <si>
    <t>21.02.02.01.99</t>
  </si>
  <si>
    <t>TRANSPORTE COORDENADAS ATRAVES DE POLIGONAIS CLASSE II P DA NBR 13.133</t>
  </si>
  <si>
    <t>km</t>
  </si>
  <si>
    <t>21.02.03.01.99</t>
  </si>
  <si>
    <t>IMPLANTACAO DE POLIGONAIS CLASSE III P DA NBR 13.133.</t>
  </si>
  <si>
    <t>21.02.04.01.99</t>
  </si>
  <si>
    <t>TRANSPORTE DE REFERENCIA DE NIVEL ATRAVES NIVELAMENTO GEOMETRICO 4 MM K.</t>
  </si>
  <si>
    <t>21.02.05.01.99</t>
  </si>
  <si>
    <t>TRANSPORTE DE REFERENCIA DE NIVEL ATRAVES NIVELAMENTO GEOMETRICO CLASSE IN.</t>
  </si>
  <si>
    <t>21.02.06.01.99</t>
  </si>
  <si>
    <t>LEV. PLANIALTIMETRICO E CADASTRAL, POLIGONAL CLASSE II PAC ESC. 1:500 ATE 1 HA.</t>
  </si>
  <si>
    <t>21.02.06.02.99</t>
  </si>
  <si>
    <t>LEV. PLANIALTIMETRICO E CADASTRAL, POLIGONAL CLASSE II PAC ESC. 1:1000 ATE 1HA.</t>
  </si>
  <si>
    <t>21.02.07.01.99</t>
  </si>
  <si>
    <t>LEV. PLANIALTIMETRICO E CADASTRAL, POLIGONAL CLASSE II PAC ESC. 1:500 ALEM 1HA.</t>
  </si>
  <si>
    <t>ha</t>
  </si>
  <si>
    <t>21.02.07.02.99</t>
  </si>
  <si>
    <t>LEV. PLANIALTIMETRICO E CADASTRAL, POLIGONAL CLASSE II PAC ESC.1:1000 ALEM 1HA</t>
  </si>
  <si>
    <t>21.02.08.01.99</t>
  </si>
  <si>
    <t>LEV. PLANIALTIMETRICO DE FAVELAS COM AREA ATE 2000 M2 C/POLIG. AUXILIAR</t>
  </si>
  <si>
    <t>21.02.09.01.99</t>
  </si>
  <si>
    <t>LEV. PLANIALTIMETRICO DE FAVELAS COM AREA ALEM 2000 M2 C/POLIG.AUXILIAR</t>
  </si>
  <si>
    <t>m2</t>
  </si>
  <si>
    <t>21.02.10.01.99</t>
  </si>
  <si>
    <t>LEV. PLANIALT. SECOES TRANSV. A PARTIR DE LINHA BASE EXISTENTE NIV. GEOMETRICO.</t>
  </si>
  <si>
    <t>21.02.11.01.99</t>
  </si>
  <si>
    <t>LEVANT. PLANIALTIMETRICO CADASTRAL FAIXAS ATE 30M CLASSE II PAC DA NBR 13.133</t>
  </si>
  <si>
    <t>21.02.12.01.99</t>
  </si>
  <si>
    <t>LEVANT. PLANIALTIMETRICO CADASTRAL FAIXAS DE 30 A 60 M CLASSE II PAC NBR 13.133</t>
  </si>
  <si>
    <t>21.02.13.01.99</t>
  </si>
  <si>
    <t>LEVANT. PLANIALTIMETRICO CADASTRAL FAIXAS ALEM 60M CLASSE II PAC DA NBR 13.133</t>
  </si>
  <si>
    <t>21.02.14.01.99</t>
  </si>
  <si>
    <t>MATERIALIZACAO DE LINHA BASE PROJETADA C/ ESTAQUEAMENTO DE 20 EM 20 M.</t>
  </si>
  <si>
    <t>21.02.15.01.99</t>
  </si>
  <si>
    <t>IMPL. E CADASTRO PLANIALT. LINHA BASE VIA EXISTENTE ESTAQUEAMENTO DE 20 EM 20 M</t>
  </si>
  <si>
    <t>21.02.16.01.99</t>
  </si>
  <si>
    <t>CADASTRO DE PVA, PVE, BL E TL</t>
  </si>
  <si>
    <t>21.02.17.01.99</t>
  </si>
  <si>
    <t>CADASTRO DE OBRA DE ARTE CORRENTE (GALERIA E BUEIRO) E INTERFERENCIAS</t>
  </si>
  <si>
    <t>21.02.18.01.99</t>
  </si>
  <si>
    <t>LEV.CAD.ESTRUT. EM CONCRETO, PONTES E VIADUTOS, DETALHADO PECAS ESTRUTURAIS</t>
  </si>
  <si>
    <t>tramo</t>
  </si>
  <si>
    <t>21.02.19.01.99</t>
  </si>
  <si>
    <t>CADASTRO DE PROPRIEDADE PARA DESAPROPRIACAO URBANA.</t>
  </si>
  <si>
    <t>21.02.20.01.99</t>
  </si>
  <si>
    <t>CADASTRO DE PROPRIEDADE PARA DESAPROPRIACAO RURAL ATE 5000 M2.</t>
  </si>
  <si>
    <t>21.02.20.02.99</t>
  </si>
  <si>
    <t>CADASTRO DE PROPRIEDADE PARA DESAPROPRIACAO RURAL ALEM 5000 M2.</t>
  </si>
  <si>
    <t>21.02.21.01.99</t>
  </si>
  <si>
    <t>ABERTURA DE PICADA COM LARGURA SUFICIENTE PARA LEVANTAMENTO TOPOGRAFICO.</t>
  </si>
  <si>
    <t>21.02.22.01.99</t>
  </si>
  <si>
    <t>LEVANTAMENTO DE SECOES TOPOBATIMETRICOS.</t>
  </si>
  <si>
    <t>21.02.22.02.99</t>
  </si>
  <si>
    <t>LEVANTAMENTO TOPOBATIMETRICO, MODO CONTINUO COM ECOBATIMETRO, POSIC.COM GPS</t>
  </si>
  <si>
    <t>21.02.23.01.99</t>
  </si>
  <si>
    <t>LEVANTAMENTO DE BATIMETRIA ESPECIAL</t>
  </si>
  <si>
    <t>equipe.dia</t>
  </si>
  <si>
    <t>21.02.24.01.99</t>
  </si>
  <si>
    <t>FORN. EQUIP.TOP., 1 TECN., 2 AUX., 1 NIVEL. C/ NIVEL AUT. ESTACAO TOTAL E VEIC.</t>
  </si>
  <si>
    <t>equipe.mes</t>
  </si>
  <si>
    <t>21.02.25.01.99</t>
  </si>
  <si>
    <t>MARC.CONC. TRONCO PIR. DE 10X10CM T/ 30X30CM B/ 40CM H, PINO/CHAPA COLADA TOPO</t>
  </si>
  <si>
    <t>21.02.26.01.99</t>
  </si>
  <si>
    <t>MOBILIZACAO / DESMOBILIZACAO - DE EQUIPE E EQUIP. DE TOPOGRAFIA A 50 E 150KM</t>
  </si>
  <si>
    <t>21.02.26.02.99</t>
  </si>
  <si>
    <t>MOBILIZACAO / DESMOBILIZACAO - EQUIPE E EQUIP. DE TOPOGRAFIA ENTRE 151E300KM</t>
  </si>
  <si>
    <t>21.02.26.03.99</t>
  </si>
  <si>
    <t>MOBILIZACAO / DESMOBILIZACAO - EQUIPE E EQUIP. TOPOGRAFIA ENTRE 301E600KM</t>
  </si>
  <si>
    <t>21.02.27.01.99</t>
  </si>
  <si>
    <t>MOBILIZACAO DE AERONAVE DENTRO DO ESTADO.</t>
  </si>
  <si>
    <t>global</t>
  </si>
  <si>
    <t>21.02.28.01.99</t>
  </si>
  <si>
    <t>COBERTURA FOTOGRAFICA POR AREA FOTOGRAFADA, VOO NA ESCALA 1:20.000</t>
  </si>
  <si>
    <t>km2</t>
  </si>
  <si>
    <t>21.02.28.02.99</t>
  </si>
  <si>
    <t>COBERTURA FOTOGRAFICA POR AREA FOTOGRAFADA, VOO NA ESCALA 1:5.000</t>
  </si>
  <si>
    <t>21.02.29.01.99</t>
  </si>
  <si>
    <t>REVELACAO DE FOTOS AEREAS INCLUSIVE ARQUIVO DIGITAL E FOTOINDICE.</t>
  </si>
  <si>
    <t>21.02.30.01.99</t>
  </si>
  <si>
    <t>RESTITUICAO VOO AEROFOTOGRAMETRICO ESC. ATE 5X SUPERIOR AO DO VOO, ESC.1:5.000</t>
  </si>
  <si>
    <t>21.02.30.02.99</t>
  </si>
  <si>
    <t>RESTITUICAO VOO AEROFOTOGRAMETRICO ESC. ATE 5X SUPERIOR AO DO VOO, ESC. 1:1.000</t>
  </si>
  <si>
    <t>21.02.31.01.99</t>
  </si>
  <si>
    <t>ORTOFOTOCARTA VOO AEROFOTOGRAMETRICO ESC. ATE 5X SUPERIOR AO DO VOO, ESC.1:5000</t>
  </si>
  <si>
    <t>21.02.31.02.99</t>
  </si>
  <si>
    <t>ORTOFOTOCARTA VOO AEROFOTOGRAMETRICO ESC. ATE 5X SUPERIOR AO DO VOO, ESC.1:1000</t>
  </si>
  <si>
    <t>21.02.32.01.99</t>
  </si>
  <si>
    <t>APOIO CAMPO AEROF. DETERM. NUM. DE PONTOS P/ RESIST. EM ESC. ATE 5X MAIOR.</t>
  </si>
  <si>
    <t>REMOCAO CERCA ARAME,INCL.TRANSPORTE</t>
  </si>
  <si>
    <t>REMOCAO DE DEFENSA METALICA SIMPLES</t>
  </si>
  <si>
    <t>REMOCAO DE DEFENSA METALICA DUPLA</t>
  </si>
  <si>
    <t>REMOCAO DEFENSA MET.SIMPLES P/ REINST.</t>
  </si>
  <si>
    <t>REMOCAO DEFENSA METALICA DUPLA P/ REINST</t>
  </si>
  <si>
    <t>REMOCAO CANALIZACAO D&gt;=0,60M</t>
  </si>
  <si>
    <t>REMOCAO CANALIZACAO D&lt;0,60M</t>
  </si>
  <si>
    <t>REMOCAO E TRANSPORTE DE GUIA PRE-MOLDADA</t>
  </si>
  <si>
    <t>REMOCAO DE ESTACA DE EUCALIPTO</t>
  </si>
  <si>
    <t>REMOCAO DE TACHA REFLETIVA</t>
  </si>
  <si>
    <t>21.03.11.01.99</t>
  </si>
  <si>
    <t>REMOCAO DE PINTURA ACRIL. DEMARC.DE VIA POR PROCESSO MANUAL</t>
  </si>
  <si>
    <t>CERCA DE ARAME FARPADO C/ 4 FIOS</t>
  </si>
  <si>
    <t>CERCA DE ARAME FARPADO C/ 6 FIOS</t>
  </si>
  <si>
    <t>CERCA ARAME FARPADO POR REAPROVEITAMENTO</t>
  </si>
  <si>
    <t>21.05.01.99</t>
  </si>
  <si>
    <t>DEMOLICAO DE CONCRETO ARMADO</t>
  </si>
  <si>
    <t>m3</t>
  </si>
  <si>
    <t>21.05.02.99</t>
  </si>
  <si>
    <t>DEMOLICAO DE CONCRETO SIMPLES</t>
  </si>
  <si>
    <t>DEMOLICAO PAV.RIG.INCL.TRANSP. ATE 1 KM</t>
  </si>
  <si>
    <t>DEMOLICAO DE EDIFICACAO EM ALVENARIA</t>
  </si>
  <si>
    <t>DEMOLICAO DE EDIFICACAO EM MADEIRA</t>
  </si>
  <si>
    <t>DEMOLICAO PAVIMENTOFLEXIVEL C/TRANSPORT</t>
  </si>
  <si>
    <t>ABERTURA DE POCO DE INSPECAO ATE 1,5M DE PROFUNDIDADE</t>
  </si>
  <si>
    <t>ENSAIO DE UMIDADE NATURAL</t>
  </si>
  <si>
    <t>ENSAIO DE DENSIDADE NATURAL</t>
  </si>
  <si>
    <t>ANALISE GRANULOMETRICA POR PENEIRAMENTO E SEDIMENTACAO.</t>
  </si>
  <si>
    <t>ENSAIO DE CBR 5 PONTOS E.N.</t>
  </si>
  <si>
    <t>ENSAIO DE CBR 5 PONTOS E.I.</t>
  </si>
  <si>
    <t>CLASSIFICACAO MCT (PERDA POR IMERSAO E MINI MCV).</t>
  </si>
  <si>
    <t>conjunto</t>
  </si>
  <si>
    <t>CLASSIFICACAO MCT - METODO PASTILHA</t>
  </si>
  <si>
    <t>ENSAIO DE CBR 1 PONTO MOLDADO NA UMIDADE OTIMA DE COMPACTACAO (E.N.)</t>
  </si>
  <si>
    <t>ENSAIO DE COMPACTACAO - PROCTOR.</t>
  </si>
  <si>
    <t>GRANULOMETRIA POR PENEIRAMENTO SIMPLES (SEM SEDIMENTACAO).</t>
  </si>
  <si>
    <t>21.08.01.99</t>
  </si>
  <si>
    <t>LIMPEZA DE DRENAGEM DA PLATAFORMA</t>
  </si>
  <si>
    <t>21.08.02.99</t>
  </si>
  <si>
    <t>LIMPEZA DE BUEIROS DIAMETRO ATE 80CM</t>
  </si>
  <si>
    <t>21.08.03.99</t>
  </si>
  <si>
    <t>LIMPEZA DE BUEIROS DIAMETRO ATE 100CM</t>
  </si>
  <si>
    <t>21.08.04.99</t>
  </si>
  <si>
    <t>LIMPEZA DE BUEIROS DIAMETRO ATE 120CM</t>
  </si>
  <si>
    <t>21.08.05.99</t>
  </si>
  <si>
    <t>LIMPEZA DE BUEIROS DIAMETRO ATE 150CM</t>
  </si>
  <si>
    <t>21.08.06.99</t>
  </si>
  <si>
    <t>LIMPEZA DE GALERIA</t>
  </si>
  <si>
    <t>21.08.08.99</t>
  </si>
  <si>
    <t>DEMOLICAO E RETIRADA DE GUARDA-CORPO</t>
  </si>
  <si>
    <t>21.08.09.99</t>
  </si>
  <si>
    <t>LIMPEZA DE BUEIROS DIAMETRO ATE 60CM</t>
  </si>
  <si>
    <t>21.08.11.99</t>
  </si>
  <si>
    <t>LIMPEZA DE DRENAGEM FORA DA PLATAFORMA</t>
  </si>
  <si>
    <t>22.01.01.99</t>
  </si>
  <si>
    <t>LIMP.TERRENO SEM DESTOCAMENTO DE ARVORES</t>
  </si>
  <si>
    <t>22.01.02.99</t>
  </si>
  <si>
    <t>LIMP.TERRENO C/DEST.ARV.PERIMETRO&lt;=78CM</t>
  </si>
  <si>
    <t>22.01.03.99</t>
  </si>
  <si>
    <t>LIMP. MANUAL TERRENO AMONT. DE MATERIAL</t>
  </si>
  <si>
    <t>22.01.04.99</t>
  </si>
  <si>
    <t>DERRUBADA E DEST.ARV.C/PERIMETRO&gt;78CM</t>
  </si>
  <si>
    <t>22.01.05.99</t>
  </si>
  <si>
    <t>DEST.ARV.COM PERIMETRO MAIOR QUE 78CM</t>
  </si>
  <si>
    <t>22.01.06.99</t>
  </si>
  <si>
    <t>RASPAGEM DO TERRENO</t>
  </si>
  <si>
    <t>22.02.01.99</t>
  </si>
  <si>
    <t>ESCAVACAO E CARGA DE MATERIAL DE 1/2A CATEGORIA</t>
  </si>
  <si>
    <t>22.02.03.99</t>
  </si>
  <si>
    <t>ESCAV.CARGA MATERIAL 2 CAT.C/EXPLOSIVO</t>
  </si>
  <si>
    <t>22.02.04.99</t>
  </si>
  <si>
    <t>ESCAVACAO E CARGA MATERIAL 3 CATEGORIA</t>
  </si>
  <si>
    <t>22.02.05.99</t>
  </si>
  <si>
    <t>ESCAV.CARGA SOLO MOLE SOB LAMINA D´AGUA</t>
  </si>
  <si>
    <t>22.02.06.99</t>
  </si>
  <si>
    <t>CARGA DE MATERIAL LIMPEZA</t>
  </si>
  <si>
    <t>22.02.07.99</t>
  </si>
  <si>
    <t>ESCAV.,CARGA E DESC.MAT.SIL-ARG.NO CORTE</t>
  </si>
  <si>
    <t>22.02.08.99</t>
  </si>
  <si>
    <t>AQUIS.MAT.ESPAL.CONF.ROLAGEM MAT.SIL.ARG</t>
  </si>
  <si>
    <t>22.02.09.99</t>
  </si>
  <si>
    <t>ESPALHAMENTO/REGULARIZACAO/COMPACTACAO DE MATERIAL EM BOTA-FORA.</t>
  </si>
  <si>
    <t>22.02.11.99</t>
  </si>
  <si>
    <t>ESCAVAÇÃO OU DESMONTE E CARGA COM EQUIPAMENTO HIDRAULICO (PICÃO)</t>
  </si>
  <si>
    <t>22.03.01.99</t>
  </si>
  <si>
    <t>TRANSPORTE DE 1/2 CATEGORIA ATE 1 KM</t>
  </si>
  <si>
    <t>m3*km</t>
  </si>
  <si>
    <t>22.03.02.99</t>
  </si>
  <si>
    <t>TRANSPORTE DE 1/2 CATEGORIA ATE 2 KM</t>
  </si>
  <si>
    <t>22.03.03.99</t>
  </si>
  <si>
    <t>TRANSPORTE DE 1/2 CATEGORIA ATE 5 KM</t>
  </si>
  <si>
    <t>22.03.04.99</t>
  </si>
  <si>
    <t>TRANSPORTE DE 1/2 CATEGORIA ATE 10 KM</t>
  </si>
  <si>
    <t>22.03.05.99</t>
  </si>
  <si>
    <t>TRANSPORTE DE 1/2 CATEGORIA ATE 15 KM</t>
  </si>
  <si>
    <t>22.03.06.99</t>
  </si>
  <si>
    <t>TRANSPORTE DE 1/2 CATEGORIA ALEM DE 15KM</t>
  </si>
  <si>
    <t>22.03.07.99</t>
  </si>
  <si>
    <t>TRANSPORTE DE 3 CATEGORIA ATE 1 KM</t>
  </si>
  <si>
    <t>22.03.08.99</t>
  </si>
  <si>
    <t>TRANSPORTE DE 3 CATEGORIA ALEM 1 KM</t>
  </si>
  <si>
    <t>22.03.09.99</t>
  </si>
  <si>
    <t>TRANSPORTE DE SOLO MOLE ATE 2 KM</t>
  </si>
  <si>
    <t>22.03.10.99</t>
  </si>
  <si>
    <t>TRANSPORTE DE SOLO MOLE ALEM 2 KM</t>
  </si>
  <si>
    <t>22.03.11.99</t>
  </si>
  <si>
    <t>TRANSPORTE MATERIAL DE LIMPEZA ATE 1 KM</t>
  </si>
  <si>
    <t>22.03.12.99</t>
  </si>
  <si>
    <t>TRANSPORTE MATERIAL DE LIMP.ALEM DE 1 KM</t>
  </si>
  <si>
    <t>22.04.01.99</t>
  </si>
  <si>
    <t>COMPACTACAO DE ATERRO MAIOR/IGUAL 95% PS</t>
  </si>
  <si>
    <t>22.04.02.99</t>
  </si>
  <si>
    <t>RETALUDAMENTO MANUAL</t>
  </si>
  <si>
    <t>22.06.01.99</t>
  </si>
  <si>
    <t>FUNDACAO DE ATERRO C/AREIA LAVADA</t>
  </si>
  <si>
    <t>22.06.04.99</t>
  </si>
  <si>
    <t>FUNDACAO DE ATERRO C/PED.RACHAO</t>
  </si>
  <si>
    <t>22.06.05.99</t>
  </si>
  <si>
    <t>ESPALH.ADENS.MATERIAL DE FUND.DE ATERRO</t>
  </si>
  <si>
    <t>22.07.01.99</t>
  </si>
  <si>
    <t>VALETA DE PROTECAO MANUAL</t>
  </si>
  <si>
    <t>22.08.01.99</t>
  </si>
  <si>
    <t>GEOGRELHA POLIETILENO RESIST. TRANSV. 5 KN/M - RESIST. LONGIT. 30 KN/M</t>
  </si>
  <si>
    <t>22.08.02.99</t>
  </si>
  <si>
    <t>GEOGRELHA POLIETILENO RESIST. TRANSV. 5 KN/M - RESIST. LONGIT. 50 KN/M</t>
  </si>
  <si>
    <t>22.08.03.99</t>
  </si>
  <si>
    <t>GEOGRELHA POLIETILENO RESIST. TRANSV. 5 KN/M - RESIST. LONGIT. 80 KN/M</t>
  </si>
  <si>
    <t>22.08.04.99</t>
  </si>
  <si>
    <t>GEOGRELHA POLIETILENO RESIST. TRANSV. 5 KN/M - RESIST. LONGIT. 100 KN/M</t>
  </si>
  <si>
    <t>22.08.05.99</t>
  </si>
  <si>
    <t>GEOGRELHA POLIETILENO RESIST. TRANSV. 5 KN/M - RESIST. LONGIT. 150 KN/M</t>
  </si>
  <si>
    <t>22.08.06.99</t>
  </si>
  <si>
    <t>GEOGRELHA POLIETILENO RESIST. TRANSV. 5 KN/M - RESIST. LONGIT. 200 KN/M</t>
  </si>
  <si>
    <t>22.08.07.99</t>
  </si>
  <si>
    <t>GEOGRELHA POLIETILENO RESIST. TRANSV. 15 KN/M - RESIST. LONGIT. 30 KN/M</t>
  </si>
  <si>
    <t>22.08.08.99</t>
  </si>
  <si>
    <t>GEOGRELHA POLIETILENO RESIST. TRANSV. 15 KN/M - RESIST. LONGIT. 50 KN/M</t>
  </si>
  <si>
    <t>22.08.09.99</t>
  </si>
  <si>
    <t>GEOGRELHA POLIETILENO RESIST. TRANSV. 15 KN/M - RESIST. LONGIT. 80 KN/M.</t>
  </si>
  <si>
    <t>22.08.10.99</t>
  </si>
  <si>
    <t>GEOGRELHA POLIETILENO RESIST. TRANSV. 15 KN/M - RESIST. LONGIT. 100 KN/M.</t>
  </si>
  <si>
    <t>22.08.11.99</t>
  </si>
  <si>
    <t>GEOGRELHA POLIETILENO RESIST. TRANSV. 15 KN/M - RESIST. LONGIT. 150 KN/M.</t>
  </si>
  <si>
    <t>22.08.12.99</t>
  </si>
  <si>
    <t>GEOGRELHA POLIETILENO RESIST. TRANSV. 15 KN/M - RESIST. LONGIT. 200 KN/M.</t>
  </si>
  <si>
    <t>22.08.13.99</t>
  </si>
  <si>
    <t>GEOGRELHA POLIETILENO RESIST. TRANSV. 20 KN/M - RESIST. LONGIT. 30 KN/M.</t>
  </si>
  <si>
    <t>22.08.14.99</t>
  </si>
  <si>
    <t>GEOGRELHA POLIETILENO RESIST. TRANSV. 20 KN/M - RESIST. LONGIT. 50 KN/M.</t>
  </si>
  <si>
    <t>22.08.15.99</t>
  </si>
  <si>
    <t>GEOGRELHA POLIETILENO RESIST. TRANSV. 20 KN/M - RESIST. LONGIT. 80 KN/M.</t>
  </si>
  <si>
    <t>22.08.16.99</t>
  </si>
  <si>
    <t>GEOGRELHA POLIETILENO RESIST. TRANSV. 20 KN/M - RESIST. LONGIT. 100 KN/M.</t>
  </si>
  <si>
    <t>22.08.17.99</t>
  </si>
  <si>
    <t>GEOGRELHA POLIETILENO RESIST. TRANSV. 20 KN/M - RESIST. LONGIT. 150 KN/M.</t>
  </si>
  <si>
    <t>22.08.18.99</t>
  </si>
  <si>
    <t>GEOGRELHA POLIETILENO RESIST. TRANSV. 20 KN/M - RESIST. LONGIT. 200 KN/M.</t>
  </si>
  <si>
    <t>22.08.19.99</t>
  </si>
  <si>
    <t>GEOGRELHA POLIETILENO RESIST. TRANSV. 30 KN/M - RESIST. LONGIT. 30 KN/M.</t>
  </si>
  <si>
    <t>22.08.20.99</t>
  </si>
  <si>
    <t>GEOGRELHA POLIETILENO RESIST. TRANSV. 30 KN/M - RESIST. LONGIT. 50 KN/M.</t>
  </si>
  <si>
    <t>22.08.21.99</t>
  </si>
  <si>
    <t>GEOGRELHA POLIETILENO RESIST. TRANSV. 30 KN/M - RESIST. LONGIT. 80 KN/M.</t>
  </si>
  <si>
    <t>22.08.22.99</t>
  </si>
  <si>
    <t>GEOGRELHA POLIETILENO RESIST. TRANSV. 30 KN/M - RESIST. LONGIT. 100 KN/M.</t>
  </si>
  <si>
    <t>22.08.23.99</t>
  </si>
  <si>
    <t>GEOGRELHA POLIETILENO RESIST. TRANSV. 30 KN/M - RESIST. LONGIT. 150 KN/M.</t>
  </si>
  <si>
    <t>22.08.24.99</t>
  </si>
  <si>
    <t>GEOGRELHA POLIETILENO RESIST. TRANSV. 30 KN/M - RESIST. LONGIT. 200 KN/M.</t>
  </si>
  <si>
    <t>22.08.25.99</t>
  </si>
  <si>
    <t>GEOGRELHA POLIETILENO RESIST. TRANSV. 50 KN/M - RESIST. LONGIT. 50 KN/M</t>
  </si>
  <si>
    <t>22.08.26.99</t>
  </si>
  <si>
    <t>GEOGRELHA POLIETILENO RESIST. TRANSV. 50 KN/M - RESIST. LONGIT. 80 KN/M</t>
  </si>
  <si>
    <t>22.08.27.99</t>
  </si>
  <si>
    <t>GEOGRELHA POLIETILENO RESIST. TRANSV. 50 KN/M - RESIST. LONGIT. 100 KN/M</t>
  </si>
  <si>
    <t>22.08.28.99</t>
  </si>
  <si>
    <t>GEOGRELHA POLIETILENO RESIST. TRANSV. 50 KN/M - RESIST. LONGIT. 150 KN/M</t>
  </si>
  <si>
    <t>22.08.29.99</t>
  </si>
  <si>
    <t>GEOGRELHA POLIETILENO RESIST. TRANSV. 50 KN/M - RESIST. LONGIT. 200 KN/M</t>
  </si>
  <si>
    <t>22.08.30.99</t>
  </si>
  <si>
    <t>GEOGRELHA POLIETILENO RESIST. TRANSV. 100 KN/M - RESIST. LONGIT. 100 KN/M</t>
  </si>
  <si>
    <t>22.08.31.99</t>
  </si>
  <si>
    <t>GEOGRELHA POLIETILENO RESIST. TRANSV. 100 KN/M - RESIST. LONGIT. 150 KN/M</t>
  </si>
  <si>
    <t>22.08.32.99</t>
  </si>
  <si>
    <t>GEOGRELHA POLIETILENO RESIST. TRANSV. 100 KN/M - RESIST. LONGIT. 200 KN/M</t>
  </si>
  <si>
    <t>22.08.33.99</t>
  </si>
  <si>
    <t>GEOGRELHA POLIETILENO RESIST. TRANSV. 150 KN/M - RESIST. LONGIT. 150 KN/M</t>
  </si>
  <si>
    <t>22.08.34.99</t>
  </si>
  <si>
    <t>GEOGRELHA POLIETILENO RESIST. TRANSV. 150 KN/M - RESIST. LONGIT. 200 KN/M</t>
  </si>
  <si>
    <t>22.08.35.99</t>
  </si>
  <si>
    <t>GEOGRELHA POLIETILENO RESIST. TRANSV. 200 KN/M - RESIST. LONGIT. 200 KN/M.</t>
  </si>
  <si>
    <t>22.08.36.99</t>
  </si>
  <si>
    <t>GEOGRELHA PVC RESIST. TRANSV. 20 KN/M - RESIST. LONGIT. 40 KN/M.</t>
  </si>
  <si>
    <t>22.08.37.99</t>
  </si>
  <si>
    <t>GEOGRELHA PVC RESIST. TRANSV. 20 KN/M - RESIST. LONGIT. 60 KN/M.</t>
  </si>
  <si>
    <t>22.08.38.99</t>
  </si>
  <si>
    <t>GEOGRELHA PVC RESIST. TRANSV. 20 KN/M - RESIST. LONGIT. 90 KN/M.</t>
  </si>
  <si>
    <t>22.08.39.99</t>
  </si>
  <si>
    <t>GEOGRELHA PVC RESIST. TRANSV. 20 KN/M - RESIST. LONGIT. 120 KN/M.</t>
  </si>
  <si>
    <t>22.08.40.99</t>
  </si>
  <si>
    <t>GEOGRELHA PVC RESIST. TRANSV. 30 KN/M - RESIST. LONGIT. 40 KN/M.</t>
  </si>
  <si>
    <t>22.08.41.99</t>
  </si>
  <si>
    <t>GEOGRELHA PVC RESIST. TRANSV. 30 KN/M - RESIST. LONGIT. 60 KN/M.</t>
  </si>
  <si>
    <t>22.08.42.99</t>
  </si>
  <si>
    <t>GEOGRELHA PVC RESIST. TRANSV. 30 KN/M - RESIST. LONGIT. 90 KN/M.</t>
  </si>
  <si>
    <t>22.08.43.99</t>
  </si>
  <si>
    <t>GEOGRELHA PVC RESIST. TRANSV. 30 KN/M - RESIST. LONGIT. 120 KN/M.</t>
  </si>
  <si>
    <t>23.02.01.99</t>
  </si>
  <si>
    <t>MELH/PREPARO SUB-LEITO - 100% EN</t>
  </si>
  <si>
    <t>23.02.02.99</t>
  </si>
  <si>
    <t>MELH/PREPARO SUB-LEITO - 100% EI</t>
  </si>
  <si>
    <t>23.03.01.99</t>
  </si>
  <si>
    <t>REFORCO SUB-LEITO ESCAV. SOLO ESCOLHIDO</t>
  </si>
  <si>
    <t>23.03.02.01.99</t>
  </si>
  <si>
    <t>REFORCO DO SUB-LEITO - TRANSPORTE ATE 1 KM</t>
  </si>
  <si>
    <t>23.03.02.02.99</t>
  </si>
  <si>
    <t>REFORCO DO SUB-LEITO - TRANSPORTE ATE 2 KM</t>
  </si>
  <si>
    <t>23.03.02.03.99</t>
  </si>
  <si>
    <t>REFORCO DO SUB-LEITO - TRANSPORTE ATE 5KM</t>
  </si>
  <si>
    <t>23.03.02.04.99</t>
  </si>
  <si>
    <t>REFORCO DE SUB-LEITO - TRANSPORTE ATE 10 KM</t>
  </si>
  <si>
    <t>23.03.02.05.99</t>
  </si>
  <si>
    <t>REFORCO DO SUB-LEITO - TRANSPORTE ATE 15 KM</t>
  </si>
  <si>
    <t>23.03.02.06.99</t>
  </si>
  <si>
    <t>REFORCO DOE SUB-LEITO - TRANSPORTE + 15KM</t>
  </si>
  <si>
    <t>23.03.03.99</t>
  </si>
  <si>
    <t>REFORCO DE SUB-LEITO COMPACTACAO 100% EI</t>
  </si>
  <si>
    <t>23.03.04.99</t>
  </si>
  <si>
    <t>REFORCO DE SUB-LEITO COMPACT 100% EN</t>
  </si>
  <si>
    <t>23.04.01.01.01.99</t>
  </si>
  <si>
    <t>SUB-BASE OU BASE DE SOLO CIM.3%-USINA COM TRANSP.JAZIDA ATE LOCAL APLICACAO</t>
  </si>
  <si>
    <t>23.04.01.02.01.99</t>
  </si>
  <si>
    <t>SUB BASE OU BASE SOLO CIM.4%-USINA COM TRANSP.JAZIDA ATE LOCAL APLICACAO</t>
  </si>
  <si>
    <t>23.04.01.03.01.99</t>
  </si>
  <si>
    <t>SUB BASE OU BASE SOLO CIM.5%-USINA COM TRANSP.JAZIDA ATE LOCAL APLICACAO</t>
  </si>
  <si>
    <t>23.04.01.04.01.99</t>
  </si>
  <si>
    <t>SUB BASE OU BASE SOLO CIM.6%-USINA COM TRANSP. JAZIDA ATE LOCAL APLICACAO</t>
  </si>
  <si>
    <t>23.04.01.05.01.99</t>
  </si>
  <si>
    <t>SUB BASE OU BASE SOLO CIM.7%-SINA COM TRANSP.JAZIDA ATE LOCAL APLICACAO</t>
  </si>
  <si>
    <t>23.04.01.06.01.99</t>
  </si>
  <si>
    <t>SUB BASE OU BASE SOLO CIM.8%-USINA COM TRANSP.JAZIDA ATE LOCAL APLICACAO</t>
  </si>
  <si>
    <t>23.04.01.07.01.99</t>
  </si>
  <si>
    <t>SUB BASE OU BASE SOLO CIM.9%-USINA COM TRANSP.JAZIDA ATE LOCAL APLICACAO</t>
  </si>
  <si>
    <t>23.04.01.08.01.99</t>
  </si>
  <si>
    <t>SUB BASE OU BASE SOLO CIM.10%-USINA COM TRANSP.JAZIDA ATE LOCAL APLICACAO</t>
  </si>
  <si>
    <t>23.04.01.09.01.99</t>
  </si>
  <si>
    <t>SUB BASE OU BASE SOLO CIM.11%-USINA COM TRANSP.JAZIDA ATE LOCAL APLICACAO</t>
  </si>
  <si>
    <t>23.04.01.10.01.99</t>
  </si>
  <si>
    <t>SUB BASE OU BASE SOLO CIM.12%-USINA COM TRANSP.JAZIDA ATE LOCAL APLICACAO</t>
  </si>
  <si>
    <t>23.04.01.11.01.99</t>
  </si>
  <si>
    <t>SUB BASE OU BASE SOLO CIM.3%-PULVEMIST.-COM TRANSP.JAZIDA ATE LOCAL APLICACAO</t>
  </si>
  <si>
    <t>23.04.01.12.01.99</t>
  </si>
  <si>
    <t>SUB BASE OU BASE SOLO CIM.4%-PULVEMIST.-COM TRANSP.JAZIDA ATE LOCAL APLICACAO</t>
  </si>
  <si>
    <t>23.04.01.13.01.99</t>
  </si>
  <si>
    <t>SUB BASE OU BASE SOLO CIM.5%-PULVEMIST.-COM TRANSP.JAZIDA ATE LOCAL APLICACAO</t>
  </si>
  <si>
    <t>23.04.01.14.01.99</t>
  </si>
  <si>
    <t>SUB BASE OU BASE SOLO CIM.6%-PULVEMIST.-COM TRANSP.JAZIDA ATE LOCAL APLICACAO</t>
  </si>
  <si>
    <t>23.04.01.15.01.99</t>
  </si>
  <si>
    <t>SUB BASE OU BASE SOLO CIM.7%-PULVEMIST.-COM TRANSP.JAZIDA ATE LOCAL APLICACAO</t>
  </si>
  <si>
    <t>23.04.01.16.01.99</t>
  </si>
  <si>
    <t>SUB BASE OU BASE SOLO CIM.8%-PULVEMIST.-COM TRANSP.JAZIDA ATE LOCAL APLICACAO</t>
  </si>
  <si>
    <t>23.04.01.17.01.99</t>
  </si>
  <si>
    <t>SUB BASE OU BASE SOLO CIM.9%-PULVEMIST.-COM TRANSP.JAZIDA ATE LOCAL APLICACAO</t>
  </si>
  <si>
    <t>23.04.01.18.01.99</t>
  </si>
  <si>
    <t>SUB BASE OU BASE SOLO CIM.10%-PULVEMIST.-COM TRANSP.JAZIDA ATE LOCAL APLICACAO</t>
  </si>
  <si>
    <t>23.04.01.19.01.99</t>
  </si>
  <si>
    <t>SUB BASE OU BASE SOLO CIM.11%-PULVEMIST.-COM TRANSP.JAZIDA ATE LOCAL APLICACAO</t>
  </si>
  <si>
    <t>23.04.01.20.01.99</t>
  </si>
  <si>
    <t>SUB BASE OU BASE SOLO CIM.12%-PULVEMIST.-COM TRANSP.JAZIDA ATE LOCAL APLICACAO</t>
  </si>
  <si>
    <t>23.04.01.26.01.99</t>
  </si>
  <si>
    <t>SUB BASE OU BASE SOLO CAL 4% - COM TRANSP.JAZIDA ATE LOCAL APLICACAO</t>
  </si>
  <si>
    <t>23.04.02.01.02.99</t>
  </si>
  <si>
    <t>SUB BASE OU BASE SOLO BRITA C/CIM.3% COM TRANSP. JAZIDA ATE LOCAL APLICAÇÃO</t>
  </si>
  <si>
    <t>23.04.02.02.01.99</t>
  </si>
  <si>
    <t>SUB BASE OU BASE SOLO BRITA C/CIM.4% COM TRANSP. JAZIDA ATE LOCAL DE APLICAÇÃO</t>
  </si>
  <si>
    <t>23.04.02.03.01.99</t>
  </si>
  <si>
    <t>SUB BASE OU BASE SOLO BRITA C/CIM.5% COM TRANSP.JAZIDA ATE O LOCAL DE APLICAÇÃO</t>
  </si>
  <si>
    <t>23.04.02.04.41.99</t>
  </si>
  <si>
    <t>SUB BASE OU BASE SOLO BRITA C/CIM.6% COM TRANSP.DA JAZIDA ATE LOCAL APLICAÇÃO</t>
  </si>
  <si>
    <t>23.04.02.05.02.99</t>
  </si>
  <si>
    <t>SUB BASE OU BASE DE SOLO BRITA 50% BRITA COM TRANSP.JAZIDA ATE LOCAL APLICAÇÃO</t>
  </si>
  <si>
    <t>23.04.02.05.03.99</t>
  </si>
  <si>
    <t>SUB BASE OU BASE DE SOLO LATERITICO-BRITA 50% BRITA C/TRANSP.JAZIDA ATE APLIC.</t>
  </si>
  <si>
    <t>23.04.02.07.02.99</t>
  </si>
  <si>
    <t>SUB BASE OU BASE DE SOLO BRITA 60% BRITA COM TRANSP.JAZIDA ATE LOCAL APLICAÇÃO</t>
  </si>
  <si>
    <t>23.04.02.09.02.99</t>
  </si>
  <si>
    <t>SUB BASE OU BASE DE SOLO BRITA 70% BRITA COM TRANSP.JAZIDA ATE LOCAL APLICAÇÃO</t>
  </si>
  <si>
    <t>23.04.02.11.02.99</t>
  </si>
  <si>
    <t>SUB BASE OU BASE DE SOLO BRITA 80% BRITA COM TRANSP.JAZIDA ATE LOCAL APLICAÇÃO</t>
  </si>
  <si>
    <t>23.04.02.13.02.99</t>
  </si>
  <si>
    <t>SUB BASE OU BASE DE SOLO BRITA 90% BRITA COM TRANSP.JAZIDA ATE LOCAL APLICAÇÃO</t>
  </si>
  <si>
    <t>23.04.03.01.99</t>
  </si>
  <si>
    <t>SUB-BASE OU BASE BRITA GRAD. SIMPLES</t>
  </si>
  <si>
    <t>23.04.03.02.99</t>
  </si>
  <si>
    <t>SUB-BASE OU BASE DE PEDRA BRITADA</t>
  </si>
  <si>
    <t>23.04.03.03.99</t>
  </si>
  <si>
    <t>SUB-BASE OU BASE DE BICA CORRIDA</t>
  </si>
  <si>
    <t>23.04.03.04.99</t>
  </si>
  <si>
    <t>SUB-BASE OU BASE DE PEDRA RACHAO, CONF. ET-POO/042 (DERSA)</t>
  </si>
  <si>
    <t>23.04.04.01.99</t>
  </si>
  <si>
    <t>SUB-BASE OU BASE BRITA GRAD. C/CIM 1%VOL</t>
  </si>
  <si>
    <t>23.04.04.02.99</t>
  </si>
  <si>
    <t>SUB-BASE OU BASE BRITA GRA. C/CIM 2%VOL</t>
  </si>
  <si>
    <t>23.04.04.03.99</t>
  </si>
  <si>
    <t>SUB-BASE OU BASE BRITA GRAD. C/CIM 3%VOL</t>
  </si>
  <si>
    <t>23.04.04.04.99</t>
  </si>
  <si>
    <t>SUB-BASE OU BASE BRITA GRAD. C/CIM 4%VOL</t>
  </si>
  <si>
    <t>23.04.04.05.99</t>
  </si>
  <si>
    <t>SUB-BASE OU BASE BRITA GRAD. C/CIM 5%</t>
  </si>
  <si>
    <t>23.04.05.01.99</t>
  </si>
  <si>
    <t>SUB-BASE OU BASE ESTABILIZADA GRANULOMETRICAMENTE</t>
  </si>
  <si>
    <t>23.04.06.01.99</t>
  </si>
  <si>
    <t>SUB-BASE OU BASE MACADAME HIDRAULICO</t>
  </si>
  <si>
    <t>23.04.06.02.99</t>
  </si>
  <si>
    <t>SUB-BASE OU BASE MACADAME BETUMINOSO</t>
  </si>
  <si>
    <t>23.04.06.03.99</t>
  </si>
  <si>
    <t>SUB-BASE OU BASE DE MACADAME SECO</t>
  </si>
  <si>
    <t>23.04.07.01.99</t>
  </si>
  <si>
    <t>SUB-BASE OU BASE SOLO AREN. FINO 95% PI</t>
  </si>
  <si>
    <t>23.04.07.03.99</t>
  </si>
  <si>
    <t>BASE SOLO ESTABILIZADO QUIMICAMENTE PARA SOLO ARENOSO</t>
  </si>
  <si>
    <t>23.05.01.01.99</t>
  </si>
  <si>
    <t>IMPRIMADURA BETUMINOSA IMPERMEABILIZANTE (SEM MATERIAIS ASFALTICOS)</t>
  </si>
  <si>
    <t>23.05.01.99</t>
  </si>
  <si>
    <t>IMPRIMADURA BETUMINOSA IMPERMEABILIZANTE</t>
  </si>
  <si>
    <t>23.05.02.01.99</t>
  </si>
  <si>
    <t>IMPRIMADURABETUMINOSA LIGANTE (SEM MATERIAIS ASFALTICOS)</t>
  </si>
  <si>
    <t>23.05.02.99</t>
  </si>
  <si>
    <t>IMPRIMADURA BETUMINOSA LIGANTE</t>
  </si>
  <si>
    <t>23.05.03.99</t>
  </si>
  <si>
    <t>IMPRIMADURA BET. AUXILIAR DE LIGACAO</t>
  </si>
  <si>
    <t>23.05.04.99</t>
  </si>
  <si>
    <t>IMPRIM. BET. LIGANTE MODIF. POLIMERO</t>
  </si>
  <si>
    <t>23.06.01.99</t>
  </si>
  <si>
    <t>TRATAMENTO SUPERFICIAL SIMPLES</t>
  </si>
  <si>
    <t>23.06.02.99</t>
  </si>
  <si>
    <t>TRATAMENTO SUPERFICIAL DUPLO</t>
  </si>
  <si>
    <t>23.06.03.99</t>
  </si>
  <si>
    <t>TRATAMENTO SUPERFICIAL TRIPLO</t>
  </si>
  <si>
    <t>23.06.04.07.01.99</t>
  </si>
  <si>
    <t>MICROREVESTIMENTO ASFALTICO A FRIO COM POLIMERO SEM FIBRA</t>
  </si>
  <si>
    <t>23.06.04.07.99</t>
  </si>
  <si>
    <t>MICROREVESTIMENTO ASFALTICO A FRIO COM POLIMERO COM FIBRA</t>
  </si>
  <si>
    <t>23.06.05.99</t>
  </si>
  <si>
    <t>TRATAMENTO SUPERF. C/ LAMA ASFALTICA</t>
  </si>
  <si>
    <t>23.06.06.99</t>
  </si>
  <si>
    <t>TRAT.SUP.CAM. LAMA ASFALTICA GROSSA</t>
  </si>
  <si>
    <t>23.06.07.99</t>
  </si>
  <si>
    <t>TRATAMENTO SUPERFICIAL SIMPLES MODIFICADO POR POLIMEROS</t>
  </si>
  <si>
    <t>23.06.08.99</t>
  </si>
  <si>
    <t>TRATAMENTO SUPERFICIAL DUPLO MODIFICADO POR POLIMEROS</t>
  </si>
  <si>
    <t>23.06.09.99</t>
  </si>
  <si>
    <t>TRATAMENTO SUPERFICIAL TRIPLO MODIFICADO POR POLIMEROS</t>
  </si>
  <si>
    <t>23.07.01.01.99</t>
  </si>
  <si>
    <t>CAMADA BASE PRE-MISTURADO A FRIO (SEM MATERIAIS ASFALTICOS)</t>
  </si>
  <si>
    <t>23.07.01.02.99</t>
  </si>
  <si>
    <t>APLICACAO CAMADA DE PRE-MISTURADO A FRIO COM TRANSPORTE (EXCLUSO MATERIAL)</t>
  </si>
  <si>
    <t>23.07.01.99</t>
  </si>
  <si>
    <t>PRE-MISTURADO A FRIO</t>
  </si>
  <si>
    <t>23.08.01.01.99</t>
  </si>
  <si>
    <t>CONC.ASF.US.QUENTE - BINDER GRAD.A S/DOP</t>
  </si>
  <si>
    <t>23.08.01.99</t>
  </si>
  <si>
    <t>CONC.ASF.US.QUENTE - BINDER GRAD.A C/DOP</t>
  </si>
  <si>
    <t>23.08.02.01.99</t>
  </si>
  <si>
    <t>CONC.ASF.US.QUENTE - BINDER GRAD.B S/DOP</t>
  </si>
  <si>
    <t>23.08.02.02.99</t>
  </si>
  <si>
    <t>CONCRETO ASFALTICO GRADUACAO I</t>
  </si>
  <si>
    <t>23.08.02.99</t>
  </si>
  <si>
    <t>CONC.ASF.US.QUENTE - BINDER GRAD.B C/DOP</t>
  </si>
  <si>
    <t>23.08.03.01.99</t>
  </si>
  <si>
    <t>CAMADA ROLAMENTO-CBUQ GRADUACAO C-S/DOP</t>
  </si>
  <si>
    <t>23.08.03.03.99</t>
  </si>
  <si>
    <t>CAMADA ROLAMENTO - CBUQ - GRAD.C - COM DOP</t>
  </si>
  <si>
    <t>23.08.04.02.99</t>
  </si>
  <si>
    <t>CAMADA DE ROLAMENTO - CBUQ - GRAD. D - SEM DOP</t>
  </si>
  <si>
    <t>23.08.04.03.99</t>
  </si>
  <si>
    <t>CAMADA ROLANTE CBUQ - GRAD. D - COM DOP</t>
  </si>
  <si>
    <t>23.08.04.04.99</t>
  </si>
  <si>
    <t>CAMADA DE ROLAMENTO CBUQ - GRADUACAO D, MODIFICADA POR POLIMERO</t>
  </si>
  <si>
    <t>23.08.05.01.01.99</t>
  </si>
  <si>
    <t>CONCRETO ASFALTICO MODIFICADO POR POLIMERO - GRAD. II</t>
  </si>
  <si>
    <t>23.08.05.99</t>
  </si>
  <si>
    <t>CONC. ASF. MODIFICADO P/POLIMERO</t>
  </si>
  <si>
    <t>23.08.06.04.99</t>
  </si>
  <si>
    <t>CONCRETO ASFALTICO COM ASFALTO-BORRACHA, GRADUACAO IV</t>
  </si>
  <si>
    <t>23.08.06.05.99</t>
  </si>
  <si>
    <t>CONCRETO ASFALTO BORRACHA MORNO COM 15% DE BORRACHA.</t>
  </si>
  <si>
    <t>23.08.06.06.99</t>
  </si>
  <si>
    <t>CONCRETO ASFALTO BORRACHA GRAD. IV, MORNO COM 15% BORRACHA</t>
  </si>
  <si>
    <t>23.08.06.99</t>
  </si>
  <si>
    <t>CONCRETO ASFALTICO MODIFICADO COM 15% EM PESO DE BORRACHA (CONTINUO)</t>
  </si>
  <si>
    <t>23.09.01.99</t>
  </si>
  <si>
    <t>CAPA SELANTE TIPO 2</t>
  </si>
  <si>
    <t>23.09.02.99</t>
  </si>
  <si>
    <t>CAPA SELANTE TIPO 3</t>
  </si>
  <si>
    <t>23.10.01.99</t>
  </si>
  <si>
    <t>FRESAGEM CONTINUA DE PAV., INDEPENDENTE DA ESPESSURA</t>
  </si>
  <si>
    <t>23.11.04.01.99</t>
  </si>
  <si>
    <t>PAVIMENTO DE CONCRETO - APLICACAO COM FORMAS DESLIZANTES</t>
  </si>
  <si>
    <t>23.11.09.99</t>
  </si>
  <si>
    <t>PAVIMENTO DE CONCRETO SOBRE OBRA DE ARTE ESPECIAL-MANUAL.</t>
  </si>
  <si>
    <t>23.11.10.99</t>
  </si>
  <si>
    <t>PAVIMENTO DE CONCRETO SOBRE OBRA DE ARTE ESPECIAL-MECANICO(PP-DE-P00/010)</t>
  </si>
  <si>
    <t>23.11.11.99</t>
  </si>
  <si>
    <t>PAVIMENTO DE CONCRETO POBRE PARA BASE DE PAVIMENTO RIGIDO.</t>
  </si>
  <si>
    <t>23.12.01.99</t>
  </si>
  <si>
    <t>PAVIMENTO CONCRETO INTERTRAVADO - E=6CM</t>
  </si>
  <si>
    <t>23.12.02.99</t>
  </si>
  <si>
    <t>PAVIMENTO CONCRETO INTERTRAVADO - E=8CM</t>
  </si>
  <si>
    <t>23.12.03.99</t>
  </si>
  <si>
    <t>PAV CONCRETO INTERTRAVADO - E=10CM</t>
  </si>
  <si>
    <t>23.13.07.01.99</t>
  </si>
  <si>
    <t>RECICLAGEM CAPA/BASE COM ADICAO DE 4% DE CIMENTO</t>
  </si>
  <si>
    <t>23.13.07.02.99</t>
  </si>
  <si>
    <t>RECICLAGEM DE PAVIMENTO COM ADICAO DE 30% DE BRITA E 4% DE CIMENTO</t>
  </si>
  <si>
    <t>23.13.07.03.99</t>
  </si>
  <si>
    <t>RECICLAGEM DE PAVIMENTO COM ADICAO DE 20% DE BRITA E 4% DE CIMENTO</t>
  </si>
  <si>
    <t>23.13.07.04.99</t>
  </si>
  <si>
    <t>RECICLAGEM DE PAVIMENTO COM ADICAO DE 20% DE BRITA E 6% DE CIMENTO</t>
  </si>
  <si>
    <t>23.13.07.05.99</t>
  </si>
  <si>
    <t>RECICLAGEM DE PAVIMENTO COM ADICAO DE 20% BRITA.</t>
  </si>
  <si>
    <t>23.13.07.07.99</t>
  </si>
  <si>
    <t>REUTILIZACAO DE PAVIMENTO RECICLADO COM ADICAO DE 25% DE BRITA 1 EM PESO</t>
  </si>
  <si>
    <t>23.13.07.08.99</t>
  </si>
  <si>
    <t>REMOCAO, PULVERIZACAO, CARGA E TRANSPORTE (5KM) DE PAVIMENTO FLEXIVEL</t>
  </si>
  <si>
    <t>23.13.07.09.99</t>
  </si>
  <si>
    <t>RECICLA.IN SITU A FRIO COM ESPUL.DE ASFAL.E REVEST.ASFALT.A BASE C/ADIÇ DE CIM.</t>
  </si>
  <si>
    <t>23.13.07.10.99</t>
  </si>
  <si>
    <t>RECICLAGEM EM USINA A FRIO COM ESPUMA ASFÁLTICA.</t>
  </si>
  <si>
    <t>24.01.01.99</t>
  </si>
  <si>
    <t>ATERRO DE ACESSO</t>
  </si>
  <si>
    <t>24.02.01.99</t>
  </si>
  <si>
    <t>ESCAVACAO MANUAL PARA OBRAS S/ EXPLOSIVO</t>
  </si>
  <si>
    <t>24.02.02.99</t>
  </si>
  <si>
    <t>ESCAVACAO MECANICA P/ OBRAS S/EXPLOSIVO</t>
  </si>
  <si>
    <t>24.02.03.99</t>
  </si>
  <si>
    <t>ESCAVACAO MECANICA P/ OBRAS C/EXPLOSIVO</t>
  </si>
  <si>
    <t>24.02.04.99</t>
  </si>
  <si>
    <t>CORTA-RIO ESCAVACAO SEM EXPLOSIVO</t>
  </si>
  <si>
    <t>24.02.05.99</t>
  </si>
  <si>
    <t>CORTA-RIO ESCAVACAO COM EXPLOSIVO</t>
  </si>
  <si>
    <t>24.02.08.99</t>
  </si>
  <si>
    <t>ESCAV.FUND.BUEIRO OU DRENO S/EXPL.ATE 2M</t>
  </si>
  <si>
    <t>24.02.09.99</t>
  </si>
  <si>
    <t>ACRESC.P/ESCAV.1,5M PROFUNDIDADE,ALEM 2M</t>
  </si>
  <si>
    <t>24.02.10.99</t>
  </si>
  <si>
    <t>ESCAV.FUND.BUEIRO OU DRENO C/EXPL.ATE 2M</t>
  </si>
  <si>
    <t>24.02.11.99</t>
  </si>
  <si>
    <t>ACRESC.ESC.ENS.EXPL.C/1,5M PROF.ALEM 2M</t>
  </si>
  <si>
    <t>24.02.12.99</t>
  </si>
  <si>
    <t>ESCAV.FUND.DENTRO ENSEC.SEM EXPL. ATE 3M</t>
  </si>
  <si>
    <t>24.02.13.99</t>
  </si>
  <si>
    <t>ACR.P/ESCAV.ENSEC.P/CADA 1M PROF.ALEM3M</t>
  </si>
  <si>
    <t>24.02.14.99</t>
  </si>
  <si>
    <t>ESCAV.FUND.DENTRO ENSEC.C/EXPL.ATE 3M</t>
  </si>
  <si>
    <t>24.02.15.99</t>
  </si>
  <si>
    <t>ACRESC.P/ESC.ENSEC.C/EXPL.C/1,5M ALEM 3M</t>
  </si>
  <si>
    <t>24.03.01.99</t>
  </si>
  <si>
    <t>PAREDE ENSECADEIRA COM PRANCHA-ESP.0,05M</t>
  </si>
  <si>
    <t>24.03.02.99</t>
  </si>
  <si>
    <t>PAREDE ENSECADEIRA C/PRANCHA-ESP.0,075M</t>
  </si>
  <si>
    <t>24.03.03.99</t>
  </si>
  <si>
    <t>PAREDE ENSECADEIRA COM PERFIL METALICO</t>
  </si>
  <si>
    <t>24.03.04.99</t>
  </si>
  <si>
    <t>ARGILA ENCH.ENSECADEIRA,INCL.APILOAMENTO</t>
  </si>
  <si>
    <t>24.03.05.99</t>
  </si>
  <si>
    <t>ESGOTAMENTO CONTINUO AGUA</t>
  </si>
  <si>
    <t>24.03.06.99</t>
  </si>
  <si>
    <t>ESCORAMENTO DE VALAS/CAVAS P/FUND.CONT.</t>
  </si>
  <si>
    <t>24.03.07.99</t>
  </si>
  <si>
    <t>ESCORAMENTO DE VALAS/CAVAS P/FUND.DESC.</t>
  </si>
  <si>
    <t>24.03.08.99</t>
  </si>
  <si>
    <t>ESCORAMENTO PARA FORMAS</t>
  </si>
  <si>
    <t>24.04.01.99</t>
  </si>
  <si>
    <t>CIMB.DE PASSAGEM SECUND. E GALERIA RET.</t>
  </si>
  <si>
    <t>24.04.02.99</t>
  </si>
  <si>
    <t>CIMBRAMENTO DE GALERIA EM ABOBODA</t>
  </si>
  <si>
    <t>24.04.03.99</t>
  </si>
  <si>
    <t>ANDAIME DE MADEIRA</t>
  </si>
  <si>
    <t>24.04.04.99</t>
  </si>
  <si>
    <t>ANDAIME TUBULAR</t>
  </si>
  <si>
    <t>24.05.01.99</t>
  </si>
  <si>
    <t>FORMA PLANA PARA CONCRETO COMUM</t>
  </si>
  <si>
    <t>24.05.02.99</t>
  </si>
  <si>
    <t>FORMA PLANA PARA CONCRETO APARENTE</t>
  </si>
  <si>
    <t>24.06.01.99</t>
  </si>
  <si>
    <t>BARRA DE ACO CA-25</t>
  </si>
  <si>
    <t>kg</t>
  </si>
  <si>
    <t>24.06.02.99</t>
  </si>
  <si>
    <t>BARRA DE ACO CA-50</t>
  </si>
  <si>
    <t>24.06.03.99</t>
  </si>
  <si>
    <t>BARRA DE ACO CA-60</t>
  </si>
  <si>
    <t>24.06.04.99</t>
  </si>
  <si>
    <t>TELA METALICA</t>
  </si>
  <si>
    <t>24.07.01.99</t>
  </si>
  <si>
    <t>CONCRETO FCK 10 MPA</t>
  </si>
  <si>
    <t>24.07.02.99</t>
  </si>
  <si>
    <t>CONCRETO FCK 15 MPA</t>
  </si>
  <si>
    <t>24.07.03.99</t>
  </si>
  <si>
    <t>CONCRETO FCK 18 MPA</t>
  </si>
  <si>
    <t>24.07.04.99</t>
  </si>
  <si>
    <t>CONCRETO FCK 20 MPA</t>
  </si>
  <si>
    <t>24.07.05.99</t>
  </si>
  <si>
    <t>CONCRETO FCK 25 MPA</t>
  </si>
  <si>
    <t>24.07.07.99</t>
  </si>
  <si>
    <t>CONCRETO FCK 30 MPA</t>
  </si>
  <si>
    <t>24.07.08.99</t>
  </si>
  <si>
    <t>CONCRETO CICLOPICO</t>
  </si>
  <si>
    <t>24.07.09.99</t>
  </si>
  <si>
    <t>BOMBEAMENTO P/ CONCRETO QUALQUER RESIST.</t>
  </si>
  <si>
    <t>24.07.12.99</t>
  </si>
  <si>
    <t>CONCRETO FCK 35 MPA</t>
  </si>
  <si>
    <t>24.07.13.99</t>
  </si>
  <si>
    <t>CONCRETO FCK 40 MPA</t>
  </si>
  <si>
    <t>24.07.14.99</t>
  </si>
  <si>
    <t>CONCRETO FCK 45 MPA</t>
  </si>
  <si>
    <t>24.07.15.99</t>
  </si>
  <si>
    <t>CONCRETO FCK 50 MPA</t>
  </si>
  <si>
    <t>24.08.01.99</t>
  </si>
  <si>
    <t>JUNTA ELASTICA EM PVC TIPO O-12</t>
  </si>
  <si>
    <t>24.08.02.99</t>
  </si>
  <si>
    <t>JUNTA ELASTICA EM PVC TIPO O-22</t>
  </si>
  <si>
    <t>24.09.01.99</t>
  </si>
  <si>
    <t>ENROCAMENTO PEDRA ARRUMADA</t>
  </si>
  <si>
    <t>24.09.02.99</t>
  </si>
  <si>
    <t>ENROCAMENTO PEDRA ARRUMADA E REJUNTADA</t>
  </si>
  <si>
    <t>24.09.03.99</t>
  </si>
  <si>
    <t>ENROCAMENTO PEDRA JOGADA</t>
  </si>
  <si>
    <t>24.09.04.01.99</t>
  </si>
  <si>
    <t>GABIAO TIPO CAIXA, ZINCO-ALUMINIO, NBR 8964, ALTURA DE 50CM-REVESTIDO DE PVC</t>
  </si>
  <si>
    <t>24.09.04.02.99</t>
  </si>
  <si>
    <t>GABIAO TIPO CAIXA, ZINCO-ALUMINIO, NBR 8964, REVESTIDO DE PVC, ALTURA DE 1,00M</t>
  </si>
  <si>
    <t>24.09.04.03.99</t>
  </si>
  <si>
    <t>GABIAO TIPO CAIXA, ZINCO ALUMINIO, NBR 8964, ALTURA DE 1,00M</t>
  </si>
  <si>
    <t>24.09.04.99</t>
  </si>
  <si>
    <t>GABIAO TIPO CAIXA, ZINCO-ALUMINIO, NBR 8964, ALTURA 50CM</t>
  </si>
  <si>
    <t>24.09.05.01.99</t>
  </si>
  <si>
    <t>GABIAO TIPO COLCHAO, ZINCO ALUMINIO, NBR 8964, ESPES.17CM</t>
  </si>
  <si>
    <t>24.09.06.01.99</t>
  </si>
  <si>
    <t>GABIAO TIPO COLCHAO, ZINCO-ALUMINIO, NBR 8964, ESPESSURA 23CM</t>
  </si>
  <si>
    <t>24.09.07.01.99</t>
  </si>
  <si>
    <t>GABIAO TIPO COLCHAO, ZINCO-ALUMINIO, NBR 8964, ESPES.30CM</t>
  </si>
  <si>
    <t>24.09.08.01.99</t>
  </si>
  <si>
    <t>GABIAO TIPO COLCHAO, ZINCO ALUMINIO, NBR 8964, ESPES.17CM-TELA PVC</t>
  </si>
  <si>
    <t>24.09.09.01.99</t>
  </si>
  <si>
    <t>GABIAO TIPO COLCHAO, ZINCO-ALUMINIO, NBR 8964, ESPESSURA 23CM - TELA PVC</t>
  </si>
  <si>
    <t>24.09.10.01.99</t>
  </si>
  <si>
    <t>GABIAO TIPO COLCHAO, ZINCO-ALUMINIO, NBR 8964, ESPESSURA 30CM - TELA PVC</t>
  </si>
  <si>
    <t>24.09.11.99</t>
  </si>
  <si>
    <t>GABIAO TIPO SACO, ZINCO-ALUMINIO, NBR 8964</t>
  </si>
  <si>
    <t>24.09.12.99</t>
  </si>
  <si>
    <t>GABIAO TIPO SACO, ZINCO ALUMINIO, NBR 8964, TELA PVC</t>
  </si>
  <si>
    <t>24.09.13.99</t>
  </si>
  <si>
    <t>CAMADA FILTRANTE PEDRA BRITADA</t>
  </si>
  <si>
    <t>24.10.02.99</t>
  </si>
  <si>
    <t>CALCAMENTO CONCRETO FCK 15 MPA</t>
  </si>
  <si>
    <t>24.10.03.99</t>
  </si>
  <si>
    <t>CALCAMENTO CONCRETO FCK 10 MPA</t>
  </si>
  <si>
    <t>24.11.01.99</t>
  </si>
  <si>
    <t>ALVENARIA TIJOLO</t>
  </si>
  <si>
    <t>24.11.02.99</t>
  </si>
  <si>
    <t>ALVENARIA DE PEDRA SECA</t>
  </si>
  <si>
    <t>24.11.04.99</t>
  </si>
  <si>
    <t>ALVENARIA DE PEDRA ARGAMASSADA</t>
  </si>
  <si>
    <t>24.11.05.99</t>
  </si>
  <si>
    <t>ALVENARIA DE BLOCO DE CONCRETO</t>
  </si>
  <si>
    <t>24.11.07.99</t>
  </si>
  <si>
    <t>ARGAM.DE CIMENTO E AREIA TRACO 1:3 E=2CM</t>
  </si>
  <si>
    <t>24.12.01.01.99</t>
  </si>
  <si>
    <t>ENCHIMENTO DE VALA COM PEDRA BRITADA 1E2</t>
  </si>
  <si>
    <t>24.12.01.02.99</t>
  </si>
  <si>
    <t>ENCHIMENTO DE VALA COM PEDRA BRITADA 3E4</t>
  </si>
  <si>
    <t>24.12.01.03.99</t>
  </si>
  <si>
    <t>ENCHIMENTO DE VALA COM BICA CORRIDA</t>
  </si>
  <si>
    <t>24.12.02.99</t>
  </si>
  <si>
    <t>ENCHIMENTO DE VALA COM AREIA</t>
  </si>
  <si>
    <t>24.12.03.99</t>
  </si>
  <si>
    <t>ENCHIMENTO DE VALA COM PEDRA MARROADA</t>
  </si>
  <si>
    <t>24.12.05.99</t>
  </si>
  <si>
    <t>ENCHIMENTO BASE TUBO COM PEDRA BRITADA</t>
  </si>
  <si>
    <t>24.12.08.99</t>
  </si>
  <si>
    <t>COMPACTACAO MANUAL C/REATERRO SOLO LOCAL</t>
  </si>
  <si>
    <t>24.12.09.99</t>
  </si>
  <si>
    <t>COMPACTACAO MANUAL PARA BASES DE CAIXAS E VALAS</t>
  </si>
  <si>
    <t>24.13.01.99</t>
  </si>
  <si>
    <t>VALETA SECAO TRANSV.ATE 0,50M2 1 CAT.</t>
  </si>
  <si>
    <t>24.13.02.99</t>
  </si>
  <si>
    <t>VALETA SECAO TRANSV.ATE 0,50M2 2 CAT.</t>
  </si>
  <si>
    <t>24.13.03.99</t>
  </si>
  <si>
    <t>VALETA SECAO TRANSV.ATE 0,50M2 3 CAT.</t>
  </si>
  <si>
    <t>24.13.04.99</t>
  </si>
  <si>
    <t>VALETA SECAO TRANSV.MAIOR 0,50M2 1 CAT.</t>
  </si>
  <si>
    <t>24.13.05.99</t>
  </si>
  <si>
    <t>VALETA SECAO TRANSV.MAIOR 0,50M2 2 CAT.</t>
  </si>
  <si>
    <t>24.13.06.99</t>
  </si>
  <si>
    <t>VALETA SECAO TRANSV.MAIOR 0,50M2 3 CAT - COM EXPLOSIVOS</t>
  </si>
  <si>
    <t>24.13.07.99</t>
  </si>
  <si>
    <t>VALETA SECAO TRANSV.MAIOR 0.50M2 - SEM EXPLOSIVO</t>
  </si>
  <si>
    <t>24.14.01.01.99</t>
  </si>
  <si>
    <t>MANTA GEOTEXTIL NAO TECIDA RESISTENCIA LONGITUDINAL 07 KN/M</t>
  </si>
  <si>
    <t>24.14.01.02.99</t>
  </si>
  <si>
    <t>MANTA GEOTEXTIL NAO TECIDA RESISTENCIA LONGITUDINAL 08 KN/M</t>
  </si>
  <si>
    <t>24.14.01.03.99</t>
  </si>
  <si>
    <t>MANTA GEOTEXTIL NAO TECIDA RESISTENCIA LONGITUDINAL 09 KN/M</t>
  </si>
  <si>
    <t>24.14.01.04.99</t>
  </si>
  <si>
    <t>MANTA GEOTEXTIL NAO TECIDA RESISTENCIA LONGITUDINAL 10 KN/M</t>
  </si>
  <si>
    <t>24.14.01.05.99</t>
  </si>
  <si>
    <t>MANTA GEOTEXTIL NAO TECIDA RESISTENCIA LONGITUDINAL 14 KN/M</t>
  </si>
  <si>
    <t>24.14.01.06.99</t>
  </si>
  <si>
    <t>MANTA GEOTEXTIL NAO TECIDA RESISTENCIA LONGITUDINAL 16 KN/M</t>
  </si>
  <si>
    <t>24.14.01.07.99</t>
  </si>
  <si>
    <t>MANTA GEOTEXTIL NAO TECIDA RESISTENCIA LONGITUDINAL 21 KN/M</t>
  </si>
  <si>
    <t>24.14.01.08.99</t>
  </si>
  <si>
    <t>MANTA GEOTEXTIL NAO TECIDA RESISTENCIA LONGITUDINAL 26 KN/M</t>
  </si>
  <si>
    <t>24.14.01.09.99</t>
  </si>
  <si>
    <t>MANTA GEOTEXTIL NAO TECIDA RESISTENCIA LONGITUDINAL 31 KN/M</t>
  </si>
  <si>
    <t>24.14.01.10.99</t>
  </si>
  <si>
    <t>MANTA GEOTEXTIL TECIDA RESIST. LONGIT. 24 KN/M</t>
  </si>
  <si>
    <t>24.14.01.11.99</t>
  </si>
  <si>
    <t>MANTA GEOTEXTIL TECIDA RESISTENCIA LOGINTUDINAL 48 KN/M</t>
  </si>
  <si>
    <t>24.14.02.99</t>
  </si>
  <si>
    <t>MANTA GEOTEXTIL TECIDA</t>
  </si>
  <si>
    <t>24.15.01.99</t>
  </si>
  <si>
    <t>TUBO DRENO CONCRETO 15CM</t>
  </si>
  <si>
    <t>24.15.02.99</t>
  </si>
  <si>
    <t>TUBO DRENO CONCRETO 20CM</t>
  </si>
  <si>
    <t>24.15.03.99</t>
  </si>
  <si>
    <t>TUBO DRENO BARRO 15CM</t>
  </si>
  <si>
    <t>24.15.04.99</t>
  </si>
  <si>
    <t>TUBO DRENO BARRO 20CM</t>
  </si>
  <si>
    <t>24.15.05.99</t>
  </si>
  <si>
    <t>TUBO DE PVC PERFURADO OU NAO D=0,05M</t>
  </si>
  <si>
    <t>24.15.06.99</t>
  </si>
  <si>
    <t>TUBO DE PVC PERFURADO OU NAO D=0,075M</t>
  </si>
  <si>
    <t>24.15.07.99</t>
  </si>
  <si>
    <t>TUBO DE PVC PERFURADO OU NAO D=0,10M</t>
  </si>
  <si>
    <t>24.15.08.99</t>
  </si>
  <si>
    <t>TUBO DE PVC PERFURADO OU NAO D=0,15M</t>
  </si>
  <si>
    <t>24.15.09.01.99</t>
  </si>
  <si>
    <t>DRENO LONGITUDINAL PROFUNDO PARA CORTE EM ROCHA DPR-PP-DE-H07/123</t>
  </si>
  <si>
    <t>24.15.09.02.99</t>
  </si>
  <si>
    <t>DRENO TRANSVERSAL RASO PARA CORTE EM ROCHA TIPO DRR, PP-DE-H07/123.</t>
  </si>
  <si>
    <t>24.15.09.03.99</t>
  </si>
  <si>
    <t>DRENO LONGITUDINAL RASO DLR-2, PP-DE-H07/125.</t>
  </si>
  <si>
    <t>24.15.09.04.99</t>
  </si>
  <si>
    <t>DRENOS LONGITUDINAIS PROFUNDOS PARA SOLOS ARENOSOS</t>
  </si>
  <si>
    <t>24.15.09.05.99</t>
  </si>
  <si>
    <t>DRENOS LONGITUDINAIS PROFUNDOS EM SOLOS SILTOSOS E/OU ARGILOSOS</t>
  </si>
  <si>
    <t>24.15.09.99</t>
  </si>
  <si>
    <t>DRENO HORIZONTAL PROFUNDO</t>
  </si>
  <si>
    <t>24.15.11.99</t>
  </si>
  <si>
    <t>TUBO DRENO DE POLIET.DE ALTA DENS.0,10M</t>
  </si>
  <si>
    <t>24.15.12.99</t>
  </si>
  <si>
    <t>TUBO DRENO DE POLIET.DE ALTA DENS.0,15M</t>
  </si>
  <si>
    <t>24.15.13.99</t>
  </si>
  <si>
    <t>TUBO DRENO DE POLIET.DE ALTA DENS.0,20M</t>
  </si>
  <si>
    <t>24.15.14.99</t>
  </si>
  <si>
    <t>DUTO CORRUG. PEAD 0,05M</t>
  </si>
  <si>
    <t>24.15.15.99</t>
  </si>
  <si>
    <t>DUTO CORRUG.PEAD 0,075M</t>
  </si>
  <si>
    <t>24.15.16.99</t>
  </si>
  <si>
    <t>DUTO CORRUG.PEAD 0,10M</t>
  </si>
  <si>
    <t>24.15.17.99</t>
  </si>
  <si>
    <t>DUTO CORRUG.PEAD 0,15M</t>
  </si>
  <si>
    <t>24.16.01.99</t>
  </si>
  <si>
    <t>TUBO DE CONCRETO D=0,40M CLASSE PA-1</t>
  </si>
  <si>
    <t>24.16.02.99</t>
  </si>
  <si>
    <t>TUBO DE CONCRETO D=0,40M CLASSE PA-2</t>
  </si>
  <si>
    <t>24.16.03.99</t>
  </si>
  <si>
    <t>TUBO DE CONCRETO D=0,50M CLASSE PA-1</t>
  </si>
  <si>
    <t>24.16.04.99</t>
  </si>
  <si>
    <t>TUBO DE CONCRETO D=0,50M CLASSE PA-2</t>
  </si>
  <si>
    <t>24.16.05.99</t>
  </si>
  <si>
    <t>TUBO DE CONCRETO D=0,50M CLASSE PA-3</t>
  </si>
  <si>
    <t>24.16.06.99</t>
  </si>
  <si>
    <t>TUBO DE CONCRETO D=0,50M CLASSE PA-4</t>
  </si>
  <si>
    <t>24.16.07.99</t>
  </si>
  <si>
    <t>TUBO DE CONCRETO D=0,60M CLASSE PA-1</t>
  </si>
  <si>
    <t>24.16.08.99</t>
  </si>
  <si>
    <t>TUBO DE CONCRETO D=0,60M CLASSE PA-2</t>
  </si>
  <si>
    <t>24.16.09.99</t>
  </si>
  <si>
    <t>TUBO DE CONCRETO D=0,60M CLASSE PA-3</t>
  </si>
  <si>
    <t>24.16.10.99</t>
  </si>
  <si>
    <t>TUBO DE CONCRETO D=0,60M CLASSE PA-4</t>
  </si>
  <si>
    <t>24.16.11.99</t>
  </si>
  <si>
    <t>TUBO DE CONCRETO D=0,80M CLASSE PA-1</t>
  </si>
  <si>
    <t>24.16.12.99</t>
  </si>
  <si>
    <t>TUBO DE CONCRETO D=0,80M CLASSE PA-2</t>
  </si>
  <si>
    <t>24.16.13.99</t>
  </si>
  <si>
    <t>TUBO DE CONCRETO D=0,80M CLASSE PA-3</t>
  </si>
  <si>
    <t>24.16.14.99</t>
  </si>
  <si>
    <t>TUBO DE CONCRETO D=0,80M CLASSE PA-4</t>
  </si>
  <si>
    <t>24.16.15.99</t>
  </si>
  <si>
    <t>TUBO DE CONCRETO D=1,00M CLASSE PA-1</t>
  </si>
  <si>
    <t>24.16.16.99</t>
  </si>
  <si>
    <t>TUBO DE CONCRETO D=1,00M CLASSE PA-2</t>
  </si>
  <si>
    <t>24.16.17.99</t>
  </si>
  <si>
    <t>TUBO DE CONCRETO D=1,00M CLASSE PA-3</t>
  </si>
  <si>
    <t>24.16.18.99</t>
  </si>
  <si>
    <t>TUBO DE CONCRETO D=1,00M CLASSE PA-4</t>
  </si>
  <si>
    <t>24.16.19.99</t>
  </si>
  <si>
    <t>TUBO DE CONCRETO D=1,20M CLASSE PA-1</t>
  </si>
  <si>
    <t>24.16.20.99</t>
  </si>
  <si>
    <t>TUBO DE CONCRETO D=1,20M CLASSE PA-2</t>
  </si>
  <si>
    <t>24.16.21.99</t>
  </si>
  <si>
    <t>TUBO DE CONCRETO D=1,20M CLASSE PA-3</t>
  </si>
  <si>
    <t>24.16.22.99</t>
  </si>
  <si>
    <t>TUBO DE CONCRETO D=1,20M CLASSE PA-4</t>
  </si>
  <si>
    <t>24.16.23.99</t>
  </si>
  <si>
    <t>TUBO DE CONCRETO D=1,50M CLASSE PA-1</t>
  </si>
  <si>
    <t>24.16.24.99</t>
  </si>
  <si>
    <t>TUBO DE CONCRETO D=1,50M CLASSE PA-2</t>
  </si>
  <si>
    <t>24.16.25.99</t>
  </si>
  <si>
    <t>TUBO DE CONCRETO D=1,50M CLASSE PA-3</t>
  </si>
  <si>
    <t>24.16.26.99</t>
  </si>
  <si>
    <t>TUBO DE CONCRETO D=1,50M CLASSE PA-4</t>
  </si>
  <si>
    <t>24.16.27.99</t>
  </si>
  <si>
    <t>TUBO DE CONCRETO SIMPLES D=0,40M</t>
  </si>
  <si>
    <t>24.16.28.99</t>
  </si>
  <si>
    <t>TUBO DE CONCRETO SIMPLES D=0,60M</t>
  </si>
  <si>
    <t>24.18.01.99</t>
  </si>
  <si>
    <t>CANALETA CONCRETO 40CM</t>
  </si>
  <si>
    <t>24.18.02.99</t>
  </si>
  <si>
    <t>CANALETA CONCRETO 60CM</t>
  </si>
  <si>
    <t>24.18.03.99</t>
  </si>
  <si>
    <t>CANALETA CONCRETO 80CM</t>
  </si>
  <si>
    <t>24.19.03.01.99</t>
  </si>
  <si>
    <t>GUIA PRE-FABRICADA CONCRETO FCK 20 MPA</t>
  </si>
  <si>
    <t>24.19.04.01.99</t>
  </si>
  <si>
    <t>SARJETA DE CONCRETO FCK 20 MPA</t>
  </si>
  <si>
    <t>24.19.05.01.99</t>
  </si>
  <si>
    <t>GUIA DE CONCRETO FCK 20 MPA</t>
  </si>
  <si>
    <t>24.19.06.99</t>
  </si>
  <si>
    <t>TELAR E TAMPAO DE FERRO FUNDIDO</t>
  </si>
  <si>
    <t>24.19.07.01.99</t>
  </si>
  <si>
    <t>GRELHA DE CONCRETO DE 10X44X120CM - FCK 20 MPA</t>
  </si>
  <si>
    <t>24.19.08.99</t>
  </si>
  <si>
    <t>GRELHA FERRO FUNDIDO BOCA LOB GRS-135</t>
  </si>
  <si>
    <t>24.20.01.99</t>
  </si>
  <si>
    <t>TUBO ACO CORR.GALV.MET.NAO DESTRUTIVO</t>
  </si>
  <si>
    <t>24.20.02.99</t>
  </si>
  <si>
    <t>TUBO ACO CORR.EPOXI MET.NAO DESTRUTIVO</t>
  </si>
  <si>
    <t>24.20.03.99</t>
  </si>
  <si>
    <t>TUBO ACO CORR.GALV.MET.DESTRUTIVO</t>
  </si>
  <si>
    <t>24.20.04.99</t>
  </si>
  <si>
    <t>TUBO ACO CORRUGADO EPOXI MET. DESTRUTIVO</t>
  </si>
  <si>
    <t>24.21.01.99</t>
  </si>
  <si>
    <t>BROCA DE CONCRETO ARMADO D=20,00CM</t>
  </si>
  <si>
    <t>24.21.02.99</t>
  </si>
  <si>
    <t>BROCA DE CONCRETO D=25,00CM</t>
  </si>
  <si>
    <t>24.21.03.99</t>
  </si>
  <si>
    <t>BROCA DE CONCRETO D=15,00CM</t>
  </si>
  <si>
    <t>24.22.01.99</t>
  </si>
  <si>
    <t>GEOFORMA TEXTIL TENSORIZADA TIPO COLCHAO - ESPESSURA DE 15 CM</t>
  </si>
  <si>
    <t>24.22.02.99</t>
  </si>
  <si>
    <t>GEOFORMA TEXTIL COM DISPOSITIVO AUTO-DRENANTE "UNIFLUXO"</t>
  </si>
  <si>
    <t>24.23.01.99</t>
  </si>
  <si>
    <t>GEOCOMPOSTO DRENANTE (GEOMANTA+GEOTEXTIL 1 LADO PERM.) TIPO 1L - 12 MM</t>
  </si>
  <si>
    <t>24.23.02.99</t>
  </si>
  <si>
    <t>GEOCOMPOSTO DRENANTE (GEOMANTA+GEOTEXTIL 1 LADO PERM.) TIPO 1S - 18 MM</t>
  </si>
  <si>
    <t>24.23.03.99</t>
  </si>
  <si>
    <t>GEOCOMPOSTO DRENANTE (GEOMANTA+GEOTEXTIL 2 LADOS PERM.TIPO 2L - 10 MM</t>
  </si>
  <si>
    <t>24.23.04.99</t>
  </si>
  <si>
    <t>GEOCOMPOSTO DRENANTE (GEOMANTA+GEOTEXTIL 2 LADOS PERM.)TIPO 2S - 16 MM</t>
  </si>
  <si>
    <t>24.23.05.99</t>
  </si>
  <si>
    <t>GEOCOMP. DRENANTE (GEOMANTA+GEOTEXTIL 1 LADO PER./1 LADOIMP.) TIPO 2L FP-10MM</t>
  </si>
  <si>
    <t>24.23.07.99</t>
  </si>
  <si>
    <t>GEOCOMP. TRINCHEIRA DRENANTE (GEOMANTA+GEOTEXTIL 2 LADOSPERM.) H=60CM / 10MM</t>
  </si>
  <si>
    <t>24.23.08.99</t>
  </si>
  <si>
    <t>GEOCOMP. TRINCHEIRA DRENANTE (GEOMANTA+GEOTEXTIL 2 LADOS PERM.) H=30CM / 10MM</t>
  </si>
  <si>
    <t>24.23.09.99</t>
  </si>
  <si>
    <t>GEOCOMPOSTO DRENANTE VERTICAL (GEOMANTA + GEOTEXTIL 2 LADOSPERM.)</t>
  </si>
  <si>
    <t>24.23.44.99</t>
  </si>
  <si>
    <t>GEOCOMP.TRINCHEIRA DRENANTE(GEOMANTA+GEOTEXTIL 2 LADOS PERM.)H=40CM/11MM</t>
  </si>
  <si>
    <t>24.23.45.99</t>
  </si>
  <si>
    <t>GEOCOMP.TRINCHEIRA DRENANTE(GEOMANTA+GEOTEXTIL 2 LADOS PERM.)H=60CM/11MM</t>
  </si>
  <si>
    <t>24.23.46.99</t>
  </si>
  <si>
    <t>GEOCOMP.TRINCHEIRA DRENATE(GEOMANTA+GEOTEXTIL 2 LADOS PERM.)H=100CM/11MM</t>
  </si>
  <si>
    <t>24.23.47.99</t>
  </si>
  <si>
    <t>GEOCOMP.TRINCEIRA DRENANTE(GEOMANTA+GEOTEXTIL 2 LADOS PERM.)H=140CM/11MM</t>
  </si>
  <si>
    <t>24.23.48.99</t>
  </si>
  <si>
    <t>GEOCOMPOSTO DRENANTE(GEOMANTA+GEOTEXTIL 1 LADO PERM.)TIPO 1L - 12MM.</t>
  </si>
  <si>
    <t>24.23.49.99</t>
  </si>
  <si>
    <t>GEOCOMPOSTO DRENANTE(GEOMANTA+GEOTEXTIL 2 LADOS PERM.)TIPO 2L - 11MM.</t>
  </si>
  <si>
    <t>24.23.50.99</t>
  </si>
  <si>
    <t>GEOCOMPOSTO DRENANTE(GEOMANTA+GEOTEXTIL 1 LADO PERM.)TIPO 1S -16MM.</t>
  </si>
  <si>
    <t>24.23.51.99</t>
  </si>
  <si>
    <t>GEOCOMPOSTO DRENANTE(GEOMANTA+GEOTEXTIL 2 LADOS PERM.)TIPO 2S-16MM.</t>
  </si>
  <si>
    <t>24.23.52.99</t>
  </si>
  <si>
    <t>GEOCOMPOSTO DRENANTE(GEOMANTA+GEOTEXTIL 1 LADO PER./1 LADO IMP.)TIPO 2L FP-11MM</t>
  </si>
  <si>
    <t>25.01.01.99</t>
  </si>
  <si>
    <t>25.01.02.99</t>
  </si>
  <si>
    <t>ATERRO SOLO COM 3% DE CIMENTO EM USINA</t>
  </si>
  <si>
    <t>25.01.03.05.99</t>
  </si>
  <si>
    <t>ATERRO SOLO COM 6% DE CIMENTO C/PULVE.</t>
  </si>
  <si>
    <t>25.02.01.99</t>
  </si>
  <si>
    <t>ESCAVACAO MANUAL PARA OBRAS S/EXPLOSIVO</t>
  </si>
  <si>
    <t>25.02.02.99</t>
  </si>
  <si>
    <t>25.02.03.99</t>
  </si>
  <si>
    <t>25.02.04.99</t>
  </si>
  <si>
    <t>25.02.05.99</t>
  </si>
  <si>
    <t>25.02.06.99</t>
  </si>
  <si>
    <t>25.02.07.99</t>
  </si>
  <si>
    <t>25.02.08.99</t>
  </si>
  <si>
    <t>25.02.09.99</t>
  </si>
  <si>
    <t>25.02.10.99</t>
  </si>
  <si>
    <t>ESCAV.FUND.DENTRO ENSEC. SEM EXPL.ATE 3M</t>
  </si>
  <si>
    <t>25.02.11.99</t>
  </si>
  <si>
    <t>ACR.P/ESCAV.ENSEC.P/CADA1,0M PROF.ALEM3M</t>
  </si>
  <si>
    <t>25.02.12.99</t>
  </si>
  <si>
    <t>25.02.13.99</t>
  </si>
  <si>
    <t>25.03.01.99</t>
  </si>
  <si>
    <t>25.03.02.99</t>
  </si>
  <si>
    <t>25.03.03.99</t>
  </si>
  <si>
    <t>25.03.04.01.99</t>
  </si>
  <si>
    <t>ENSECADEIRA COM SACOS DE AREIA</t>
  </si>
  <si>
    <t>25.03.04.03.99</t>
  </si>
  <si>
    <t>SOLO CIMENTO ENSACADO, COM TEOR DE CIMENTO A 4%</t>
  </si>
  <si>
    <t>25.03.04.04.99</t>
  </si>
  <si>
    <t>SOLO CIMENTO ENSACADO, COM TEOR DE CIMENTO A 6%</t>
  </si>
  <si>
    <t>25.03.04.99</t>
  </si>
  <si>
    <t>25.03.05.99</t>
  </si>
  <si>
    <t>25.03.06.99</t>
  </si>
  <si>
    <t>25.03.07.99</t>
  </si>
  <si>
    <t>25.03.08.99</t>
  </si>
  <si>
    <t>25.04.01.99</t>
  </si>
  <si>
    <t>ESTACA CONCRETO PRE-MOLDADO - 20/25T</t>
  </si>
  <si>
    <t>25.04.02.99</t>
  </si>
  <si>
    <t>ESTACA CONCRETO PRE-MOLDADO - 30/35T</t>
  </si>
  <si>
    <t>25.04.03.99</t>
  </si>
  <si>
    <t>ESTACA CONCRETO PRE-MOLDADO - 40/45T</t>
  </si>
  <si>
    <t>25.04.04.99</t>
  </si>
  <si>
    <t>ESTACA CONCRETO PRE-MOLDADO - 50/60T</t>
  </si>
  <si>
    <t>25.04.05.99</t>
  </si>
  <si>
    <t>ESTACA CONCRETO PRE-MOLDADO - 70/80T</t>
  </si>
  <si>
    <t>25.04.06.99</t>
  </si>
  <si>
    <t>ESTACA METALICA, FORNEC. E CRAVACAO</t>
  </si>
  <si>
    <t>25.04.07.99</t>
  </si>
  <si>
    <t>ESTACA DE MADEIRA D=20CM - 8 TON</t>
  </si>
  <si>
    <t>25.04.08.99</t>
  </si>
  <si>
    <t>ESTACA DE MADEIRA D=25CM - 15TON</t>
  </si>
  <si>
    <t>25.04.09.99</t>
  </si>
  <si>
    <t>ESTACA RAIZ EM SOLO D=15CM</t>
  </si>
  <si>
    <t>25.04.10.99</t>
  </si>
  <si>
    <t>ESTACA RAIZ EM SOLO D=16CM</t>
  </si>
  <si>
    <t>25.04.11.99</t>
  </si>
  <si>
    <t>ESTACA RAIZ EM SOLO D=20CM</t>
  </si>
  <si>
    <t>25.04.12.99</t>
  </si>
  <si>
    <t>ESTACA RAIZ EM SOLO D=25CM</t>
  </si>
  <si>
    <t>25.04.13.99</t>
  </si>
  <si>
    <t>ESTACA RAIZ EM SOLO D=31CM</t>
  </si>
  <si>
    <t>25.04.14.99</t>
  </si>
  <si>
    <t>ESTACA RAIZ EM SOLO D=40CM</t>
  </si>
  <si>
    <t>25.04.15.99</t>
  </si>
  <si>
    <t>ESTACA RAIZ EM ROCHA ALTERADA D=15CM</t>
  </si>
  <si>
    <t>25.04.16.99</t>
  </si>
  <si>
    <t>ESTACA RAIZ EM ROCHA ALTERADA D=16CM</t>
  </si>
  <si>
    <t>25.04.17.99</t>
  </si>
  <si>
    <t>ESTACA RAIZ EM ROCHA ALTERADA D=20CM</t>
  </si>
  <si>
    <t>25.04.18.99</t>
  </si>
  <si>
    <t>ESTACA RAIZ EM ROCHA ALTERADA D=25CM</t>
  </si>
  <si>
    <t>25.04.19.99</t>
  </si>
  <si>
    <t>ESTACA RAIZ EM ROCHA ALTERADA D=31CM</t>
  </si>
  <si>
    <t>25.04.20.99</t>
  </si>
  <si>
    <t>ESTACA RAIZ EM ROCHA ALTERADA D=40CM</t>
  </si>
  <si>
    <t>25.04.21.99</t>
  </si>
  <si>
    <t>TAXA DE INSTALACAO EQUIPAM.ESTACA RAIZ</t>
  </si>
  <si>
    <t>25.04.23.01.99</t>
  </si>
  <si>
    <t>ESTACA TIPO STRAUSS D=32CM</t>
  </si>
  <si>
    <t>25.04.28.99</t>
  </si>
  <si>
    <t>TAXA MOBIL. DE EQUIPAMENTO BATE-ESTACA</t>
  </si>
  <si>
    <t>25.05.01.99</t>
  </si>
  <si>
    <t>25.05.02.99</t>
  </si>
  <si>
    <t>25.06.01.99</t>
  </si>
  <si>
    <t>FORMA PLANA PARA CONCRETO ARMADO COMUM</t>
  </si>
  <si>
    <t>25.06.02.99</t>
  </si>
  <si>
    <t>FORMA PL.P/CONCRETO PROTENDIDO OU APAR.</t>
  </si>
  <si>
    <t>25.07.01.99</t>
  </si>
  <si>
    <t>25.07.02.99</t>
  </si>
  <si>
    <t>25.07.03.99</t>
  </si>
  <si>
    <t>25.07.04.99</t>
  </si>
  <si>
    <t>ACO PARA CONCRETO PROTENDIDO</t>
  </si>
  <si>
    <t>25.07.05.99</t>
  </si>
  <si>
    <t>25.07.06.99</t>
  </si>
  <si>
    <t>ACO P/CONCRETO PROTENDIDO TIPO DYWIDAG OU SIMILAR</t>
  </si>
  <si>
    <t>25.08.02.99</t>
  </si>
  <si>
    <t>AP.ANC.P/CABOS PROTEN.ATIVA 12 FIOS-8MM</t>
  </si>
  <si>
    <t>25.08.03.99</t>
  </si>
  <si>
    <t>AP.ANC.P/CABOS PROTEN.ATIVA 4FIOS-12,7MM</t>
  </si>
  <si>
    <t>25.08.04.99</t>
  </si>
  <si>
    <t>AP.ANC.P/CABOS PROTEN.ATIVA 6FIOS-12,7MM</t>
  </si>
  <si>
    <t>25.08.05.99</t>
  </si>
  <si>
    <t>AP.ANC.P/CABOS PROTEN.ATIV.12FIOS-12,7MM</t>
  </si>
  <si>
    <t>25.08.06.99</t>
  </si>
  <si>
    <t>AP.ANC.P/CABOS PROTEN.ATIV.19FIOS-12,7MM</t>
  </si>
  <si>
    <t>25.08.07.99</t>
  </si>
  <si>
    <t>AP.ANC.P/CABOS PROTEN.ATIV.22FIOS-12,7MM</t>
  </si>
  <si>
    <t>25.08.09.99</t>
  </si>
  <si>
    <t>AP.ANC.P/CABOS PROTEN.PAS. 4 FIOS-12,7MM</t>
  </si>
  <si>
    <t>25.08.10.99</t>
  </si>
  <si>
    <t>AP.ANC.P/CABOS PROTEN.PAS. 6 FIOS-12,7MM</t>
  </si>
  <si>
    <t>25.08.11.99</t>
  </si>
  <si>
    <t>AP.ANC.P/CABOS PROTEN.PAS. 12FIOS-12,7MM</t>
  </si>
  <si>
    <t>25.08.12.99</t>
  </si>
  <si>
    <t>AP.ANC.P/CABOS PROTEN.PAS. 19FIOS-12,7MM</t>
  </si>
  <si>
    <t>25.08.13.01.99</t>
  </si>
  <si>
    <t>APARELHO DE ANCORAGEM ATIVO DE 4 FIOS DE Ã 5/8" (15,2MM)</t>
  </si>
  <si>
    <t>25.08.13.02.99</t>
  </si>
  <si>
    <t>APARELHO DE ANCORAGEM ATIVO DE 12 FIOS DE Ã 5/8" (15,2MM)</t>
  </si>
  <si>
    <t>25.08.13.03.99</t>
  </si>
  <si>
    <t>APARELHO DE ANCORAGEM ATIVO DE 15 FIOS DE Ã 5/8" (15,2MM)</t>
  </si>
  <si>
    <t>25.08.13.04.99</t>
  </si>
  <si>
    <t>APARELHO DE ANCORAGEM ATIVO DE 19 FIOS DE Ã 5/8" (15,2MM)</t>
  </si>
  <si>
    <t>25.08.15.01.99</t>
  </si>
  <si>
    <t>TIRANTE 40TF 5 FIOS D=1/2" FORN. E INST</t>
  </si>
  <si>
    <t>25.08.15.02.99</t>
  </si>
  <si>
    <t>TIRANTE 60TF 8 FIOS D=1/2" FORN. E INST</t>
  </si>
  <si>
    <t>25.08.15.03.99</t>
  </si>
  <si>
    <t>TIRANTE 80TF 10 FIOS D=1/2" FORN.E INST</t>
  </si>
  <si>
    <t>25.08.15.04.99</t>
  </si>
  <si>
    <t>TIRAN.100TF 12 FIOS D=1/2" FORN.E INST.</t>
  </si>
  <si>
    <t>25.08.16.01.99</t>
  </si>
  <si>
    <t>TERMO FIXO P/TIRANTES 40TF 5 FIOS D=1/2"</t>
  </si>
  <si>
    <t>25.08.16.02.99</t>
  </si>
  <si>
    <t>TERMO FIXO P/TIRANTES 60TF 8 FIOS D=1/2"</t>
  </si>
  <si>
    <t>25.08.16.03.99</t>
  </si>
  <si>
    <t>TERMO FIXO P/TIRANTES 80TF 10FIOS D=1/2"</t>
  </si>
  <si>
    <t>25.08.16.04.99</t>
  </si>
  <si>
    <t>TERMO FIXO P/TIRANTES 100TF 12F D=1/2"</t>
  </si>
  <si>
    <t>25.09.01.99</t>
  </si>
  <si>
    <t>25.09.02.99</t>
  </si>
  <si>
    <t>25.09.03.99</t>
  </si>
  <si>
    <t>25.09.04.99</t>
  </si>
  <si>
    <t>25.09.05.99</t>
  </si>
  <si>
    <t>25.09.06.99</t>
  </si>
  <si>
    <t>25.09.07.99</t>
  </si>
  <si>
    <t>25.09.08.99</t>
  </si>
  <si>
    <t>25.09.10.99</t>
  </si>
  <si>
    <t>CONCRETO PROJETADO</t>
  </si>
  <si>
    <t>25.09.11.99</t>
  </si>
  <si>
    <t>BOMBEAMENTO CONCRETO QUALQUER RESIST.</t>
  </si>
  <si>
    <t>25.09.12.99</t>
  </si>
  <si>
    <t>INJECAO DE NATA DE CIMENTO</t>
  </si>
  <si>
    <t>25.09.15.99</t>
  </si>
  <si>
    <t>25.09.16.99</t>
  </si>
  <si>
    <t>25.09.17.99</t>
  </si>
  <si>
    <t>25.10.01.99</t>
  </si>
  <si>
    <t>PERF.P/DRENO E TIR. SOLO D=57,10MM(AX)</t>
  </si>
  <si>
    <t>25.10.02.99</t>
  </si>
  <si>
    <t>PERF.P/DRENO E TIR. SOLO D=73,00MM(BX)</t>
  </si>
  <si>
    <t>25.10.03.99</t>
  </si>
  <si>
    <t>PERF.P/DRENO E TIR. SOLO D=88,90MM(NX)</t>
  </si>
  <si>
    <t>25.10.04.99</t>
  </si>
  <si>
    <t>PERF.P/DRENO E TIR. SOLO D=114,30MM(HX)</t>
  </si>
  <si>
    <t>25.10.05.99</t>
  </si>
  <si>
    <t>PERF.P/DRENO E TIR.RCH.ALT.D=57,10MM(AX)</t>
  </si>
  <si>
    <t>25.10.06.99</t>
  </si>
  <si>
    <t>PERF.P/DRENO E TIR.RCH.ALT.D=73,00MM(BX)</t>
  </si>
  <si>
    <t>25.10.07.99</t>
  </si>
  <si>
    <t>PERF.P/DRENO E TIR.RCH.ALT.D=88,90MM(NX)</t>
  </si>
  <si>
    <t>25.10.08.99</t>
  </si>
  <si>
    <t>PERF.P/DRENO E TIR.RCH.ALT.D=114,3MM(HX)</t>
  </si>
  <si>
    <t>25.10.09.99</t>
  </si>
  <si>
    <t>PERF.P/DRENO E TIR.RCH SA D=57,10MM (AX)</t>
  </si>
  <si>
    <t>25.10.10.99</t>
  </si>
  <si>
    <t>PERF.P/DRENO E TIR.RCH SA D=73,00MM(BX)</t>
  </si>
  <si>
    <t>25.10.11.99</t>
  </si>
  <si>
    <t>PERF.P/DRENO E TIR.RCH. SA D=88,90MM(NX)</t>
  </si>
  <si>
    <t>25.10.12.99</t>
  </si>
  <si>
    <t>PERF.P/DRENO E TIR RCH SA D=114,30MM(HX)</t>
  </si>
  <si>
    <t>25.10.14.99</t>
  </si>
  <si>
    <t>PERFURACAO MANUAL EM SOLO D=62,5MM OU D=2 1/2"</t>
  </si>
  <si>
    <t>25.10.15.99</t>
  </si>
  <si>
    <t>PERFURAÇÃO MANUAL EM SOLO D=114,3MM OU D=4"</t>
  </si>
  <si>
    <t>25.11.01.99</t>
  </si>
  <si>
    <t>25.11.02.99</t>
  </si>
  <si>
    <t>25.11.03.99</t>
  </si>
  <si>
    <t>25.11.04.99</t>
  </si>
  <si>
    <t>GABIAO TIPO CAIXA, ZINCO-ALUMÍNIO, NBR 8964, ALTURA 50CM</t>
  </si>
  <si>
    <t>25.11.05.01.99</t>
  </si>
  <si>
    <t>GABIAO TIPO COLCHAO, ZINCO-ALUMINIO, NBR 8964, ESPES.17CM</t>
  </si>
  <si>
    <t>25.11.06.01.99</t>
  </si>
  <si>
    <t>25.11.07.01.99</t>
  </si>
  <si>
    <t>GABIAO TIPO COLCHAO, ZINCO-ALUMINIO, NBR 8964, ESPESSURA 30CM</t>
  </si>
  <si>
    <t>25.11.08.01.99</t>
  </si>
  <si>
    <t>GABIAO TIPO COLCHAO, ZINCO-ALUMINIO, NBR 8964, ESPES.17CM - TELA PVC</t>
  </si>
  <si>
    <t>25.11.09.01.99</t>
  </si>
  <si>
    <t>GABIAO TIPO COLCHAO, ZINCO ALUMINIO, NBR 8964, ESPES.23CM TELA Z-ALU.PVC</t>
  </si>
  <si>
    <t>25.11.10.01.99</t>
  </si>
  <si>
    <t>GABIAO TIPO COLCHAO, ZINCO ALUMINIO, NBR 8964, ESPES.30CM-TELA PVC</t>
  </si>
  <si>
    <t>25.11.11.99</t>
  </si>
  <si>
    <t>GABIAO TIPO SACO - ZINCO-ALUMINIO, NBR 8964</t>
  </si>
  <si>
    <t>25.12.02.99</t>
  </si>
  <si>
    <t>25.12.03.99</t>
  </si>
  <si>
    <t>25.13.01.99</t>
  </si>
  <si>
    <t>25.13.02.99</t>
  </si>
  <si>
    <t>25.13.04.99</t>
  </si>
  <si>
    <t>25.13.05.99</t>
  </si>
  <si>
    <t>25.13.07.99</t>
  </si>
  <si>
    <t>25.14.02.99</t>
  </si>
  <si>
    <t>25.15.01.99</t>
  </si>
  <si>
    <t>FORNECIMENTO DE TUBO DRENO CONCRETO 15CM</t>
  </si>
  <si>
    <t>25.15.02.99</t>
  </si>
  <si>
    <t>FORNECIMENTO DE TUBO DRENO CONCRETO 20CM</t>
  </si>
  <si>
    <t>25.15.03.99</t>
  </si>
  <si>
    <t>FORNECIMENTO DE TUBO DRENO BARRO 15CM</t>
  </si>
  <si>
    <t>25.15.04.99</t>
  </si>
  <si>
    <t>FORNECIMENTO DE TUBO DRENO BARRO 20CM</t>
  </si>
  <si>
    <t>25.15.05.99</t>
  </si>
  <si>
    <t>ASSENTAMENTO DE TUBO DRENO CONCRETO 15CM</t>
  </si>
  <si>
    <t>25.15.06.99</t>
  </si>
  <si>
    <t>ASSENTAMENTO DE TUBO DRENO CONCRETO 20CM</t>
  </si>
  <si>
    <t>25.15.07.99</t>
  </si>
  <si>
    <t>ASSENTAMENTO DE TUBO DRENO BARRO 15 CM</t>
  </si>
  <si>
    <t>25.15.08.99</t>
  </si>
  <si>
    <t>ASSENTAMENTO DE TUBO DRENO BARRO 20CM</t>
  </si>
  <si>
    <t>25.15.09.01.99</t>
  </si>
  <si>
    <t>TUBO DE PVC PERFURADO OU NAO D=0,025M (D=1")</t>
  </si>
  <si>
    <t>25.15.09.99</t>
  </si>
  <si>
    <t>TUBO DE PVC PERFURADO OU NAO D=0,050M</t>
  </si>
  <si>
    <t>25.15.10.99</t>
  </si>
  <si>
    <t>25.15.11.99</t>
  </si>
  <si>
    <t>25.15.12.99</t>
  </si>
  <si>
    <t>25.19.01.99</t>
  </si>
  <si>
    <t>RETALUDAMENTO DE 1 E 2 CATEGORIA</t>
  </si>
  <si>
    <t>25.20.01.99</t>
  </si>
  <si>
    <t>SOLO REFORCADO TIPO GREIDE COM ALTURA DE 0 A 6 METROS.</t>
  </si>
  <si>
    <t>25.20.02.99</t>
  </si>
  <si>
    <t>SOLO REFORCADO TIPO GREIDE COM ALTURA DE 6 A 9 METROS</t>
  </si>
  <si>
    <t>25.20.03.99</t>
  </si>
  <si>
    <t>SOLO REFORCADO TIPO GREIDE COM ALTURA DE 9 A 12 METROS</t>
  </si>
  <si>
    <t>25.20.04.99</t>
  </si>
  <si>
    <t>SOLO REFORCADO TIPO GREIDE COM ALTURA DE 12 A 15 METROS</t>
  </si>
  <si>
    <t>25.20.05.99</t>
  </si>
  <si>
    <t>SOLO REFORCADO TIPO ENCONTRO PORTANTE COM ALTURA DE 0 A 6 METROS.</t>
  </si>
  <si>
    <t>25.20.06.99</t>
  </si>
  <si>
    <t>SOLO REFORCADO TIPO ENCONTRO PORTANTE COM ALTURA DE 6 A 9 METROS</t>
  </si>
  <si>
    <t>25.20.07.99</t>
  </si>
  <si>
    <t>SOLO REFORCADO TIPO ENCONTRO PORTANTE COM ALTURA DE 9 A 12 METROS</t>
  </si>
  <si>
    <t>25.20.08.99</t>
  </si>
  <si>
    <t>SOLO REFORCADO TIPO ENCONTRO PORTANTE COM ALTURA DE 12 A 15 METROS</t>
  </si>
  <si>
    <t>25.20.09.99</t>
  </si>
  <si>
    <t>SOLO REFORCADO TIPO PE DE TALUDE COM ALTURA DE 0 A 6M E ATERRO DE 0 A 3M</t>
  </si>
  <si>
    <t>25.20.10.99</t>
  </si>
  <si>
    <t>SOLO REFORCADO TIPO PE DE TALUDE COM ALTURA DE 0 A 6M E ATERRO DE 3 A 6M</t>
  </si>
  <si>
    <t>25.20.11.99</t>
  </si>
  <si>
    <t>SOLO REFORCADO TIPO PE DE TALUDE COM ALTURA DE 0 A 6M E ATERRO MAIOR QUE 6M</t>
  </si>
  <si>
    <t>25.20.12.99</t>
  </si>
  <si>
    <t>SOLO REFORCADO TIPO PE DE TALUDE COM ALTURA DE 6 A 9M E ATERRO DE 0 A 3M</t>
  </si>
  <si>
    <t>25.20.13.99</t>
  </si>
  <si>
    <t>SOLO REFORCADO TIPO PE DE TALUDE COM ALTURA DE 6 A 9M E ATERRO DE 3 A 6M</t>
  </si>
  <si>
    <t>25.20.14.99</t>
  </si>
  <si>
    <t>SOLO REFORCADO TIPO PE DE TALUDE COM ALTURA DE 6 A 9M E ATERRO MAIOR QUE 6M</t>
  </si>
  <si>
    <t>25.20.15.99</t>
  </si>
  <si>
    <t>SOLO REFORCADO TIPO PE DE TALUDE COM ALTURA DE 9 A 12M E ATERRO DE 0 A 3M</t>
  </si>
  <si>
    <t>25.20.16.99</t>
  </si>
  <si>
    <t>SOLO REFORCADO TIPO PE DE TALUDE COM ALTURA DE 9 A 12M E ATERRO DE 3 A 6M</t>
  </si>
  <si>
    <t>25.20.17.99</t>
  </si>
  <si>
    <t>SOLO REFORCADO TIPO PE DE TALUDE COM ALTURA DE 9 A 12M E ATERRO MAIOR QUE 6M</t>
  </si>
  <si>
    <t>25.20.18.99</t>
  </si>
  <si>
    <t>SOLO REFORCADO TIPO DE PE DE TALUDE DE 12 A 15M E ATERRO DE 0 A 3M</t>
  </si>
  <si>
    <t>25.20.19.99</t>
  </si>
  <si>
    <t>SOLO REFORCADO TIPO PE DE TALUDE DE 12 A 15M E ATERRO DE 3 A 6M</t>
  </si>
  <si>
    <t>25.20.20.99</t>
  </si>
  <si>
    <t>SOLO REFORCADO TIPO PE DE TALUDE DE 12 A 15M E ATERRO MAIOR QUE 6M</t>
  </si>
  <si>
    <t>25.21.01.99</t>
  </si>
  <si>
    <t>SOLO REF. C/ MALHA HEXAG. DUPLA TORCAO-PANO UNICO GREIDE C/ 0 A 6M - EM RACHAO.</t>
  </si>
  <si>
    <t>25.21.02.99</t>
  </si>
  <si>
    <t>SOLO REF. C/ MALHA HEXAG. DUPLA TORCAO-PANO UNICO GREIDE C/ 6 A 9M - EM RACHAO.</t>
  </si>
  <si>
    <t>25.21.03.99</t>
  </si>
  <si>
    <t>SOLO REF. C/ MALHA HEXAG. DUPLA TORCAO-PANO UNICO GREIDE C/ 9 A 12M - EM RACHAO</t>
  </si>
  <si>
    <t>25.21.04.99</t>
  </si>
  <si>
    <t>SOLO REF. C/ MALHA HEXAG. DUPLA TORCAO-PANO UNICO GREIDE C/ 12A15M - EM RACHAO</t>
  </si>
  <si>
    <t>25.21.05.99</t>
  </si>
  <si>
    <t>SOLO REF. C/ MALHA HEXAG. DUPLA TORCAO-PANO UNICO GREIDE C/ 15A18M - EM RACHAO</t>
  </si>
  <si>
    <t>25.21.06.99</t>
  </si>
  <si>
    <t>SOLO REF. MALHA HEXAG. DUPLA TORCAO-PANO UNICO ENCONTRO PORTAN.0 A 6M-EM RACHAO</t>
  </si>
  <si>
    <t>25.21.07.99</t>
  </si>
  <si>
    <t>SOLO REF. MALHA HEXAG. DUPLA TORCAO-PANO UNICO ENCONTRO PORTAN.6 A 9M-EM RACHAO</t>
  </si>
  <si>
    <t>25.21.08.99</t>
  </si>
  <si>
    <t>SOLO REF.MALHA HEXAG.DUPLA TORCAO-PANO UNICO ENCONTRO PORTAN.9 A 12M-EM RACHAO</t>
  </si>
  <si>
    <t>25.21.09.99</t>
  </si>
  <si>
    <t>SOLO REF.MALHA HEXAG.DUPLA TORCAO-PANO UNICO ENCONTRO PORTAN.12 A 15M-EM RACHAO</t>
  </si>
  <si>
    <t>25.21.10.99</t>
  </si>
  <si>
    <t>SOLO REF.MALHA HEXAG.DUPLA TORCAO-PANO UNICO ENCONTRO PORTAN.15 A 18M-EM RACHAO</t>
  </si>
  <si>
    <t>25.21.11.99</t>
  </si>
  <si>
    <t>SOLO REF.C/MALHA HEX.DUPLA TORCAO-PANO UNICO PE DE TALUDE 0A6M E ATERRO 0A3M</t>
  </si>
  <si>
    <t>25.21.12.99</t>
  </si>
  <si>
    <t>SOLO REF.C/MALHA HEX.DUPLA TORCAO-PANO UNICO PE DE TALUDE 0A6M E ATERRO 3A6M</t>
  </si>
  <si>
    <t>25.21.13.99</t>
  </si>
  <si>
    <t>SOLO REF.C/MALHA HEX.DUPLA TORCAO-PANO UNICO PE DE TALUDE 0A6M E ATERRO &gt; 6M</t>
  </si>
  <si>
    <t>25.21.14.99</t>
  </si>
  <si>
    <t>SOLO REF.C/MALHA HEX.DUPLA TORCAO-PANO UNICO PE DE TALUDE 6A9M E ATERRO 0A3M</t>
  </si>
  <si>
    <t>25.21.15.99</t>
  </si>
  <si>
    <t>SOLO REF.C/MALHA HEX.DUPLA TORCAO-PANO UNICO PE DE TALUDE 6A9M E ATERRO 3A6M</t>
  </si>
  <si>
    <t>25.21.16.99</t>
  </si>
  <si>
    <t>SOLO REF.C/MALHA HEX.DUPLA TORCAO-PANO UNICO PE DE TALUDE 6A9M E ATERRO &gt; 6M.</t>
  </si>
  <si>
    <t>25.21.17.99</t>
  </si>
  <si>
    <t>SOLO REF.C/MALHA HEX.DUPLA TORCAO-PANO UNICO PE DE TALUDE 9A12M E ATERRO 0A3M</t>
  </si>
  <si>
    <t>25.21.18.99</t>
  </si>
  <si>
    <t>SOLO REF.C/MALHA HEX.DUPLA TORCAO-PANO UNICO PE DE TALUDE 9A12M E ATERRO 3A6M</t>
  </si>
  <si>
    <t>25.21.19.99</t>
  </si>
  <si>
    <t>SOLO REF.C/MALHA HEX.DUPLA TORCAO-PANO UNICO PE DE TALUDE 9A12M E ATERRO &gt; 6M.</t>
  </si>
  <si>
    <t>25.21.20.99</t>
  </si>
  <si>
    <t>SOLO REF.C/MALHA HEX.DUPLA TORCAO-PANO UNICO PE TALUDE C/12A15M E ATERRO 0A3M</t>
  </si>
  <si>
    <t>25.21.21.99</t>
  </si>
  <si>
    <t>SOLO REF.C/MALHA HEX.DUPLA TORCAO-PANO UNICO PE TALUDE C/12A15M E ATERRO 3A6M</t>
  </si>
  <si>
    <t>25.21.22.99</t>
  </si>
  <si>
    <t>SOLO REF.C/MALHA HEX.DUPLA TORCAO-PANO UNICO PE TALUDE C/12A15M E ATERRO &gt; 6M</t>
  </si>
  <si>
    <t>25.21.23.99</t>
  </si>
  <si>
    <t>SOLO REF.C/MALHA HEX.DUPLA TORCAO-PANO UNICO PE TALUDE C/15A18M E ATERRO 0A3M</t>
  </si>
  <si>
    <t>25.21.24.99</t>
  </si>
  <si>
    <t>SOLO REF.C/MALHA HEX.DUPLA TORCAO-PANO UNICO PE TALUDE C/15A18M E ATERRO 3A6M</t>
  </si>
  <si>
    <t>25.21.25.99</t>
  </si>
  <si>
    <t>SOLO REF.C/MALHA HEX.DUPLA TORCAO-PANO UNICO PE TALUDE C/15A18M E ATERRO &gt; 6M.</t>
  </si>
  <si>
    <t>25.21.26.99</t>
  </si>
  <si>
    <t>SOLO REF. C/ MALHA HEX. DUPLA TORCAO-PANO UNICO VERDE GREIDE C/ 0A6M - INCL. 70</t>
  </si>
  <si>
    <t>25.21.27.99</t>
  </si>
  <si>
    <t>SOLO REF. C/ MALHA HEX. DUPLA TORCAO-PANO UNICO VERDE GREIDE C/ 6A9M - INCL. 70</t>
  </si>
  <si>
    <t>25.21.28.99</t>
  </si>
  <si>
    <t>SOLO REF. C/ MALHA HEX. DUPLA TORCAO-PANO UNICO VERDE GREIDE C/9A12M - INCL. 70</t>
  </si>
  <si>
    <t>25.21.29.99</t>
  </si>
  <si>
    <t>SOLO REF. C/ MALHA HEX. DUPLA TORCAO-PANO UNICO VERDE GREIDE C/12A15M - INCL.70</t>
  </si>
  <si>
    <t>25.21.30.99</t>
  </si>
  <si>
    <t>SOLO REF. C/ MALHA HEX. DUPLA TORCAO-PANO UNICO VERDE GREIDE C/15A18M - INCL.70</t>
  </si>
  <si>
    <t>25.21.31.99</t>
  </si>
  <si>
    <t>SOL.REF.C/MALH.HEX.DUPL.TORCAO-PANO UNICO VERDE PE DE TALUDE C/0A6M-0A3M-INC.70</t>
  </si>
  <si>
    <t>25.21.32.99</t>
  </si>
  <si>
    <t>SOL.REF.C/MAL.HEX.DUPLA TORCAO-PANO UNICO VERDE PE DE TALUDE C/0A6M-3A6M-INC.70</t>
  </si>
  <si>
    <t>25.21.33.99</t>
  </si>
  <si>
    <t>SOLO REF.C/MAL.HEX.DUPLA TORCAO-PANO UNICO VERDE PE DE TALUDE 0A6 E ATERRO &gt;6M</t>
  </si>
  <si>
    <t>25.21.34.99</t>
  </si>
  <si>
    <t>SOLO REF.C/MAL.HEX.DUPLA TORCAO-PANO UNICO VERDE PE DE TALUDE 6A9 E ATERRO 0A3M</t>
  </si>
  <si>
    <t>25.21.35.99</t>
  </si>
  <si>
    <t>SOLO REF.C/MAL.HEX.DUPLA TORCAO-PANO UNICO VERDE PE DE TALUDE 6A9 E ATERRO 3A6M</t>
  </si>
  <si>
    <t>25.21.36.99</t>
  </si>
  <si>
    <t>SOLO REF.C/MAL.HEX.DUPLA TORCAO-PANO UNICO VERDE PE DE TALUDE 6A9 E ATERRO &gt; 6M</t>
  </si>
  <si>
    <t>25.21.37.99</t>
  </si>
  <si>
    <t>SOLO REF.C/MAL.HEX.DUPLA TORCAO-PANO UNICO VERDE PE DE TALUDE 9A12 E ATER.0A3M</t>
  </si>
  <si>
    <t>25.21.38.99</t>
  </si>
  <si>
    <t>SOLO REF.C/MAL.HEX.DUPLA TORCAO-PANO UNICO VERDE PE DE TALUDE 9A12 E ATER.3A6M</t>
  </si>
  <si>
    <t>25.21.39.99</t>
  </si>
  <si>
    <t>SOLO REF.C/MAL.HEX.DUPLA TORCAO-PANO UNICO VERDE PE DE TALUDE 9A12 E ATER. &gt;6M</t>
  </si>
  <si>
    <t>25.21.40.99</t>
  </si>
  <si>
    <t>SOLO REF.C/MAL.HEX.DUPLA TORCAO-PANO UNICO VERDE PE DE TALUDE 12A15 E ATER.0A3M</t>
  </si>
  <si>
    <t>25.21.41.99</t>
  </si>
  <si>
    <t>SOLO REF.C/MAL.HEX.DUPLA TORCAO-PANO UNICO VERDE PE DE TALUDE 12A15 E ATER.3A6M</t>
  </si>
  <si>
    <t>25.21.42.99</t>
  </si>
  <si>
    <t>SOLO REF.C/MAL.HEX.DUPLA TORCAO-PANO UNICO VERDE PE DE TALUDE12A15 E ATER. &gt;6M</t>
  </si>
  <si>
    <t>25.21.43.99</t>
  </si>
  <si>
    <t>SOLO REF.C/MAL.HEX.DUPLA TORCAO-PANO UNICO VERDE PE DE TALUDE 15A18 E ATER.0A3M</t>
  </si>
  <si>
    <t>25.21.44.99</t>
  </si>
  <si>
    <t>SOLO REF.C/MAL.HEX.DUPLA TORCAO-PANO UNICO VERDE PE DE TALUDE 15A18 E ATER.3A6M</t>
  </si>
  <si>
    <t>25.21.45.99</t>
  </si>
  <si>
    <t>SOLO REF.C/MAL.HEX.DUPLA TORCAO-PANO UNICO VERDE PE DE TALUDE 15A18 E ATER. &gt;6M</t>
  </si>
  <si>
    <t>25.23.01.99</t>
  </si>
  <si>
    <t>BARR.MET.COM MAL.DE RES.A TRAC.MAX.A 290KN/M E MAL.COM RES.A TRAC.50KN/M E C.M</t>
  </si>
  <si>
    <t>26.01.01.99</t>
  </si>
  <si>
    <t>ESCAVACAO MANUAL P/ OBRAS S/EXPLOSIVO</t>
  </si>
  <si>
    <t>26.01.02.99</t>
  </si>
  <si>
    <t>26.01.03.99</t>
  </si>
  <si>
    <t>ESCAVACAO MECANICA P/ OBRAS C/ EXPLOSIVO</t>
  </si>
  <si>
    <t>26.02.01.99</t>
  </si>
  <si>
    <t>ESTACA CONCRETO PRE-MOLDADO - 20/25 T</t>
  </si>
  <si>
    <t>26.02.02.99</t>
  </si>
  <si>
    <t>ESTACA CONCRETO PRE-MOLDADO - 30/35 T</t>
  </si>
  <si>
    <t>26.02.03.99</t>
  </si>
  <si>
    <t>ESTACA CONCRETO PRE-MOLDADO - 40/45 T</t>
  </si>
  <si>
    <t>26.02.04.99</t>
  </si>
  <si>
    <t>ESTACA CONCRETO PRE-MOLDADO - 50/60 T</t>
  </si>
  <si>
    <t>26.02.05.99</t>
  </si>
  <si>
    <t>ESTACA CONCRETO PRE-MOLDADO - 70/80 T</t>
  </si>
  <si>
    <t>26.02.06.99</t>
  </si>
  <si>
    <t>TAXA MOBIL. DE EQUIP. BATE-ESTACA</t>
  </si>
  <si>
    <t>26.02.07.99</t>
  </si>
  <si>
    <t>26.02.13.99</t>
  </si>
  <si>
    <t>ESTACAO EM SOLO D=1,00M</t>
  </si>
  <si>
    <t>26.02.14.99</t>
  </si>
  <si>
    <t>ESTACAO EM SOLO D=1,20M</t>
  </si>
  <si>
    <t>26.02.15.99</t>
  </si>
  <si>
    <t>ESTACAO EM SOLO D=1,40M</t>
  </si>
  <si>
    <t>26.02.16.99</t>
  </si>
  <si>
    <t>ESTACAO EM SOLO D=1,50M</t>
  </si>
  <si>
    <t>26.02.17.99</t>
  </si>
  <si>
    <t>ESTACAO EM SOLO D=1,60M</t>
  </si>
  <si>
    <t>26.02.18.99</t>
  </si>
  <si>
    <t>ESTACAO EM SOLO D=1,80M</t>
  </si>
  <si>
    <t>26.02.19.99</t>
  </si>
  <si>
    <t>TAXA MOBILIZACAO DE EQUIP. P/ ESTACAO</t>
  </si>
  <si>
    <t>26.02.20.01.99</t>
  </si>
  <si>
    <t>CAMISA METALICA SEM REAPROVEITAMENTO E COM PRE-FURO</t>
  </si>
  <si>
    <t>26.02.20.99</t>
  </si>
  <si>
    <t>CAMISA METALICA</t>
  </si>
  <si>
    <t>26.02.21.99</t>
  </si>
  <si>
    <t>ESTACA DE MADEIRA D=20CM - 8TON</t>
  </si>
  <si>
    <t>26.03.25.99</t>
  </si>
  <si>
    <t>ESC.TUB.CEU ABERTO 1/2 CAT. - SOLO</t>
  </si>
  <si>
    <t>26.03.26.99</t>
  </si>
  <si>
    <t>ESC.TUB.AR COMPRIMIDO 1/2 CAT - SOLO</t>
  </si>
  <si>
    <t>26.03.27.99</t>
  </si>
  <si>
    <t>ESC.TUB.CEU ABERTO 3 CAT.- ROCHA</t>
  </si>
  <si>
    <t>26.03.28.99</t>
  </si>
  <si>
    <t>ESC.TUB.AR COMPRIMIDO 3 CAT. - ROCHA</t>
  </si>
  <si>
    <t>26.04.01.99</t>
  </si>
  <si>
    <t>CIMBRAMENTO PONTES E VIADUTOS C/ ESTACA</t>
  </si>
  <si>
    <t>26.04.02.99</t>
  </si>
  <si>
    <t>CIMBRAMENTO PONTES E VIADUTOS S/ ESTACA</t>
  </si>
  <si>
    <t>26.04.03.99</t>
  </si>
  <si>
    <t>CIMBRAMENTO DE PASSAGEM SEC. GALERIA RET</t>
  </si>
  <si>
    <t>26.04.04.99</t>
  </si>
  <si>
    <t>CIMBRAMENTO METALICO P/ PONTES E VIADUTO</t>
  </si>
  <si>
    <t>26.04.05.99</t>
  </si>
  <si>
    <t>26.04.06.99</t>
  </si>
  <si>
    <t>26.05.01.99</t>
  </si>
  <si>
    <t>FORMA PLANA PARA CONC. ARMADO COMUM</t>
  </si>
  <si>
    <t>26.05.02.99</t>
  </si>
  <si>
    <t>FORMA PLANA P/CONC.PROTEND.OU APARENTE</t>
  </si>
  <si>
    <t>26.05.03.99</t>
  </si>
  <si>
    <t>FORMAS SEM REAPROVEITAMENTO</t>
  </si>
  <si>
    <t>26.05.04.99</t>
  </si>
  <si>
    <t>FORMAS METALICAS ESPECIAL P/ VIGAS</t>
  </si>
  <si>
    <t>26.05.05.99</t>
  </si>
  <si>
    <t>FORMA CURVA PARA CONCRETO COMUM</t>
  </si>
  <si>
    <t>26.05.06.99</t>
  </si>
  <si>
    <t>FORMA CURVA PARA CONCRETO APARENTE</t>
  </si>
  <si>
    <t>26.06.01.99</t>
  </si>
  <si>
    <t>26.06.02.99</t>
  </si>
  <si>
    <t>26.06.03.99</t>
  </si>
  <si>
    <t>26.06.04.99</t>
  </si>
  <si>
    <t>26.06.05.99</t>
  </si>
  <si>
    <t>26.06.06.99</t>
  </si>
  <si>
    <t>ACO ST 85/105</t>
  </si>
  <si>
    <t>26.07.02.99</t>
  </si>
  <si>
    <t>AP.ANC.P/CABOS PROTEN.ATIV. 12FIOS-8MM</t>
  </si>
  <si>
    <t>26.07.03.99</t>
  </si>
  <si>
    <t>AP.ANC.P/CABOS PROTEN.ATIV. 4FIOS-12,7MM</t>
  </si>
  <si>
    <t>26.07.04.99</t>
  </si>
  <si>
    <t>AP.ANC.P/CABOS PROTEN.ATIV. 6FIOS-12,7MM</t>
  </si>
  <si>
    <t>26.07.05.99</t>
  </si>
  <si>
    <t>26.07.06.99</t>
  </si>
  <si>
    <t>26.07.07.99</t>
  </si>
  <si>
    <t>26.07.09.99</t>
  </si>
  <si>
    <t>AP.ANC.P/CABOS PROTEN.PASS. 4FIOS-12,7MM</t>
  </si>
  <si>
    <t>26.07.10.99</t>
  </si>
  <si>
    <t>AP.ANC.P/CABOS PROTEN.PASS. 6FIOS-12,7MM</t>
  </si>
  <si>
    <t>26.07.12.99</t>
  </si>
  <si>
    <t>26.07.13.01.99</t>
  </si>
  <si>
    <t>26.07.13.02.99</t>
  </si>
  <si>
    <t>APARELHO DE ANCORAGEM ATIVO DE 12 F-5/8" (15,2MM)</t>
  </si>
  <si>
    <t>26.07.13.03.99</t>
  </si>
  <si>
    <t>APARELHO DE ANCORAGEM ATIVO 15 FIOS DE Ã 5/8" (15,2MM)</t>
  </si>
  <si>
    <t>26.07.13.04.99</t>
  </si>
  <si>
    <t>26.08.01.99</t>
  </si>
  <si>
    <t>APARELHO DE APOIO NEOPRENE FRETADO</t>
  </si>
  <si>
    <t>dm3</t>
  </si>
  <si>
    <t>26.08.03.99</t>
  </si>
  <si>
    <t>ARTICULACAO DE CONCRETO TIPO"FREYSSINET"</t>
  </si>
  <si>
    <t>dm2</t>
  </si>
  <si>
    <t>26.09.01.99</t>
  </si>
  <si>
    <t>CONCRETO FCK 10MPA</t>
  </si>
  <si>
    <t>26.09.02.99</t>
  </si>
  <si>
    <t>CONCRETO FCK 15MPA</t>
  </si>
  <si>
    <t>26.09.03.99</t>
  </si>
  <si>
    <t>CONCRETO FCK 18MPA</t>
  </si>
  <si>
    <t>26.09.04.99</t>
  </si>
  <si>
    <t>26.09.05.99</t>
  </si>
  <si>
    <t>26.09.06.99</t>
  </si>
  <si>
    <t>CONCRETO FCK 30MPA</t>
  </si>
  <si>
    <t>26.09.07.99</t>
  </si>
  <si>
    <t>26.09.09.99</t>
  </si>
  <si>
    <t>BOMBEAMENTO P/ CONC. QUALQUER RESIST.</t>
  </si>
  <si>
    <t>26.09.12.99</t>
  </si>
  <si>
    <t>26.09.13.99</t>
  </si>
  <si>
    <t>26.09.14.99</t>
  </si>
  <si>
    <t>26.09.15.99</t>
  </si>
  <si>
    <t>26.10.01.99</t>
  </si>
  <si>
    <t>JUNTA/RETRACAO C/LABIO POLIM.AB.15 ATE 40 MM</t>
  </si>
  <si>
    <t>26.10.02.99</t>
  </si>
  <si>
    <t>JUNTA/RETRACAO C/LABIO POLIM.AB.20 ATE 55 MM</t>
  </si>
  <si>
    <t>26.10.03.99</t>
  </si>
  <si>
    <t>JUNTA/RETRACAO C/LABIO POLIM.AB. 30 ATE 80 MM</t>
  </si>
  <si>
    <t>26.10.04.99</t>
  </si>
  <si>
    <t>JUNTA DE DILATACAO METALICA</t>
  </si>
  <si>
    <t>26.10.05.99</t>
  </si>
  <si>
    <t>JUNTAS DE DILATACAO METALICA C/NEOPRENE</t>
  </si>
  <si>
    <t>26.10.06.99</t>
  </si>
  <si>
    <t>FORNECIMENTO E APLICACAO DE JUNTA DE DILATACAO JJ-99120 OU T-110 OU SIMILAR.</t>
  </si>
  <si>
    <t>26.10.11.99</t>
  </si>
  <si>
    <t>JUNTA DE DILATACAO TERMOELASTICA DE BASE ASFALTICA MODIFICADA COM POLIMEROS</t>
  </si>
  <si>
    <t>26.11.03.01.99</t>
  </si>
  <si>
    <t>PLACA PRE MOLDADA DE CONCRETO PARA GUARDA CORPO PP-DE-C04/021.</t>
  </si>
  <si>
    <t>26.11.03.02.99</t>
  </si>
  <si>
    <t>PLACA PRE MOLDADA DE CONCRETO PARA FIXACAO POSTE ILUMINACAO - PP-DE-C04/021.</t>
  </si>
  <si>
    <t>26.11.03.03.99</t>
  </si>
  <si>
    <t>LANÇAMENTO DE PLACA PRE MOLDADA DE CONCRETO, ATE 1000 KG.</t>
  </si>
  <si>
    <t>26.11.03.04.99</t>
  </si>
  <si>
    <t>TELAMENTO METALICO PARA PASSARELA, CONFORME PP-DE-M09/001.</t>
  </si>
  <si>
    <t>26.11.03.05.01.99</t>
  </si>
  <si>
    <t>GUARDA CORPO MODUL.EM PERFIS PULTRUD.EM FIBRA DE VIDRO E RESINA CONF.NBR 15708.</t>
  </si>
  <si>
    <t>26.11.03.05.99</t>
  </si>
  <si>
    <t>GUARDA CORPO METALICO DE PASSARELA H=0,90M, CONFORME PP-DE-C04/029.</t>
  </si>
  <si>
    <t>26.11.03.06.99</t>
  </si>
  <si>
    <t>CORRIMAO METALICO D=2" PARA PASSARELA, CONFORME PP-DE-K00/004.</t>
  </si>
  <si>
    <t>26.11.04.01.99</t>
  </si>
  <si>
    <t>BARREIRA DE SEGURANCA COM PASSEIO CONF. PP-DE-C01/293</t>
  </si>
  <si>
    <t>26.11.04.02.99</t>
  </si>
  <si>
    <t>BARREIRA DE SEGURANCA CONF. PP-DE-C01/293</t>
  </si>
  <si>
    <t>26.11.06.99</t>
  </si>
  <si>
    <t>BAR. DOU.FACE NEW JERSEY O.A.E.DES.5464</t>
  </si>
  <si>
    <t>26.11.08.01.99</t>
  </si>
  <si>
    <t>BARREIRA DE SEGURANçA PARA O.A.E CONF. PP-DE-C01/293</t>
  </si>
  <si>
    <t>26.12.01.99</t>
  </si>
  <si>
    <t>26.12.02.99</t>
  </si>
  <si>
    <t>26.12.03.99</t>
  </si>
  <si>
    <t>TUBO DE PVC PERFURADO OU NAO D=0,100M</t>
  </si>
  <si>
    <t>26.12.04.99</t>
  </si>
  <si>
    <t>TUBO DE PVC PERFURADO OU NAO D=0,150M</t>
  </si>
  <si>
    <t>26.13.01.99</t>
  </si>
  <si>
    <t>LANC.VIGA P&lt;=50T-GUINDASTE AUTO P</t>
  </si>
  <si>
    <t>26.14.01.99</t>
  </si>
  <si>
    <t>26.14.02.99</t>
  </si>
  <si>
    <t>ESCORAMENTO VALAS/CAVAS P/FUND.CONTINUO</t>
  </si>
  <si>
    <t>26.14.03.99</t>
  </si>
  <si>
    <t>PAREDE ENSECADEIRA C/PRANCHA-ESP.0,050M</t>
  </si>
  <si>
    <t>26.14.04.99</t>
  </si>
  <si>
    <t>26.15.01.99</t>
  </si>
  <si>
    <t>26.15.02.99</t>
  </si>
  <si>
    <t>26.15.03.99</t>
  </si>
  <si>
    <t>26.16.01.99</t>
  </si>
  <si>
    <t>PROTECAO DE TALUDE COM BLOCO PRE-MOLDADO SEXTAVADO 30X30X5CM INTERTRAVADO.</t>
  </si>
  <si>
    <t>26.16.02.99</t>
  </si>
  <si>
    <t>PROTECAO TALUDE SOB OAE EM PLACAS PRE MOLDADAS TRAPEZOIDAL, 98X80X40CM.</t>
  </si>
  <si>
    <t>26.16.03.99</t>
  </si>
  <si>
    <t>PROTECAO TALUDE SOB OAE COM PECAS PRE-MOLDADAS RETANGULAR 20X10X6CM.</t>
  </si>
  <si>
    <t>27.01.01.99</t>
  </si>
  <si>
    <t>REMOCAO MANUAL DE CONCRETO SEGREGADO</t>
  </si>
  <si>
    <t>27.01.02.99</t>
  </si>
  <si>
    <t>27.01.03.99</t>
  </si>
  <si>
    <t>27.01.04.99</t>
  </si>
  <si>
    <t>REMOCAO,CARGA E TRANSP.ENTULHO EM GERAL</t>
  </si>
  <si>
    <t>t*km</t>
  </si>
  <si>
    <t>27.01.29.99</t>
  </si>
  <si>
    <t>LIXAMENTO MECÂNICO DE SUPERFÍCIO DE CONCRETO</t>
  </si>
  <si>
    <t>27.01.40.99</t>
  </si>
  <si>
    <t>TRATAMENTO DE ARMADURA COM PRIMER RICO EM ZINCO</t>
  </si>
  <si>
    <t>27.02.01.99</t>
  </si>
  <si>
    <t>APIC.MANUAL CONC.C/ELIMINACAO SUP.LISAS</t>
  </si>
  <si>
    <t>27.02.02.99</t>
  </si>
  <si>
    <t>LIMPEZA COM JATO D´AGUA S/SUP.DE CONC.</t>
  </si>
  <si>
    <t>27.02.03.99</t>
  </si>
  <si>
    <t>LIXAMENTO MANUAL DA SUPERFICIE DE CONCR.</t>
  </si>
  <si>
    <t>27.02.05.99</t>
  </si>
  <si>
    <t>JATEAMENTO EM ESTR.CONCRETO COM AGUA</t>
  </si>
  <si>
    <t>27.02.08.99</t>
  </si>
  <si>
    <t>LIMPEZA MANUAL COM ESCOVA DE ACO P/ ACO</t>
  </si>
  <si>
    <t>27.02.09.99</t>
  </si>
  <si>
    <t>LIMPEZA MANUAL C/ESCOVA ACO P/CONCRETO</t>
  </si>
  <si>
    <t>27.03.01.99</t>
  </si>
  <si>
    <t>27.03.02.99</t>
  </si>
  <si>
    <t>27.03.03.01.99</t>
  </si>
  <si>
    <t>EXECUCAO DE ANDAIME SUSPENSO AREA MAXIMA DE 560 M2.</t>
  </si>
  <si>
    <t>27.03.03.02.99</t>
  </si>
  <si>
    <t>DESMOB. DESLOCAMENTO, MONTAGEM E FURO NO CONCRETO PARA ANDAIME SUSPENSO.</t>
  </si>
  <si>
    <t>27.04.03.99</t>
  </si>
  <si>
    <t>FURO NO CONCRETO D=1" PROFUND. DE 30CM</t>
  </si>
  <si>
    <t>27.04.08.99</t>
  </si>
  <si>
    <t>FURO NO CONCRETO D=1/2" PROFUND.DE 15CM</t>
  </si>
  <si>
    <t>27.04.13.99</t>
  </si>
  <si>
    <t>FURO NO CONCRETO D=3/8"PROFUNDIDADE DE 10 CM.</t>
  </si>
  <si>
    <t>27.04.14.99</t>
  </si>
  <si>
    <t>FURO NO CONCRETO D=5/8"PROFUNDIDADE DE 19 CM.</t>
  </si>
  <si>
    <t>27.04.15.99</t>
  </si>
  <si>
    <t>FURO NO CONCRETO D=3/4"PROFUNDIDADE DE 24 CM.</t>
  </si>
  <si>
    <t>27.04.16.99</t>
  </si>
  <si>
    <t>FURO NO CONCRETO D=1/4"PROFUNDIDADE DE 7,5 CM.</t>
  </si>
  <si>
    <t>27.04.17.99</t>
  </si>
  <si>
    <t>FURO NO CONCRETO D=5/16"PROFUNDIDADE DE 9,5 CM.</t>
  </si>
  <si>
    <t>27.04.18.99</t>
  </si>
  <si>
    <t>FURO NO CONCRETO D=1 1/4"PROFUNDIDADE 38 CM.</t>
  </si>
  <si>
    <t>27.04.19.99</t>
  </si>
  <si>
    <t>FURO NO CONCRETO D= 1 1/2"PROFUNDIDADE 75 CM</t>
  </si>
  <si>
    <t>27.05.01.99</t>
  </si>
  <si>
    <t>FORMA PLANA P/CONC.ARMADO COMUM</t>
  </si>
  <si>
    <t>27.05.02.09.99</t>
  </si>
  <si>
    <t>FORMA PLANA P/CONCRETO PROTEDIDO OU APARENTE NOTURNO</t>
  </si>
  <si>
    <t>27.05.02.99</t>
  </si>
  <si>
    <t>27.05.03.99</t>
  </si>
  <si>
    <t>FORMAS METALICAS PARA CONCRETO</t>
  </si>
  <si>
    <t>27.06.01.99</t>
  </si>
  <si>
    <t>27.06.02.99</t>
  </si>
  <si>
    <t>BARRA DE ACO CA-50 PARA RECUPERACAO ESTRUTURAL</t>
  </si>
  <si>
    <t>27.06.03.99</t>
  </si>
  <si>
    <t>27.06.04.99</t>
  </si>
  <si>
    <t>27.06.05.99</t>
  </si>
  <si>
    <t>27.06.06.99</t>
  </si>
  <si>
    <t>SUBSTITUICAO DE ACO DA ARMADURA</t>
  </si>
  <si>
    <t>27.06.07.99</t>
  </si>
  <si>
    <t>RETIRADA DA ARMADURA CORROIDA</t>
  </si>
  <si>
    <t>27.06.08.99</t>
  </si>
  <si>
    <t>ACO P/ CONCRETO PROTENDIDO ST 85/105</t>
  </si>
  <si>
    <t>27.06.09.99</t>
  </si>
  <si>
    <t>EMENDA DE BARRA DE ACO COM LUVA PRENSADA D=12MM</t>
  </si>
  <si>
    <t>27.06.10.99</t>
  </si>
  <si>
    <t>EMENDA DE BARRA DE ACO COM LUVA PRENSADA D=16MM</t>
  </si>
  <si>
    <t>27.06.11.99</t>
  </si>
  <si>
    <t>EMENDA DE BARRA DE ACO COM LUVA PRENSADA D=20MM</t>
  </si>
  <si>
    <t>27.06.12.99</t>
  </si>
  <si>
    <t>EMENDA DE BARRA DE ACO COM LUVA PRENSADA D=25MM</t>
  </si>
  <si>
    <t>27.06.13.99</t>
  </si>
  <si>
    <t>EMENDA DE BARRA DE ACO COM ROSCA D=12MM</t>
  </si>
  <si>
    <t>27.06.14.99</t>
  </si>
  <si>
    <t>EMENDA DE BARRA DE ACO COM ROSCA D=16MM</t>
  </si>
  <si>
    <t>27.06.15.99</t>
  </si>
  <si>
    <t>EMENDA DE BARRA DE ACO COM ROSCA D=20MM</t>
  </si>
  <si>
    <t>27.06.16.99</t>
  </si>
  <si>
    <t>EMENDA DE BARRA DE ACO COM ROSCA D=25MM</t>
  </si>
  <si>
    <t>27.06.17.99</t>
  </si>
  <si>
    <t>CHUMBAMENTO BARRAS C/RESINA EPOX.INJ.</t>
  </si>
  <si>
    <t>27.06.20.99</t>
  </si>
  <si>
    <t>CHUMBADOR QUIMICO DIÂMETRO 1.1/2".</t>
  </si>
  <si>
    <t>27.07.02.99</t>
  </si>
  <si>
    <t>AP.ANC.P/CABOS PROTEN. ATIVA 12FIOS-8MM</t>
  </si>
  <si>
    <t>27.07.03.99</t>
  </si>
  <si>
    <t>AP.ANC.P/CABOS PROTEN.ATIV.04FIOS-12,7MM</t>
  </si>
  <si>
    <t>27.07.04.99</t>
  </si>
  <si>
    <t>27.07.05.99</t>
  </si>
  <si>
    <t>27.07.06.99</t>
  </si>
  <si>
    <t>27.07.07.99</t>
  </si>
  <si>
    <t>27.07.09.99</t>
  </si>
  <si>
    <t>27.07.10.99</t>
  </si>
  <si>
    <t>27.07.12.99</t>
  </si>
  <si>
    <t>27.07.13.01.99</t>
  </si>
  <si>
    <t>27.07.13.02.99</t>
  </si>
  <si>
    <t>APARELHO DE ANCORAGEM ATIVO DE 12 FIOS DE 5/8" (15,2MM)</t>
  </si>
  <si>
    <t>27.07.13.03.99</t>
  </si>
  <si>
    <t>27.07.13.04.99</t>
  </si>
  <si>
    <t>APARELHO DE ANCORAGEM ATIVO DE 19 FIOS DE Ã 5/8"</t>
  </si>
  <si>
    <t>27.08.01.99</t>
  </si>
  <si>
    <t>SUBSTIT.APARELHO APOIO NEOPRENE FRETADO</t>
  </si>
  <si>
    <t>27.09.01.99</t>
  </si>
  <si>
    <t>27.09.02.99</t>
  </si>
  <si>
    <t>27.09.03.99</t>
  </si>
  <si>
    <t>27.09.04.99</t>
  </si>
  <si>
    <t>CONCRETO FCK 20MPA</t>
  </si>
  <si>
    <t>27.09.05.99</t>
  </si>
  <si>
    <t>CONCRETO FCK 25MPA</t>
  </si>
  <si>
    <t>27.09.07.99</t>
  </si>
  <si>
    <t>27.09.08.99</t>
  </si>
  <si>
    <t>27.09.09.99</t>
  </si>
  <si>
    <t>CONCRETO PROJETADO,MEDIDO NA SECAO</t>
  </si>
  <si>
    <t>27.09.10.99</t>
  </si>
  <si>
    <t>BOMBEAMENTO P/CONC. QUALQUER RESIST.</t>
  </si>
  <si>
    <t>27.09.11.99</t>
  </si>
  <si>
    <t>CONCRETO GROUT ALTA RESISTENCIA</t>
  </si>
  <si>
    <t>27.09.12.99</t>
  </si>
  <si>
    <t>ENCHIMENTO COM CONCRETO CELULAR</t>
  </si>
  <si>
    <t>27.09.15.99</t>
  </si>
  <si>
    <t>CONCRETO FCK 35MPA</t>
  </si>
  <si>
    <t>27.09.16.99</t>
  </si>
  <si>
    <t>CONCRETO FCK 40MPA</t>
  </si>
  <si>
    <t>27.09.17.99</t>
  </si>
  <si>
    <t>27.09.18.99</t>
  </si>
  <si>
    <t>27.10.01.99</t>
  </si>
  <si>
    <t>JUNTA/RETRACAO C/LABIO POLI.AB.15ATE40MM</t>
  </si>
  <si>
    <t>27.10.02.99</t>
  </si>
  <si>
    <t>JUNTA/RETRACAO C/LABIO POLI.AB.20ATE55MM</t>
  </si>
  <si>
    <t>27.10.03.99</t>
  </si>
  <si>
    <t>JUNTA/RETRACAO C/LABIO POLI.AB.30ATE80MM</t>
  </si>
  <si>
    <t>27.10.04.99</t>
  </si>
  <si>
    <t>SUBSTITUICAO DE JUNTA METALICA</t>
  </si>
  <si>
    <t>27.10.05.99</t>
  </si>
  <si>
    <t>MICROCONCRETO RAPFLEX 10</t>
  </si>
  <si>
    <t>27.11.01.99</t>
  </si>
  <si>
    <t>ARGAMASSA CIMENTO E AREIA 1:1</t>
  </si>
  <si>
    <t>27.11.02.99</t>
  </si>
  <si>
    <t>ADESIVO EPOXI P/TRI.(INCL.FUROS E MANG.)</t>
  </si>
  <si>
    <t>27.11.03.99</t>
  </si>
  <si>
    <t>INJECAO DE CALDA DE CIMENTO</t>
  </si>
  <si>
    <t>27.11.05.99</t>
  </si>
  <si>
    <t>INJECAO DE CALDA DE CIMENTO EM BAINHAS</t>
  </si>
  <si>
    <t>27.11.06.99</t>
  </si>
  <si>
    <t>ARGAM.CIMENTICIA C/POLIMERO INCORPORADO</t>
  </si>
  <si>
    <t>27.11.09.99</t>
  </si>
  <si>
    <t>ARGAMASSA DE CIMENTO E AREIA TRACO 1:6</t>
  </si>
  <si>
    <t>27.11.10.99</t>
  </si>
  <si>
    <t>ARGAMASSA CIMEN.E AREIA TRAC.1:3 ESP 2CM</t>
  </si>
  <si>
    <t>27.12.01.99</t>
  </si>
  <si>
    <t>27.12.02.99</t>
  </si>
  <si>
    <t>27.12.03.99</t>
  </si>
  <si>
    <t>27.12.04.99</t>
  </si>
  <si>
    <t>27.13.02.99</t>
  </si>
  <si>
    <t>ADITIVO SUPER PLASTIFICANTE</t>
  </si>
  <si>
    <t>27.13.03.99</t>
  </si>
  <si>
    <t>ADITIVO SUPER FLUIDIFICANTE</t>
  </si>
  <si>
    <t>27.13.04.99</t>
  </si>
  <si>
    <t>ADITIVO ACELERADOR DE PEGA</t>
  </si>
  <si>
    <t>27.13.05.99</t>
  </si>
  <si>
    <t>ADITIVO RETARDADOR DE PEGA</t>
  </si>
  <si>
    <t>27.14.01.01.99</t>
  </si>
  <si>
    <t>PINTURA HIDROFUGANTE C/SILICONE BASE AGUA - UMA DEMAO</t>
  </si>
  <si>
    <t>27.14.02.99</t>
  </si>
  <si>
    <t>PINT.C/VERNIZ POLIURETANO INCOLOR-3DEMAO</t>
  </si>
  <si>
    <t>27.14.03.99</t>
  </si>
  <si>
    <t>PINTURA A BASE DE EPOXI - 2DEMAOS</t>
  </si>
  <si>
    <t>27.14.04.99</t>
  </si>
  <si>
    <t>PINTURA ACRILICA - 2DEMAOS</t>
  </si>
  <si>
    <t>27.14.05.99</t>
  </si>
  <si>
    <t>PINTURA A BASE DE ESMALTE SINTETICO 3 DEMAOS, SENDO UMA DEMAO FUNDO OXIDO FERRO</t>
  </si>
  <si>
    <t>27.16.01.99</t>
  </si>
  <si>
    <t>APLICACAO MANUAL E PREPARO DE PASTA PARA ESTUCAMENTO EM OAE, SEM PINTURA.</t>
  </si>
  <si>
    <t>27.18.01.99</t>
  </si>
  <si>
    <t>ATERRO SOLO COM 3% DE CIMENTO C/PULVE.</t>
  </si>
  <si>
    <t>28.01.04.01.99</t>
  </si>
  <si>
    <t>FORN. E TRANSPORTE DE PLACA DE ACO GT+GT</t>
  </si>
  <si>
    <t>28.01.05.01.99</t>
  </si>
  <si>
    <t>FORN. E TRANSPORTE DE PLACA DE ACO GT+AI</t>
  </si>
  <si>
    <t>28.01.07.01.99</t>
  </si>
  <si>
    <t>FORN. E TRANSPORTE DE PLACA MOD.ALUMINIO GT+GT</t>
  </si>
  <si>
    <t>28.01.08.01.99</t>
  </si>
  <si>
    <t>FORN. E TRANSPORTE DE PLACA DE ALUMINIO GT+AI</t>
  </si>
  <si>
    <t>28.01.24.01.99</t>
  </si>
  <si>
    <t>COLOCACAO DE PLACA EM SUP. MADEIRA/METALICO-SOLO</t>
  </si>
  <si>
    <t>28.01.25.01.99</t>
  </si>
  <si>
    <t>COLOCACAO DE PLACA AEREA EM PORTICOS OU SEMI-PORTICO</t>
  </si>
  <si>
    <t>28.01.26.01.99</t>
  </si>
  <si>
    <t>RETIRADA DE PLACA DE SOLO EM SUPORTE DE MADEIRA OU METALICO</t>
  </si>
  <si>
    <t>28.01.27.01.99</t>
  </si>
  <si>
    <t>RETIRADA DE PLACA AEREA</t>
  </si>
  <si>
    <t>28.01.28.99</t>
  </si>
  <si>
    <t>FORN.TRANSP.INSTAL.PLC CHAPA DE LAMINADO FENOL MELAM. C/ACAB. GTP+GTP,MOD.AçO</t>
  </si>
  <si>
    <t>28.01.31.01.99</t>
  </si>
  <si>
    <t>FORN.TRANSP. MONTAG PLACA ALUM.E NUCLEO POLIET. BAIXA DENSIDADE ESP.3MM GT+GT</t>
  </si>
  <si>
    <t>28.01.31.02.99</t>
  </si>
  <si>
    <t>FORN.TRANSP. MONTAG PLACA ALUM.E NUCLEO POLIET. BAIXA DENSIDADE ESP.3MM GT+AI</t>
  </si>
  <si>
    <t>28.02.01.02.99</t>
  </si>
  <si>
    <t>FORN.TRANSP. E FIXACAO DE PORTICO TUB.MET. VAO DE 15,90M</t>
  </si>
  <si>
    <t>28.02.02.02.99</t>
  </si>
  <si>
    <t>FORN.TRANSP. E FIXACAO DE PORTICO TUBULAR METALICO COM VAO DE 19,20M</t>
  </si>
  <si>
    <t>28.02.03.02.99</t>
  </si>
  <si>
    <t>FORN.,TRANSP.E FIXACAO DE PORTICO TUBULAR METALICO VAO DE 22,60M</t>
  </si>
  <si>
    <t>28.02.04.02.99</t>
  </si>
  <si>
    <t>FORN.,TRANSP.E FIXACAO DE SEMI-PORTICO TUBULAR MET.EM BALANCO COM VAO 6,00M</t>
  </si>
  <si>
    <t>28.02.05.02.99</t>
  </si>
  <si>
    <t>FORN.,TRANSP.E FIXACAO DE SEMI-PORTICO TUBULAR MET.EM BALANCO COM VAO 8,30M</t>
  </si>
  <si>
    <t>28.02.06.02.99</t>
  </si>
  <si>
    <t>FORN.,TRANSP.E FIXACAO DE SEMI-PORTICO TUB. MET.EM BALANCO DUPLO COM VAO 6,00M</t>
  </si>
  <si>
    <t>28.02.07.02.99</t>
  </si>
  <si>
    <t>FORN.,TRANSP.E FIXACAO DE SEMI-PORTICO TUB.MET.EM BALANCO DUPLO COM VAO 8,30M</t>
  </si>
  <si>
    <t>28.02.08.01.99</t>
  </si>
  <si>
    <t>FORN.,TRANSP.E FIXACAO DE SEMI-PORTICO TUBULAR MET.EM BALANCO COM VAO 4,90M</t>
  </si>
  <si>
    <t>28.03.02.99</t>
  </si>
  <si>
    <t>SINALIZ.HOR.C/RESINA VINILICA OU ACRILI.</t>
  </si>
  <si>
    <t>28.03.03.99</t>
  </si>
  <si>
    <t>SINALIZ.HOR. C/TERMOPLAST. HOT-SPRAY</t>
  </si>
  <si>
    <t>28.03.04.99</t>
  </si>
  <si>
    <t>SINALIZ.HOR. C/TERMOPLAST.SPRAY-C/VISIB.</t>
  </si>
  <si>
    <t>28.03.05.03.99</t>
  </si>
  <si>
    <t>SIN.HORIZ.PLAST.A FRIO,POR EXTRUSAO, ALTO RELEVO, ESPACAMENTO 500MM.</t>
  </si>
  <si>
    <t>28.03.05.04.99</t>
  </si>
  <si>
    <t>SINAL.HORIZ.PLAST.FRIO BASE DE RES. METACRIL. REATIVAS, DISP.ESTRUT.APLIC. MEC.</t>
  </si>
  <si>
    <t>28.03.05.99</t>
  </si>
  <si>
    <t>SINALIZ.HOR.C/TERMOPLAST EXTRUDADO</t>
  </si>
  <si>
    <t>28.03.06.99</t>
  </si>
  <si>
    <t>SINALIZ.HOR.TINTA P/ POUCO TRAFEGO</t>
  </si>
  <si>
    <t>28.03.07.99</t>
  </si>
  <si>
    <t>SINALIZ.HOR.ACRILICA BASE AGUA</t>
  </si>
  <si>
    <t>28.03.08.99</t>
  </si>
  <si>
    <t>SINALIZ.HOR. ACRILICA BASE AGUA C/VISIB.</t>
  </si>
  <si>
    <t>28.03.09.02.99</t>
  </si>
  <si>
    <t>TACHA REFLETIVA BIDIRECIONAL TIPO III OU IV ABNT (VIDRO OU PRISMÁTICO)</t>
  </si>
  <si>
    <t>28.03.09.03.99</t>
  </si>
  <si>
    <t>TACHA METALICA COM 1 PINO DE FIXACAO- MONO REFLETIVA</t>
  </si>
  <si>
    <t>28.03.09.04.99</t>
  </si>
  <si>
    <t>TACHA METALICA COM 1 PINO DE FIXACAO - BI REFLETIVA</t>
  </si>
  <si>
    <t>28.03.10.01.99</t>
  </si>
  <si>
    <t>MINI TACHAO BIDIRECIONAL REFL. VIDRO</t>
  </si>
  <si>
    <t>28.03.10.99</t>
  </si>
  <si>
    <t>MINI TACHAO MONODIRECIONAL REFL. VIDRO</t>
  </si>
  <si>
    <t>28.03.11.99</t>
  </si>
  <si>
    <t>TACHAO MONODIRECIONAL REFLETIVO DE VIDRO</t>
  </si>
  <si>
    <t>28.03.12.99</t>
  </si>
  <si>
    <t>TACHAO BIDIRECIONAL REFLETIVO DE VIDRO</t>
  </si>
  <si>
    <t>28.03.13.99</t>
  </si>
  <si>
    <t>TACHA MONODIRECIONAL REFLETIVO PLASTICO</t>
  </si>
  <si>
    <t>28.03.14.99</t>
  </si>
  <si>
    <t>TACHA BIDIRECIONAL REFLETIVO PLASTICO</t>
  </si>
  <si>
    <t>28.03.15.01.99</t>
  </si>
  <si>
    <t>TACHA REFLETIVA MONODIRECIONAL TIPO III OU IV ABNT (VIDRO OU PRISMÁTICO)</t>
  </si>
  <si>
    <t>28.04.18.99</t>
  </si>
  <si>
    <t>FORN. E INSTAL. DE BALIZADOR LAT. DE SOLO BIREFLETIVO AI</t>
  </si>
  <si>
    <t>28.05.01.99</t>
  </si>
  <si>
    <t>DEFENSA-MALEAVEL SIMPLES</t>
  </si>
  <si>
    <t>28.05.02.99</t>
  </si>
  <si>
    <t>DEFENSA-MALEAVEL DUPLO</t>
  </si>
  <si>
    <t>28.05.03.99</t>
  </si>
  <si>
    <t>DEFENSA-MALEAVEL SIMPLES-IMPLANTACAO</t>
  </si>
  <si>
    <t>28.05.04.99</t>
  </si>
  <si>
    <t>DEFENSA-MALEAVEL DUPLO-IMPLANTACAO</t>
  </si>
  <si>
    <t>28.05.05.99</t>
  </si>
  <si>
    <t>DEFENSA SEMI_MALEAVEL SIMPLES_FORNECIMEN</t>
  </si>
  <si>
    <t>28.05.06.99</t>
  </si>
  <si>
    <t>DEFENSA SEMI-MALEAVEL SIMPLES-INSTALACAO</t>
  </si>
  <si>
    <t>28.05.07.01.99</t>
  </si>
  <si>
    <t>FORNECIMENTO DE DEFENSA SEMI-MALEAVEL DUPLA</t>
  </si>
  <si>
    <t>28.05.07.02.99</t>
  </si>
  <si>
    <t>IMPLANTACAO DE DEFENSA SEMI-MALEAVEL DUPLA</t>
  </si>
  <si>
    <t>28.05.08.01.99</t>
  </si>
  <si>
    <t>FORN,TRANSP. MONT.E INSTAL.DE TERMINAL ABSORVEDOR DE IMPACTO NAO DIRECIONAVEL</t>
  </si>
  <si>
    <t>28.05.09.01.99</t>
  </si>
  <si>
    <t>FORN.INSTAL.CONJ. TRANSICAO DE DEF.MET. P/ BARREIRA DE CONCRETOC/LAMINA TRIPLA</t>
  </si>
  <si>
    <t>28.05.11.01.99</t>
  </si>
  <si>
    <t>FORNECIMENTO DE DEFENSA DE CONTENCAO SIMPLES, EM SOLO, CERTIF. MOD.H1AW4 15º</t>
  </si>
  <si>
    <t>28.05.11.02.99</t>
  </si>
  <si>
    <t>FORNECIMENTO DE DEFENSA DE CONTENCAO SIMPLES, EM SOLO, CERTIF. MOD.H2AW4 20º</t>
  </si>
  <si>
    <t>28.06.02.99</t>
  </si>
  <si>
    <t>G.C.INTRANSPONIVEL TIPO II - DES.5307</t>
  </si>
  <si>
    <t>28.06.03.01.99</t>
  </si>
  <si>
    <t>GUARDA CORPO DE CONCRETO P/ PASSARELA - DES. PP-C04/812 (DERSA)</t>
  </si>
  <si>
    <t>28.06.03.99</t>
  </si>
  <si>
    <t>G.C.DE CONC.PRE-PASSARELA-DES.5370</t>
  </si>
  <si>
    <t>28.06.04.01.99</t>
  </si>
  <si>
    <t>BARREIRA DE SEGURANCA COM PASSEIO CONF. PP-DE-CO1/293</t>
  </si>
  <si>
    <t>28.06.04.02.99</t>
  </si>
  <si>
    <t>28.06.06.99</t>
  </si>
  <si>
    <t>BAR.DOUBLE FACE NEW J. O.A.E. DES.5464</t>
  </si>
  <si>
    <t>28.06.08.01.99</t>
  </si>
  <si>
    <t>BARREIRA DE SEGURANCA PARA O.A.E CONF. PP-DE-C01/293</t>
  </si>
  <si>
    <t>28.06.10.01.99</t>
  </si>
  <si>
    <t>RETIRADA DE SUPORTE DE MADEIRA TRATADA</t>
  </si>
  <si>
    <t>28.06.10.99</t>
  </si>
  <si>
    <t>SUPORTE MADEIRA TRATADA 0,10X0,10M</t>
  </si>
  <si>
    <t>28.06.11.99</t>
  </si>
  <si>
    <t>SUPORTE DE PERFIL METALICO GALVANIZADO.</t>
  </si>
  <si>
    <t>28.06.12.99</t>
  </si>
  <si>
    <t>SUPORTE TUBULAR GALVANIZADO 2 1/2"</t>
  </si>
  <si>
    <t>28.06.13.01.99</t>
  </si>
  <si>
    <t>BARREIRA RIGIDA MOLD. IN LOCO (DUPLA FACE)-EXTRUDADA-DES.PP-CO5/003-5564A</t>
  </si>
  <si>
    <t>28.06.17.99</t>
  </si>
  <si>
    <t>BARREIRA RIGIDA DE CONCRETO ARMADO SIMPLES BAIXA NBR 14.885</t>
  </si>
  <si>
    <t>28.06.18.99</t>
  </si>
  <si>
    <t>BARREIRA RIGIDA DE CONCRETO ARMADO SIMPLES ALTA NBR 14.885</t>
  </si>
  <si>
    <t>28.06.19.99</t>
  </si>
  <si>
    <t>BARREIRA RIGIDA DE CONCRETO ARMADO DUPLA BAIXA NBR 14.885</t>
  </si>
  <si>
    <t>28.06.20.99</t>
  </si>
  <si>
    <t>BARREIRA RIGIDA DE CONCRETO ARMADO DUPLA ALTA NBR 14.885</t>
  </si>
  <si>
    <t>28.06.21.99</t>
  </si>
  <si>
    <t>BARREIRA RIGIDA DE CONCRETO ARMADO DUPLA ASSIMETRICA NBR 14.885</t>
  </si>
  <si>
    <t>28.06.23.99</t>
  </si>
  <si>
    <t>TERMINAIS DEFLEXAO - BARREIRA SIMPLES BAIXA - OP-06-26</t>
  </si>
  <si>
    <t>28.06.24.99</t>
  </si>
  <si>
    <t>TERMINAIS DEFLEXAO - BARREIRA SIMPLES ALTA - OP-06-26</t>
  </si>
  <si>
    <t>28.06.25.99</t>
  </si>
  <si>
    <t>TERMINAIS RETO - BARREIRA SIMPLES BAIXA - OP-06-26</t>
  </si>
  <si>
    <t>28.06.26.99</t>
  </si>
  <si>
    <t>TERMINAIS RETO - BARREIRA SIMPLES ALTA - OP-06-26</t>
  </si>
  <si>
    <t>28.06.27.99</t>
  </si>
  <si>
    <t>TERMINAIS RETO - BARREIRA DUPLA BAIXA - OP-06-26</t>
  </si>
  <si>
    <t>28.06.28.99</t>
  </si>
  <si>
    <t>TERMINAIS RETO - BARREIRA DUPLA ALTA - OP-06-26</t>
  </si>
  <si>
    <t>28.06.30.99</t>
  </si>
  <si>
    <t>SUPORTE DE PLACAS DE SOLO ECOLOGICO E COLAPSIVEL 75X75MM.</t>
  </si>
  <si>
    <t>28.06.31.99</t>
  </si>
  <si>
    <t>SUPORTE DE PLACA DE SOLO ECOLÍGICO E COLAPSIVEL 100 X 100MM</t>
  </si>
  <si>
    <t>28.06.32.99</t>
  </si>
  <si>
    <t>SUPORTE DE PLACA DE SOLO ECOLÓGICO E COLAPSIVEL 70 X 150MM</t>
  </si>
  <si>
    <t>28.07.01.99</t>
  </si>
  <si>
    <t>28.07.02.99</t>
  </si>
  <si>
    <t>BROCA DE CONCRETO ARMADO, D=25,00CM</t>
  </si>
  <si>
    <t>28.07.03.99</t>
  </si>
  <si>
    <t>BROCA DE CONCRETO ARMADO D=15,00CM</t>
  </si>
  <si>
    <t>28.07.06.99</t>
  </si>
  <si>
    <t>BROCA DE CONTRETO ARMADO D=30CM</t>
  </si>
  <si>
    <t>28.08.01.01.99</t>
  </si>
  <si>
    <t>CONFECCAO, MONTAGEM E INSTALACAO DE PLACA INSTITUCIONAL</t>
  </si>
  <si>
    <t>28.08.02.01.99</t>
  </si>
  <si>
    <t>MANUTENCAO DE PLACA INSTITUCIONAL</t>
  </si>
  <si>
    <t>m2 x mes</t>
  </si>
  <si>
    <t>28.09.01.99</t>
  </si>
  <si>
    <t>REMOCAO DE PINTURA ACRILIC. DEMARC. DE VIA POR PROCESSO MANUAL</t>
  </si>
  <si>
    <t>28.09.02.99</t>
  </si>
  <si>
    <t>REMOCAO DE PINTURA TERMOPL. DEMARC. DE VIA - GRANALHA DE ACO</t>
  </si>
  <si>
    <t>28.10.01.99</t>
  </si>
  <si>
    <t>FORN./INSTAL. BALIZ.(CATADIOPTRICO) P/DEF. MET. C/PELICULA GT+GT, CONF.OP-06-05</t>
  </si>
  <si>
    <t>28.10.02.99</t>
  </si>
  <si>
    <t>FORN./INSTAL. BALIZ. (CATADIOPTRICO) P/BAR. RIGIDA C/PEL. GT+GT, CONF. OP-06-05</t>
  </si>
  <si>
    <t>28.12.01.99</t>
  </si>
  <si>
    <t>PINTURA ANTI PICHACAO A BASE DE AGUA PARA PLACA DE SINALIZACAO</t>
  </si>
  <si>
    <t>28.12.02.99</t>
  </si>
  <si>
    <t>PINTURA ANTI-PICHACAO A BASE DE AGUA PARA CONCRETO APARENTE</t>
  </si>
  <si>
    <t>GRAMA EM PLACA SEM ADUBO</t>
  </si>
  <si>
    <t>GRAMA PLACA COM ADUBO</t>
  </si>
  <si>
    <t>GRAMA MUDA SEM ADUBO</t>
  </si>
  <si>
    <t>GRAMA MUDA COM ADUBO</t>
  </si>
  <si>
    <t>PLANTIO LEGUM.SEMENTES SEM ADUBO</t>
  </si>
  <si>
    <t>PLANTIO LEGUM.SEMENTES COM ADUBO</t>
  </si>
  <si>
    <t>PLANTIO DE GRAMA PROC.HIDROSSEMEADURA</t>
  </si>
  <si>
    <t>IRRIGACAO DE REVESTIMENTO VEGETAL</t>
  </si>
  <si>
    <t>GRAMA ARMADA TELA VEGETAL</t>
  </si>
  <si>
    <t>ROCADA MANUAL</t>
  </si>
  <si>
    <t>ROCADA MECANIZADA</t>
  </si>
  <si>
    <t>CAPINA MANUAL,INCL.AMONT.CARGA/DESC.</t>
  </si>
  <si>
    <t>PLANTIO DE ARBUSTOS</t>
  </si>
  <si>
    <t>PLANTIO DE ARVORES</t>
  </si>
  <si>
    <t>PLANTIO DE GRAMINEAS SEMENTE TELA BIODEG</t>
  </si>
  <si>
    <t>30.01.40.01</t>
  </si>
  <si>
    <t>PLANTIO FLORESTAL DE ESPÉ.ARBÓREAS NATIVAS H&lt;=0,60 E ESPAÇ.PLANTIO DE 3,MX2,00M</t>
  </si>
  <si>
    <t>30.01.40.02</t>
  </si>
  <si>
    <t>MANUTENCAO DO PLANTIO FLORESTAL DE ESP.ARBÓREAS NATIVAS COM ESP.DE 3,00MX 2,00M</t>
  </si>
  <si>
    <t>ha x mes</t>
  </si>
  <si>
    <t>30.01.40.03</t>
  </si>
  <si>
    <t>PLANTIO ESSENCIAS FLORESTAIS NATIVAS h&gt;=1,50M</t>
  </si>
  <si>
    <t>30.02.02.01</t>
  </si>
  <si>
    <t>ALAMBRADO COM TELA 15X5 E ESTICADOR</t>
  </si>
  <si>
    <t>30.02.04</t>
  </si>
  <si>
    <t>CERCA DE ARAME DE ACO OVALADO - 4 FIOS</t>
  </si>
  <si>
    <t>PROJETO DE PLANTIO COM ESSENCIAS FLORESTAIS NATIVAS</t>
  </si>
  <si>
    <t>34.03.01</t>
  </si>
  <si>
    <t>LIMPEZA DE AREAS INT.PISOS ACARPETADOS</t>
  </si>
  <si>
    <t>34.03.02</t>
  </si>
  <si>
    <t>LIMPEZA DE AREAS INTERNAS E PISOS FRIOS</t>
  </si>
  <si>
    <t>34.03.03</t>
  </si>
  <si>
    <t>LIMPEZA DE AREAS INTERNAS LABORATORIOS</t>
  </si>
  <si>
    <t>34.03.04</t>
  </si>
  <si>
    <t>LIMPEZA DE AREAS INT.ALMOXARIF.E GALPOES</t>
  </si>
  <si>
    <t>34.03.05</t>
  </si>
  <si>
    <t>LIMPEZA DE AREAS INTERNAS OFICINAS</t>
  </si>
  <si>
    <t>34.03.06</t>
  </si>
  <si>
    <t>LIMPEZA AREAS EXT.PISOS PAV.E TERRA</t>
  </si>
  <si>
    <t>34.03.07</t>
  </si>
  <si>
    <t>LIMP.EXT.PAT.E AREAS VERDES - ALTA FREQ.</t>
  </si>
  <si>
    <t>34.03.08</t>
  </si>
  <si>
    <t>LIMP.EXT.PAT.E AREAS VERDES - MEDIA FREQ</t>
  </si>
  <si>
    <t>34.03.09</t>
  </si>
  <si>
    <t>LIMP.EXT.PAT.E AREAS VERDES - BAIXA FREQ</t>
  </si>
  <si>
    <t>34.03.10</t>
  </si>
  <si>
    <t>VIDROS EXTERNOS C/EXP.RISCO TRIMESTR.</t>
  </si>
  <si>
    <t>34.03.11</t>
  </si>
  <si>
    <t>VIDROS EXTERNOS S/EXP.RISCO - TRIMESTR.</t>
  </si>
  <si>
    <t>34.03.12</t>
  </si>
  <si>
    <t>VIDROS EXTERNOS C/EXP.RISCO - SEMESTRAL</t>
  </si>
  <si>
    <t>34.03.13</t>
  </si>
  <si>
    <t>VIDROS EXTERNOS S/EXP.RISCO - SEMESTRAL</t>
  </si>
  <si>
    <t>34.04.02</t>
  </si>
  <si>
    <t>VIG.44H SEM. DIURNO</t>
  </si>
  <si>
    <t>postoxdia</t>
  </si>
  <si>
    <t>34.04.04</t>
  </si>
  <si>
    <t>VIG.12H DIURNO DE SEGUNDA A DOMINGO</t>
  </si>
  <si>
    <t>34.04.06</t>
  </si>
  <si>
    <t>VIG.12H NOTURNO DE SEGUNDA A DOMINGO</t>
  </si>
  <si>
    <t>34.05.02</t>
  </si>
  <si>
    <t>PORT.44H SEM.DIURNO DE SEG./SEXTA-FEIRA</t>
  </si>
  <si>
    <t>34.05.04</t>
  </si>
  <si>
    <t>PORT.12H DIARIAS DIURNO DE SEG./SEXTA-FEIRA</t>
  </si>
  <si>
    <t>34.05.06</t>
  </si>
  <si>
    <t>PORT.8H DIURNO DE SEGUNDA A DOMINGO</t>
  </si>
  <si>
    <t>34.05.08</t>
  </si>
  <si>
    <t>PORT.24 DIUTURNO DE SEGUNDA A DOMINGO</t>
  </si>
  <si>
    <t>34.07.01.01</t>
  </si>
  <si>
    <t>MEDICO SUPERVISOR</t>
  </si>
  <si>
    <t>34.07.01.02</t>
  </si>
  <si>
    <t>PARAMEDICO</t>
  </si>
  <si>
    <t>34.07.01.03</t>
  </si>
  <si>
    <t>ATENDENTE DE PRIMEIROS SOCORROS</t>
  </si>
  <si>
    <t>34.07.01.04</t>
  </si>
  <si>
    <t>AUX.ATENDENTE DE PRIMEIROS SOCORROS</t>
  </si>
  <si>
    <t>34.07.01.05</t>
  </si>
  <si>
    <t>MOTORISTA AMBULANCIA</t>
  </si>
  <si>
    <t>34.07.01.06</t>
  </si>
  <si>
    <t>OPERADOR DE GUINCHO</t>
  </si>
  <si>
    <t>34.08.27.01</t>
  </si>
  <si>
    <t>ESTUDO HIDROLOGICO E APROV. DO DAEE</t>
  </si>
  <si>
    <t>34.08.27.02.01</t>
  </si>
  <si>
    <t>CARACT.AMBIENTAL EMPREEND.ROD.ELAB.REL.TECN.INTERV.AREA PRES.CETESB S19 E S07</t>
  </si>
  <si>
    <t>34.08.27.02.02</t>
  </si>
  <si>
    <t>CARACT.AMBIENTAL EMPREEND.ROD.AREA PRESERV.CETESB S19 E S07 &gt;10&lt;=20KM</t>
  </si>
  <si>
    <t>34.08.27.02.03</t>
  </si>
  <si>
    <t>CARACT.AMBIENTAL EMPREEND.ROD.AREA PRESERV.CETESB S19 E S07 &gt;20&lt;=30</t>
  </si>
  <si>
    <t>34.08.27.02.04</t>
  </si>
  <si>
    <t>CARACT.AMBIENTAL EMPREEND.ROD.AREA PRESERV.CETESB S19 E S07 &gt;30&lt;=40KM</t>
  </si>
  <si>
    <t>34.08.27.03</t>
  </si>
  <si>
    <t>ELABORACAO DE EVI E APROVACAO DE IMPLANTACAO DO EMPREENDIMENTO NO DAEE.</t>
  </si>
  <si>
    <t>34.08.27.04</t>
  </si>
  <si>
    <t>DIREITO DE USO DO RECURSO HIDRICO EM TRAVESSIAS / DAEE</t>
  </si>
  <si>
    <t>34.09.01</t>
  </si>
  <si>
    <t>EQUIPE DE MERGULHO COM FILMAGEM</t>
  </si>
  <si>
    <t>34.09.02</t>
  </si>
  <si>
    <t>EQUIPE DE MERGULHO SEM FILMAGEM</t>
  </si>
  <si>
    <t>34.09.03</t>
  </si>
  <si>
    <t>INVENTARIO DO PAVIMENTO, INCLUSIVE MEDIDAS DOS AFUNDAMENTOS DAS TRILHAS DE RODA</t>
  </si>
  <si>
    <t>kmxfaixa</t>
  </si>
  <si>
    <t>34.09.04</t>
  </si>
  <si>
    <t>LEVANTAMENTO DEFLECTOMETRICO DO PAVIMENTO</t>
  </si>
  <si>
    <t>35.03.02</t>
  </si>
  <si>
    <t>ADVOGADO PLENO</t>
  </si>
  <si>
    <t>35.03.04</t>
  </si>
  <si>
    <t>ANALISTA DE SISTEMA JUNIOR</t>
  </si>
  <si>
    <t>35.03.06</t>
  </si>
  <si>
    <t>ANALISTA DE SISTEMA SENIOR</t>
  </si>
  <si>
    <t>35.03.07</t>
  </si>
  <si>
    <t>ARQUITETO JUNIOR</t>
  </si>
  <si>
    <t>35.03.08</t>
  </si>
  <si>
    <t>ARQUITETO PLENO</t>
  </si>
  <si>
    <t>35.03.10</t>
  </si>
  <si>
    <t>AUXILIAR DE ESCRITORIO</t>
  </si>
  <si>
    <t>35.03.11</t>
  </si>
  <si>
    <t>AUXILIAR DE LABORATORIO</t>
  </si>
  <si>
    <t>35.03.12</t>
  </si>
  <si>
    <t>AUXILIAR DE TOPOGRAFIA</t>
  </si>
  <si>
    <t>35.03.13</t>
  </si>
  <si>
    <t>AUXILIAR TECNICO</t>
  </si>
  <si>
    <t>35.03.14</t>
  </si>
  <si>
    <t>CHEFE DE ESCRITORIO</t>
  </si>
  <si>
    <t>35.03.15</t>
  </si>
  <si>
    <t>CONSULTOR</t>
  </si>
  <si>
    <t>35.03.16</t>
  </si>
  <si>
    <t>CONSULTOR B</t>
  </si>
  <si>
    <t>35.03.17</t>
  </si>
  <si>
    <t>CONSULTOR C</t>
  </si>
  <si>
    <t>35.03.20</t>
  </si>
  <si>
    <t>COORDENADOR</t>
  </si>
  <si>
    <t>35.03.21</t>
  </si>
  <si>
    <t>CADISTA</t>
  </si>
  <si>
    <t>35.03.23</t>
  </si>
  <si>
    <t>CADISTA / CALCULISTA I</t>
  </si>
  <si>
    <t>35.03.24</t>
  </si>
  <si>
    <t>CADISTA / CALCULISTA II</t>
  </si>
  <si>
    <t>35.03.26</t>
  </si>
  <si>
    <t>DIGITADOR</t>
  </si>
  <si>
    <t>35.03.28</t>
  </si>
  <si>
    <t>ECONOMISTA PLENO</t>
  </si>
  <si>
    <t>ENGENHEIRO JUNIOR</t>
  </si>
  <si>
    <t>35.03.34</t>
  </si>
  <si>
    <t>ESPECIALISTA EM TREINAMENTO SENIOR</t>
  </si>
  <si>
    <t>35.03.35</t>
  </si>
  <si>
    <t>FISCAL DE OBRAS</t>
  </si>
  <si>
    <t>35.03.36</t>
  </si>
  <si>
    <t>GEOLOGO JUNIOR</t>
  </si>
  <si>
    <t>35.03.37</t>
  </si>
  <si>
    <t>GEOLOGO PLENO</t>
  </si>
  <si>
    <t>35.03.39</t>
  </si>
  <si>
    <t>LABORATORISTA</t>
  </si>
  <si>
    <t>35.03.40</t>
  </si>
  <si>
    <t>MENSAGEIRO</t>
  </si>
  <si>
    <t>35.03.41</t>
  </si>
  <si>
    <t>MOTORISTA</t>
  </si>
  <si>
    <t>35.03.42</t>
  </si>
  <si>
    <t>NIVELADOR</t>
  </si>
  <si>
    <t>35.03.43</t>
  </si>
  <si>
    <t>PROGRAMADOR DE COMPUTADOR JUNIOR</t>
  </si>
  <si>
    <t>35.03.44</t>
  </si>
  <si>
    <t>PROGRAMADOR DE COMPUTADOR PLENO</t>
  </si>
  <si>
    <t>35.03.45</t>
  </si>
  <si>
    <t>PROGRAMADOR DE COMPUTADOR SENIOR</t>
  </si>
  <si>
    <t>35.03.46</t>
  </si>
  <si>
    <t>PROJETISTA A / ASSISTENTE TECNICO I</t>
  </si>
  <si>
    <t>35.03.47</t>
  </si>
  <si>
    <t>PROJETISTA B / ASSISTENTE TECNICO II</t>
  </si>
  <si>
    <t>35.03.48</t>
  </si>
  <si>
    <t>PROJETISTA C / ASSISTENTE TECNICO III</t>
  </si>
  <si>
    <t>35.03.50</t>
  </si>
  <si>
    <t>SECRETARIA</t>
  </si>
  <si>
    <t>35.03.51</t>
  </si>
  <si>
    <t>TOPOGRAFO</t>
  </si>
  <si>
    <t>35.04.01</t>
  </si>
  <si>
    <t>ADVOGADO JUNIOR TEMPORARIO</t>
  </si>
  <si>
    <t>35.04.02</t>
  </si>
  <si>
    <t>ADVOGADO PLENO TEMPORARIO</t>
  </si>
  <si>
    <t>35.04.03</t>
  </si>
  <si>
    <t>ADVOGADO SENIOR TEMPORARIO</t>
  </si>
  <si>
    <t>35.04.04</t>
  </si>
  <si>
    <t>ANALISTA DE SISTEMA JUNIOR TEMPORARIO</t>
  </si>
  <si>
    <t>35.04.05</t>
  </si>
  <si>
    <t>ANALISTA DE SISTEMA PLENO TEMPORARIO</t>
  </si>
  <si>
    <t>35.04.06</t>
  </si>
  <si>
    <t>ANALISTA DE SISTEMA SENIOR TEMPORARIO</t>
  </si>
  <si>
    <t>35.04.07</t>
  </si>
  <si>
    <t>ARQUITETO JUNIOR TEMPORARIO</t>
  </si>
  <si>
    <t>35.04.08</t>
  </si>
  <si>
    <t>ARQUITETO PLENO TEMPORARIO</t>
  </si>
  <si>
    <t>35.04.09</t>
  </si>
  <si>
    <t>ARQUITETO SENIOR TEMPORARIO</t>
  </si>
  <si>
    <t>35.04.10</t>
  </si>
  <si>
    <t>AUXILIAR DE ESCRITORIO TEMPORARIO</t>
  </si>
  <si>
    <t>35.04.11</t>
  </si>
  <si>
    <t>AUXILIAR DE LABORATORIO TEMPORARIO</t>
  </si>
  <si>
    <t>35.04.12</t>
  </si>
  <si>
    <t>AUXILIAR DE TOPOGRAFIA TEMPORARIO</t>
  </si>
  <si>
    <t>35.04.13</t>
  </si>
  <si>
    <t>AUXILIAR TECNICO TEMPORARIO</t>
  </si>
  <si>
    <t>35.04.14</t>
  </si>
  <si>
    <t>CHEFE DE ESCRITORIO TEMPORARIO</t>
  </si>
  <si>
    <t>35.04.15</t>
  </si>
  <si>
    <t>CONSULTOR TEMPORARIO</t>
  </si>
  <si>
    <t>35.04.16</t>
  </si>
  <si>
    <t>CONSULTOR B TEMPORARIO</t>
  </si>
  <si>
    <t>35.04.17</t>
  </si>
  <si>
    <t>CONSULTO C TEMPORARIO</t>
  </si>
  <si>
    <t>35.04.18</t>
  </si>
  <si>
    <t>CONSULTOR INTERNACIONAL TEMPORARIO</t>
  </si>
  <si>
    <t>35.04.20</t>
  </si>
  <si>
    <t>COORDENADOR TEMPORARIO</t>
  </si>
  <si>
    <t>35.04.21</t>
  </si>
  <si>
    <t>CADISTA TEMPORARIO</t>
  </si>
  <si>
    <t>35.04.23</t>
  </si>
  <si>
    <t>CADISTA / CALCULISTA I TEMPORARIO</t>
  </si>
  <si>
    <t>35.04.24</t>
  </si>
  <si>
    <t>CADISTA / CALCULISTA II TEMPORARIO</t>
  </si>
  <si>
    <t>35.04.25</t>
  </si>
  <si>
    <t>CADISTA / CALCULISTA III TEMPORARIO</t>
  </si>
  <si>
    <t>35.04.26</t>
  </si>
  <si>
    <t>DIGITADOR TEMPORARIO</t>
  </si>
  <si>
    <t>35.04.27</t>
  </si>
  <si>
    <t>ECONOMISTA JUNIOR TEMPORARIO</t>
  </si>
  <si>
    <t>35.04.28</t>
  </si>
  <si>
    <t>ECONOMISTA PLENO TEMPORARIO</t>
  </si>
  <si>
    <t>35.04.29</t>
  </si>
  <si>
    <t>ECONOMISTA SENIOR TEMPORARIO</t>
  </si>
  <si>
    <t>35.04.30</t>
  </si>
  <si>
    <t>ENGENHEIRO JUNIOR TEMPORARIO</t>
  </si>
  <si>
    <t>35.04.31</t>
  </si>
  <si>
    <t>ENGENHEIRO PLENO TEMPORARIO</t>
  </si>
  <si>
    <t>35.04.32</t>
  </si>
  <si>
    <t>ENGENHEIRO SENIOR TEMPORARIO</t>
  </si>
  <si>
    <t>35.04.34</t>
  </si>
  <si>
    <t>ESPECIALISTA EM TREINAMENTO SENIOR TEMPORARIO</t>
  </si>
  <si>
    <t>35.04.35</t>
  </si>
  <si>
    <t>FISCAL DE OBRA TEMPORARIO</t>
  </si>
  <si>
    <t>35.04.36</t>
  </si>
  <si>
    <t>GEOLOGO JUNIOR TEMPORARIO</t>
  </si>
  <si>
    <t>35.04.37</t>
  </si>
  <si>
    <t>GEOLOGO PLENO TEMPORARIO</t>
  </si>
  <si>
    <t>35.04.38</t>
  </si>
  <si>
    <t>GEOLOGO SENIOR TEMPORARIO</t>
  </si>
  <si>
    <t>35.04.39</t>
  </si>
  <si>
    <t>LABORATORISTA TEMPORARIO</t>
  </si>
  <si>
    <t>35.04.40</t>
  </si>
  <si>
    <t>MENSAGEIRO TEMPORARIO</t>
  </si>
  <si>
    <t>35.04.41</t>
  </si>
  <si>
    <t>MOTORISTA TEMPORARIO</t>
  </si>
  <si>
    <t>35.04.42</t>
  </si>
  <si>
    <t>NIVELADOR TEMPORARIO</t>
  </si>
  <si>
    <t>35.04.43</t>
  </si>
  <si>
    <t>PROGRAMADOR DE COMPUTADOR JUNIOR TEMPORARIO</t>
  </si>
  <si>
    <t>35.04.44</t>
  </si>
  <si>
    <t>PROGRAMADOR DE COMPUTADOR PLENO TEMPORARIO</t>
  </si>
  <si>
    <t>35.04.45</t>
  </si>
  <si>
    <t>PROGRAMADOR DE COMPUTADOR SENIOR TEMPORARIO</t>
  </si>
  <si>
    <t>35.04.46</t>
  </si>
  <si>
    <t>PROJETISTA A / ASSISTENTE TECNICO I TEMPORARIO</t>
  </si>
  <si>
    <t>35.04.47</t>
  </si>
  <si>
    <t>PROJETISTA B / ASSISTENTE TECNICO II TEMPORARIO</t>
  </si>
  <si>
    <t>35.04.48</t>
  </si>
  <si>
    <t>PROJETISTA C / ASSISTENTE TECNICO III TEMPORARIO</t>
  </si>
  <si>
    <t>35.04.50</t>
  </si>
  <si>
    <t>SECRETARIA TEMPORARIO</t>
  </si>
  <si>
    <t>35.04.51</t>
  </si>
  <si>
    <t>TOPOGRAFO TEMPORARIO</t>
  </si>
  <si>
    <t>37.01.01.99</t>
  </si>
  <si>
    <t>REPARO TOTAL DE CERCA</t>
  </si>
  <si>
    <t>37.01.02.99</t>
  </si>
  <si>
    <t>REPARO PARCIAL DE CERCA - MOURAO</t>
  </si>
  <si>
    <t>37.01.03.99</t>
  </si>
  <si>
    <t>REPARO PARCIAL DE CERCA-ARAME</t>
  </si>
  <si>
    <t>37.01.04.99</t>
  </si>
  <si>
    <t>37.01.05.99</t>
  </si>
  <si>
    <t>37.01.06.99</t>
  </si>
  <si>
    <t>LIMPEZA DE BUEIROS DIAMETRO D&lt;=0,60M</t>
  </si>
  <si>
    <t>37.01.07.99</t>
  </si>
  <si>
    <t>LIMPEZA DE BUEIROS DIAMETRO 0,6&lt;D&lt;=0,8M</t>
  </si>
  <si>
    <t>37.01.08.99</t>
  </si>
  <si>
    <t>LIMPEZA DE BUEIROS DIAMETRO 0,8 &lt; D &lt;=1,0M</t>
  </si>
  <si>
    <t>37.01.09.99</t>
  </si>
  <si>
    <t>LIMPEZA DE BUEIROS DIAMETRO 1,0&lt;D&lt;=1,20M</t>
  </si>
  <si>
    <t>37.01.10.99</t>
  </si>
  <si>
    <t>LIMPEZA DE BUEIROS 1,20&lt;D&lt;=1,50M</t>
  </si>
  <si>
    <t>37.01.11.99</t>
  </si>
  <si>
    <t>37.01.12.99</t>
  </si>
  <si>
    <t>REPARO DRENAGEM SUPERFICIAL DE CONCRETO</t>
  </si>
  <si>
    <t>37.01.13.99</t>
  </si>
  <si>
    <t>DEMOLICAO OBRAS DE CONCRETO SIMPLES</t>
  </si>
  <si>
    <t>37.01.14.99</t>
  </si>
  <si>
    <t>DEMOLICAO OBRAS DE CONCRETO ARMADO</t>
  </si>
  <si>
    <t>37.01.15.99</t>
  </si>
  <si>
    <t>37.01.16.99</t>
  </si>
  <si>
    <t>LIMPEZA DE PLACA</t>
  </si>
  <si>
    <t>37.01.17.99</t>
  </si>
  <si>
    <t>LIMPEZA TACHA REFLETIVA MONO/BIDIREC</t>
  </si>
  <si>
    <t>37.01.18.99</t>
  </si>
  <si>
    <t>PINTURA DE CAIACAO 2 DEMAOS</t>
  </si>
  <si>
    <t>37.01.19.99</t>
  </si>
  <si>
    <t>LIMPEZA SUPERFICIAL CONCRETO</t>
  </si>
  <si>
    <t>37.01.20.99</t>
  </si>
  <si>
    <t>ALVENARIA DE 1 TIJOLO</t>
  </si>
  <si>
    <t>37.01.21.99</t>
  </si>
  <si>
    <t>RECOLHIMENTO DE ANIMAIS</t>
  </si>
  <si>
    <t>equipe.hor</t>
  </si>
  <si>
    <t>37.01.22.99</t>
  </si>
  <si>
    <t>EQUIPE PARA SERVICOS CONSERVACAO</t>
  </si>
  <si>
    <t>equip/dia</t>
  </si>
  <si>
    <t>37.01.23.99</t>
  </si>
  <si>
    <t>TRANSPORTE DE PESSOAL</t>
  </si>
  <si>
    <t>37.01.24.99</t>
  </si>
  <si>
    <t>PINTURA LATEX ACRILICA</t>
  </si>
  <si>
    <t>37.02.01.99</t>
  </si>
  <si>
    <t>REPOSICAO DE REVEST.PRIMARIO NA PISTA</t>
  </si>
  <si>
    <t>37.02.02.99</t>
  </si>
  <si>
    <t>REPOSICAO REVEST.PRIMARIO ACOSTAMENTO</t>
  </si>
  <si>
    <t>37.02.03.99</t>
  </si>
  <si>
    <t>RECONFORMACAO DE PLATAFORMA</t>
  </si>
  <si>
    <t>37.02.04.99</t>
  </si>
  <si>
    <t>RECONFORMACAO DE ACOSTAMENTO</t>
  </si>
  <si>
    <t>37.02.05.99</t>
  </si>
  <si>
    <t>RECOMPOSICAO MANUAL DE ATERRO</t>
  </si>
  <si>
    <t>37.02.06.99</t>
  </si>
  <si>
    <t>RECOMPOSICAO MECANICA DE ATERRO</t>
  </si>
  <si>
    <t>37.02.07.99</t>
  </si>
  <si>
    <t>REMOCAO MANUAL DE BARREIRA</t>
  </si>
  <si>
    <t>37.02.08.99</t>
  </si>
  <si>
    <t>REMOCAO MECANICA DE BARREIRA</t>
  </si>
  <si>
    <t>37.02.10.99</t>
  </si>
  <si>
    <t>RETALUDAMENTO MECANICO 1A/2A CAT.</t>
  </si>
  <si>
    <t>37.02.11.99</t>
  </si>
  <si>
    <t>37.02.12.99</t>
  </si>
  <si>
    <t>LIMP.TERRENO C/DEST.ARV.PERIMETRO&lt;=78</t>
  </si>
  <si>
    <t>37.02.13.99</t>
  </si>
  <si>
    <t>LIMP.TERRENO S/DESTOCAMENTO DE ARVORE</t>
  </si>
  <si>
    <t>37.02.14.01.99</t>
  </si>
  <si>
    <t>37.02.18.99</t>
  </si>
  <si>
    <t>ESCAV.CARGA MATERIAL 2A.CAT.C/EXPLOSIVO</t>
  </si>
  <si>
    <t>37.02.19.99</t>
  </si>
  <si>
    <t>ESCAVACAO E CARGA MATERIAL DE 3A.CAT.</t>
  </si>
  <si>
    <t>37.02.20.99</t>
  </si>
  <si>
    <t>COMPACTACAO ATERRO MAIOR/IGUAL 95%PS</t>
  </si>
  <si>
    <t>37.02.21.99</t>
  </si>
  <si>
    <t>TRANSPORTE DE 1A/2A. CATEGORIA ATE 1KM</t>
  </si>
  <si>
    <t>37.02.22.99</t>
  </si>
  <si>
    <t>TRANSPORTE DE 1A/2A. CATEGORIA ATE 2KM</t>
  </si>
  <si>
    <t>37.02.23.99</t>
  </si>
  <si>
    <t>TRANSPORTE DE 1A/2A. CATEGORIA ATE 5KM</t>
  </si>
  <si>
    <t>37.02.24.99</t>
  </si>
  <si>
    <t>TRANSPORTE DE 1A/2A. CATEGORIA ATE 10KM</t>
  </si>
  <si>
    <t>37.02.25.99</t>
  </si>
  <si>
    <t>TRANSPORTE DE 1A/2A. CATEGORIA ATE 15KM</t>
  </si>
  <si>
    <t>37.02.26.99</t>
  </si>
  <si>
    <t>TRANSPORTE DE 1A/2A. CATEGORIA ALEM 15KM</t>
  </si>
  <si>
    <t>37.02.27.99</t>
  </si>
  <si>
    <t>REVESTIMENTO PRIMARIO</t>
  </si>
  <si>
    <t>37.03.01.99</t>
  </si>
  <si>
    <t>REMENDO PRE-MISTURADO A QUENTE</t>
  </si>
  <si>
    <t>37.03.02.99</t>
  </si>
  <si>
    <t>REMENDO PRE-MISTURADO A FRIO</t>
  </si>
  <si>
    <t>37.03.03.01.99</t>
  </si>
  <si>
    <t>REPARO EMERGENCIAL DE PAV.-TAPA BURACO COM CBUQ E EQUIP. C/ SILO MOVEL TERMICO</t>
  </si>
  <si>
    <t>37.03.03.99</t>
  </si>
  <si>
    <t>REPARO EMERGENCIAL DE PAV.-TAPA BURACO</t>
  </si>
  <si>
    <t>37.03.04.99</t>
  </si>
  <si>
    <t>REPARO DE BASE BRITA GRADUADA</t>
  </si>
  <si>
    <t>37.03.05.02.99</t>
  </si>
  <si>
    <t>SELAGEM DE TRINCA COM MASTIQUE ASFALTICO</t>
  </si>
  <si>
    <t>litro</t>
  </si>
  <si>
    <t>37.03.06.99</t>
  </si>
  <si>
    <t>REPARO DE CONCRETO PORTLAND</t>
  </si>
  <si>
    <t>37.03.07.99</t>
  </si>
  <si>
    <t>ESCAVACAO P/ REFORCO DE SUB-LEITO</t>
  </si>
  <si>
    <t>37.03.08.99</t>
  </si>
  <si>
    <t>COMPACTACAO PARA REFORCO DE SUB-LEITO</t>
  </si>
  <si>
    <t>37.03.09.99</t>
  </si>
  <si>
    <t>PREPARO E MELHORAMENTO SUB-LEITO</t>
  </si>
  <si>
    <t>37.03.10.99</t>
  </si>
  <si>
    <t>SUB-BASE OU BASE BRITA GRAD.SIMPLES</t>
  </si>
  <si>
    <t>37.03.11.99</t>
  </si>
  <si>
    <t>IMPRIMADURA BET.IMPERMEABILIZANTE</t>
  </si>
  <si>
    <t>37.03.12.99</t>
  </si>
  <si>
    <t>37.03.13.99</t>
  </si>
  <si>
    <t>TRATAMENTO SUPERF.C/LAMA ASFALTICA</t>
  </si>
  <si>
    <t>37.03.14.99</t>
  </si>
  <si>
    <t>CAMADA DE LAMA ASFALTICA GROSSA</t>
  </si>
  <si>
    <t>37.03.15.99</t>
  </si>
  <si>
    <t>CAMADA DE ROLAMENTO CBUQ - PANOS S/DOP</t>
  </si>
  <si>
    <t>37.03.16.99</t>
  </si>
  <si>
    <t>CAM.BASE/REGULARIZACAO DE PMF</t>
  </si>
  <si>
    <t>37.03.17.99</t>
  </si>
  <si>
    <t>CAPA SELANTE BETUMINOSA</t>
  </si>
  <si>
    <t>37.03.18.99</t>
  </si>
  <si>
    <t>FRESAGEM PAVIMENTO</t>
  </si>
  <si>
    <t>37.03.19.99</t>
  </si>
  <si>
    <t>37.03.20.99</t>
  </si>
  <si>
    <t>REMOCAO CAMADA DE ROLAMENTO</t>
  </si>
  <si>
    <t>37.03.21.99</t>
  </si>
  <si>
    <t>37.03.22.99</t>
  </si>
  <si>
    <t>37.03.23.99</t>
  </si>
  <si>
    <t>TRANSPORTE DE SOLO CIMENTO ATE 5 KM</t>
  </si>
  <si>
    <t>37.03.24.99</t>
  </si>
  <si>
    <t>SUB-BASE OU BASE SOLO CIM. 7% - PULV.</t>
  </si>
  <si>
    <t>37.03.25.99</t>
  </si>
  <si>
    <t>SUB-BASE OU BASE SOLO CIM. 10% - PULV.</t>
  </si>
  <si>
    <t>37.03.26.99</t>
  </si>
  <si>
    <t>RECICLAGEM PAVIMENTO IN LOCO</t>
  </si>
  <si>
    <t>37.04.01.99</t>
  </si>
  <si>
    <t>REPARO DE GUARDA CORPO METALICO</t>
  </si>
  <si>
    <t>37.04.02.01.99</t>
  </si>
  <si>
    <t>37.04.03.01.99</t>
  </si>
  <si>
    <t>37.04.04.99</t>
  </si>
  <si>
    <t>ESCAVACAO MANUAL DE 1A/2A CATEGORIA</t>
  </si>
  <si>
    <t>37.04.05.99</t>
  </si>
  <si>
    <t>ESCAV.FUND.,BUEIRO OU DRENO S/EXPL.ATE2M</t>
  </si>
  <si>
    <t>37.04.06.99</t>
  </si>
  <si>
    <t>ACRESC.P/ESCAV. 1,5M PROF.,ALEM 2M</t>
  </si>
  <si>
    <t>37.04.07.99</t>
  </si>
  <si>
    <t>ESCAV.FUND.,BUEIRO OU DRENO C/EXPL.ATE2M</t>
  </si>
  <si>
    <t>37.04.08.99</t>
  </si>
  <si>
    <t>ACR.ESC.ENSEC.EXPL.C/1,5M PROF.ALEM 3M</t>
  </si>
  <si>
    <t>37.04.09.99</t>
  </si>
  <si>
    <t>COMPACTACAO MANUAL,REATERRO SOLO LOCAL</t>
  </si>
  <si>
    <t>37.04.10.99</t>
  </si>
  <si>
    <t>FORMA PLANA P/CONCRETO COMUM</t>
  </si>
  <si>
    <t>37.04.11.99</t>
  </si>
  <si>
    <t>37.04.12.99</t>
  </si>
  <si>
    <t>37.04.13.99</t>
  </si>
  <si>
    <t>37.04.14.99</t>
  </si>
  <si>
    <t>37.04.15.99</t>
  </si>
  <si>
    <t>37.04.16.99</t>
  </si>
  <si>
    <t>37.04.17.99</t>
  </si>
  <si>
    <t>37.04.19.99</t>
  </si>
  <si>
    <t>37.04.21.99</t>
  </si>
  <si>
    <t>37.04.22.99</t>
  </si>
  <si>
    <t>37.04.23.99</t>
  </si>
  <si>
    <t>37.04.24.99</t>
  </si>
  <si>
    <t>37.04.25.99</t>
  </si>
  <si>
    <t>37.04.26.99</t>
  </si>
  <si>
    <t>37.04.27.99</t>
  </si>
  <si>
    <t>37.04.28.99</t>
  </si>
  <si>
    <t>BOMBEAMENTO P/CONC.QUALQUER RESIST.</t>
  </si>
  <si>
    <t>37.04.29.99</t>
  </si>
  <si>
    <t>37.04.30.99</t>
  </si>
  <si>
    <t>37.04.31.99</t>
  </si>
  <si>
    <t>37.04.32.99</t>
  </si>
  <si>
    <t>TUBO CONCRETO D=0,40M PA-1 - FORNEC.</t>
  </si>
  <si>
    <t>37.04.33.99</t>
  </si>
  <si>
    <t>TUBO CONCRETO D=0,40M PA-2 - FORNEC.</t>
  </si>
  <si>
    <t>37.04.34.99</t>
  </si>
  <si>
    <t>TUBO CONCRETO D=0,50M PA-3 - FORNEC.</t>
  </si>
  <si>
    <t>37.04.35.99</t>
  </si>
  <si>
    <t>TUBO CONCRETO D=0,60M PA-1 - FORNEC.</t>
  </si>
  <si>
    <t>37.04.36.99</t>
  </si>
  <si>
    <t>TUBO CONCRETO D=0,60M PA-2 - FORNEC.</t>
  </si>
  <si>
    <t>37.04.37.99</t>
  </si>
  <si>
    <t>TUBO CONCRETO D=0,60M PA-3 - FORNEC.</t>
  </si>
  <si>
    <t>37.04.38.99</t>
  </si>
  <si>
    <t>TUBO CONCRETO D=0,60M PA-4 - FORNEC.</t>
  </si>
  <si>
    <t>37.04.39.99</t>
  </si>
  <si>
    <t>TUBO CONCRETO D=0,80M PA-1 - FORNEC.</t>
  </si>
  <si>
    <t>37.04.40.99</t>
  </si>
  <si>
    <t>TUBO CONCRETO D=0,80M PA-2 - FORNEC.</t>
  </si>
  <si>
    <t>37.04.41.99</t>
  </si>
  <si>
    <t>TUBO CONCRETO D=0,80M PA-3 - FORNEC.</t>
  </si>
  <si>
    <t>37.04.42.99</t>
  </si>
  <si>
    <t>TUBO CONCRETO D=0,80M PA-4 - FORNEC.</t>
  </si>
  <si>
    <t>37.04.43.99</t>
  </si>
  <si>
    <t>TUBO CONCRETO D=1,00M PA-1 - FORNEC.</t>
  </si>
  <si>
    <t>37.04.44.99</t>
  </si>
  <si>
    <t>TUBO CONCRETO D=1,20M PA-1 - FORNEC.</t>
  </si>
  <si>
    <t>37.04.45.99</t>
  </si>
  <si>
    <t>TUBO CONCRETO D=1,50M PA-1 - FORNEC.</t>
  </si>
  <si>
    <t>37.04.46.99</t>
  </si>
  <si>
    <t>TUBO CONCRETO D=0,40M ASSENTAMENTO</t>
  </si>
  <si>
    <t>37.04.47.99</t>
  </si>
  <si>
    <t>TUBO CONCRETO D=0,50M ASSENTAMENTO</t>
  </si>
  <si>
    <t>37.04.48.99</t>
  </si>
  <si>
    <t>TUBO CONCRETO D=0,60M ASSENTAMENTO</t>
  </si>
  <si>
    <t>37.04.49.99</t>
  </si>
  <si>
    <t>TUBO CONCRETO D=0,80M ASSENTAMENTO</t>
  </si>
  <si>
    <t>37.04.50.99</t>
  </si>
  <si>
    <t>TUBO CONCRETO D=1,00M ASSENTAMENTO</t>
  </si>
  <si>
    <t>37.04.51.99</t>
  </si>
  <si>
    <t>TUBO CONCRETO D=1,20M ASSENTAMENTO</t>
  </si>
  <si>
    <t>37.04.52.99</t>
  </si>
  <si>
    <t>TUBO CONCRETO D=1,50M ASSENTAMENTO</t>
  </si>
  <si>
    <t>37.04.53.99</t>
  </si>
  <si>
    <t>37.04.54.99</t>
  </si>
  <si>
    <t>GABIAO TIPO COLCHAO,ZINCO-ALUMINIO, NBR 8964, ESPES.17CM</t>
  </si>
  <si>
    <t>37.04.55.99</t>
  </si>
  <si>
    <t>37.04.56.99</t>
  </si>
  <si>
    <t>37.04.57.99</t>
  </si>
  <si>
    <t>37.04.58.99</t>
  </si>
  <si>
    <t>GABIAO TIPO COLCHAO, ZINCO-ALUMINIO, NBR 8964, ESPES.23CM - TELA PVC</t>
  </si>
  <si>
    <t>37.04.59.99</t>
  </si>
  <si>
    <t>GABIAO TIPO COLCHAO, ZINCO-ALUMINIO, NBR 8964 ESPES.30CM - TELA PVC</t>
  </si>
  <si>
    <t>37.04.60.99</t>
  </si>
  <si>
    <t>37.04.61.99</t>
  </si>
  <si>
    <t>37.04.62.99</t>
  </si>
  <si>
    <t>37.04.63.99</t>
  </si>
  <si>
    <t>37.04.64.99</t>
  </si>
  <si>
    <t>37.04.65.99</t>
  </si>
  <si>
    <t>TUBO PVC PERFURADO OU NAO D=0,050M</t>
  </si>
  <si>
    <t>37.04.66.99</t>
  </si>
  <si>
    <t>TUBO PVC PERFURADO OU NAO D=0,10M</t>
  </si>
  <si>
    <t>37.04.67.99</t>
  </si>
  <si>
    <t>TUBO PVC PERFURADO OU NAO D=0,15M</t>
  </si>
  <si>
    <t>37.04.68.01.99</t>
  </si>
  <si>
    <t>MANTA GEOTEXTIL NAO TECIDA RESISTENCIA LONGITUDINAL 7KN/M</t>
  </si>
  <si>
    <t>37.04.68.02.99</t>
  </si>
  <si>
    <t>MANTA GEOTEXTIL NAO TECIDA RESISTENCIA LONGITUDINAL 8KN/M</t>
  </si>
  <si>
    <t>37.04.68.03.99</t>
  </si>
  <si>
    <t>MANTA GEOTEXTIL NAO TECIDA RESISTENCIA LONGITUDINAL 9KN/M</t>
  </si>
  <si>
    <t>37.04.68.04.99</t>
  </si>
  <si>
    <t>37.04.68.05.99</t>
  </si>
  <si>
    <t>37.04.68.06.99</t>
  </si>
  <si>
    <t>37.04.68.07.99</t>
  </si>
  <si>
    <t>37.04.68.08.99</t>
  </si>
  <si>
    <t>37.04.68.09.99</t>
  </si>
  <si>
    <t>37.04.68.10.99</t>
  </si>
  <si>
    <t>MANTA GEOTEXTIL TECIDA RESISTENCIA LONGITUDINAL 24 KN/M</t>
  </si>
  <si>
    <t>37.04.68.11.99</t>
  </si>
  <si>
    <t>MANTA GEOTEXTIL TECIDA RESISTENCIA LONGITUDINAL 48 KN/M</t>
  </si>
  <si>
    <t>37.04.68.99</t>
  </si>
  <si>
    <t>MANTA GEOTEXTIL NAO TECIDA</t>
  </si>
  <si>
    <t>37.04.69.99</t>
  </si>
  <si>
    <t>37.04.70.99</t>
  </si>
  <si>
    <t>ENCHIMENTO DE VALA COM AREIA LAVADA</t>
  </si>
  <si>
    <t>37.04.71.99</t>
  </si>
  <si>
    <t>37.04.72.99</t>
  </si>
  <si>
    <t>ENCHIMENTO DE VALA COM PEDRA RACHAO</t>
  </si>
  <si>
    <t>37.04.73.99</t>
  </si>
  <si>
    <t>TUBO ACO CORRUGADO GALV.MET.NAO DESTRUT.</t>
  </si>
  <si>
    <t>37.04.74.99</t>
  </si>
  <si>
    <t>37.04.75.99</t>
  </si>
  <si>
    <t>37.04.76.99</t>
  </si>
  <si>
    <t>TUBO ACO CORR.EPOXI MET. DESTRUTIVO</t>
  </si>
  <si>
    <t>37.05.04.99</t>
  </si>
  <si>
    <t>37.05.05.99</t>
  </si>
  <si>
    <t>SUPORTE DE PERFIL METALICO GALVANIZADO</t>
  </si>
  <si>
    <t>37.05.06.99</t>
  </si>
  <si>
    <t>SUPORTE DE TUBO GALVANIZADO D=2 1/2"</t>
  </si>
  <si>
    <t>37.05.07.99</t>
  </si>
  <si>
    <t>SUBSTITUICAO DE DEFENSA SEMI-MALEAVEL</t>
  </si>
  <si>
    <t>37.05.08.99</t>
  </si>
  <si>
    <t>DEFENSA SEMI-MALEAVEL SIMPLES-FORNECIMEN</t>
  </si>
  <si>
    <t>37.05.09.99</t>
  </si>
  <si>
    <t>DEFENSA SEMI-MALEAVEL SIMPLES-INST</t>
  </si>
  <si>
    <t>37.05.10.01.99</t>
  </si>
  <si>
    <t>TACHA REFLETIVA MONODIRECIONAL TIPO III OU IV ABNT (VIDRO OU PRISMATICA)</t>
  </si>
  <si>
    <t>37.05.11.01.99</t>
  </si>
  <si>
    <t>TACHA REFLETIVA BIDIRECIONAL TIPO III OU ABNT (VIDRO OU PRISMATICA)</t>
  </si>
  <si>
    <t>37.05.12.99</t>
  </si>
  <si>
    <t>37.05.14.99</t>
  </si>
  <si>
    <t>MINI TACHAO MONODIRECIONAL REFL.VIDRO</t>
  </si>
  <si>
    <t>37.05.15.99</t>
  </si>
  <si>
    <t>MINI TACHAO BIDIRECIONAL REFL.VIDRO</t>
  </si>
  <si>
    <t>37.05.16.99</t>
  </si>
  <si>
    <t>37.05.17.99</t>
  </si>
  <si>
    <t>37.05.20.01.99</t>
  </si>
  <si>
    <t>37.05.20.02.99</t>
  </si>
  <si>
    <t>RENOV.TINTA RES.ACRIL./VINILICA</t>
  </si>
  <si>
    <t>37.05.20.03.99</t>
  </si>
  <si>
    <t>RENOV.MAT.TERMOPL.ASPERSAO</t>
  </si>
  <si>
    <t>37.05.20.04.99</t>
  </si>
  <si>
    <t>RENOV.MAT.TERMOPL.EXTRUSAO</t>
  </si>
  <si>
    <t>37.05.20.99</t>
  </si>
  <si>
    <t>SINALIZ.HORIZ.ACRIL.BASE DE AGUA</t>
  </si>
  <si>
    <t>37.05.21.99</t>
  </si>
  <si>
    <t>SINALIZ.HORIZ.ACRIL.BASE AGUA C/VISIBE.</t>
  </si>
  <si>
    <t>37.05.26.99</t>
  </si>
  <si>
    <t>RETIRADA DE PLACA DE SOLO EM SUPORTE DE MADEIRA OU METALICO.</t>
  </si>
  <si>
    <t>37.05.27.99</t>
  </si>
  <si>
    <t>37.05.28.99</t>
  </si>
  <si>
    <t>COLOCACAO DE PLACA EM SUPORTE DE MADEIRA OU METALICO - SOLO</t>
  </si>
  <si>
    <t>37.05.29.99</t>
  </si>
  <si>
    <t>COLOCACAO DE PLACA AEREA EM PORTICOS OU SEMI-PORTICOS.</t>
  </si>
  <si>
    <t>37.05.30.99</t>
  </si>
  <si>
    <t>FORNECIMENTO E TRANSPORTE DE PLACA DE ACO GT+GT.</t>
  </si>
  <si>
    <t>37.05.31.99</t>
  </si>
  <si>
    <t>FORNECIMENTO E TRANSPORTE DE PLACA MOD. ALUMINIO GT+GT.</t>
  </si>
  <si>
    <t>37.05.32.01.99</t>
  </si>
  <si>
    <t>FORN.E COL.PL.AL.MOD.GT+AI PORT/SEMI PORT</t>
  </si>
  <si>
    <t>37.05.36.01.99</t>
  </si>
  <si>
    <t>DISP.MARCADOR ALINHAM-BARR.PLAST.BICOLOR</t>
  </si>
  <si>
    <t>37.05.36.02.99</t>
  </si>
  <si>
    <t>DISP.MARC.ALINH.-CILINDRO CANAL. TRAFEGO</t>
  </si>
  <si>
    <t>37.05.36.03.99</t>
  </si>
  <si>
    <t>DISP.DELIMITADOR-BALIZADOR CIL.C/PEL.AI</t>
  </si>
  <si>
    <t>37.05.36.04.99</t>
  </si>
  <si>
    <t>DISP.MARCADOR ALINH-BAIA P/BALIZ.SIMPLES</t>
  </si>
  <si>
    <t>37.05.36.05.99</t>
  </si>
  <si>
    <t>LAMELA ANT. DEFENSA H=0,80M</t>
  </si>
  <si>
    <t>37.05.36.06.99</t>
  </si>
  <si>
    <t>DISPOSITIVO DELIMITADOR-BALIZADOR DE SOLO</t>
  </si>
  <si>
    <t>37.06.01.99</t>
  </si>
  <si>
    <t>37.06.02.99</t>
  </si>
  <si>
    <t>GRAMA EM PLACA COM ADUBO</t>
  </si>
  <si>
    <t>37.06.03.99</t>
  </si>
  <si>
    <t>37.06.04.99</t>
  </si>
  <si>
    <t>ROCADA MECANICA</t>
  </si>
  <si>
    <t>37.06.05.99</t>
  </si>
  <si>
    <t>CAPINA MANUAL</t>
  </si>
  <si>
    <t>37.06.06.99</t>
  </si>
  <si>
    <t>CAPINA QUIMICA</t>
  </si>
  <si>
    <t>37.06.07.99</t>
  </si>
  <si>
    <t>CONSERVACAO MANUAL DE ACEIRO</t>
  </si>
  <si>
    <t>37.06.08.99</t>
  </si>
  <si>
    <t>DESPRAGUEJAMENTO MANUAL DE GRAMADO</t>
  </si>
  <si>
    <t>37.06.09.99</t>
  </si>
  <si>
    <t>REMOCAO LIXO ENTULHO</t>
  </si>
  <si>
    <t>37.28.08.01.01.99</t>
  </si>
  <si>
    <t>37.28.08.02.01.99</t>
  </si>
  <si>
    <t>72.01.01.99.01</t>
  </si>
  <si>
    <t>ACAB.CONCRETO DE SUPERF.B-436 - COND. A</t>
  </si>
  <si>
    <t>72.01.01.99.02</t>
  </si>
  <si>
    <t>ACAB.CONCRETO DE SUPERF.B-436 - COND. B</t>
  </si>
  <si>
    <t>72.01.01.99.03</t>
  </si>
  <si>
    <t>ACAB.CONCRETO DE SUPERF.B-436 - COND. C</t>
  </si>
  <si>
    <t>72.01.01.99.04</t>
  </si>
  <si>
    <t>ACAB. CONCRETO DE SUPERF.B-436 - COND. D</t>
  </si>
  <si>
    <t>72.01.02.99.01</t>
  </si>
  <si>
    <t>ACAB.DE CONCRETO SUPERF.BG-38 - COND. A</t>
  </si>
  <si>
    <t>72.01.02.99.02</t>
  </si>
  <si>
    <t>ACAB.DE CONCRETO SUPERF.BG-38 - COND. B</t>
  </si>
  <si>
    <t>72.01.02.99.03</t>
  </si>
  <si>
    <t>ACAB.DE CONCRETO SUPERF.BG-38 - COND. C</t>
  </si>
  <si>
    <t>72.01.02.99.04</t>
  </si>
  <si>
    <t>ACAB.DE CONCRETO SUPERF.BG-38 - COND. D</t>
  </si>
  <si>
    <t>72.02.01.99.01</t>
  </si>
  <si>
    <t>VEICULO C/CAPAC.P/4 PES.1.600CC COND. A</t>
  </si>
  <si>
    <t>72.02.01.99.02</t>
  </si>
  <si>
    <t>VEICULO C/CAPAC.P/4 PES.1600CC COND. B</t>
  </si>
  <si>
    <t>72.02.01.99.03</t>
  </si>
  <si>
    <t>VEICULO C/CAPAC.P/4 PES.1600CC COND. C</t>
  </si>
  <si>
    <t>72.02.01.99.04</t>
  </si>
  <si>
    <t>VEICULO C/CAPAC.P/4 PES.1.600CC COND. D</t>
  </si>
  <si>
    <t>72.02.01.99.05</t>
  </si>
  <si>
    <t>VEICULO C/CAPAC.P/4 PES. 1.600CC COND. E</t>
  </si>
  <si>
    <t>72.02.01.99.06</t>
  </si>
  <si>
    <t>VEICULO C/CAPAC.P/4 PES. 1.600CC COND F</t>
  </si>
  <si>
    <t>veic.mens</t>
  </si>
  <si>
    <t>72.02.02.99.01</t>
  </si>
  <si>
    <t>VEICULO C/CAPAC.P/4 PES. 1.000CC COND. A</t>
  </si>
  <si>
    <t>72.02.02.99.02</t>
  </si>
  <si>
    <t>VEICULO C/CAPAC.P/4 PES. 1.000CC COND. B</t>
  </si>
  <si>
    <t>72.02.02.99.03</t>
  </si>
  <si>
    <t>VEICULO C/CAPAC.P/4 PES. 1.000CC COND. C</t>
  </si>
  <si>
    <t>72.02.02.99.04</t>
  </si>
  <si>
    <t>VEICULO C/CAPAC.P/4 PES. 1.000CC COND. D</t>
  </si>
  <si>
    <t>72.02.02.99.05</t>
  </si>
  <si>
    <t>VEICULO C/CAPAC.P/4 PES. 1.000CC COND. E</t>
  </si>
  <si>
    <t>72.02.02.99.06</t>
  </si>
  <si>
    <t>VEICULO C/CAPAC.P/4 PES.1000CC COND. F</t>
  </si>
  <si>
    <t>72.02.04.99.01</t>
  </si>
  <si>
    <t>VEICULO UTIL.CAMIONETE P/3 PES. COND. A</t>
  </si>
  <si>
    <t>72.02.04.99.02</t>
  </si>
  <si>
    <t>VEICULO UTIL.CAMIONETE P/3 PES. COND. B</t>
  </si>
  <si>
    <t>72.02.04.99.03</t>
  </si>
  <si>
    <t>VEICULO UTIL.CAMIONETE P/3 PES. COND. C</t>
  </si>
  <si>
    <t>72.02.04.99.04</t>
  </si>
  <si>
    <t>VEICULO UTIL.CAMIONETE P/3 PES. COND. D</t>
  </si>
  <si>
    <t>72.02.04.99.05</t>
  </si>
  <si>
    <t>VEICULO UTIL.CAMIONETE P/ 3 PES. COND. E</t>
  </si>
  <si>
    <t>72.02.04.99.06</t>
  </si>
  <si>
    <t>VEICULO UTIL.CAMIONETE P/3 PES.COND. F</t>
  </si>
  <si>
    <t>72.02.05.99.01</t>
  </si>
  <si>
    <t>VEICULO DE PREMARCACAO - COND. A</t>
  </si>
  <si>
    <t>72.02.05.99.02</t>
  </si>
  <si>
    <t>VEICULO DE PREMARCACAO - COND. B</t>
  </si>
  <si>
    <t>72.02.05.99.03</t>
  </si>
  <si>
    <t>VEICULO DE PREMARCACAO - COND. C</t>
  </si>
  <si>
    <t>72.02.05.99.04</t>
  </si>
  <si>
    <t>VEICULO DE PREMARCACAO - COND. D</t>
  </si>
  <si>
    <t>72.02.08.99.01</t>
  </si>
  <si>
    <t>VEICULO PEQUENO 1.6CC COM AR E DIRECAO HIDRAULICA - CONDICAO A</t>
  </si>
  <si>
    <t>72.02.08.99.02</t>
  </si>
  <si>
    <t>VEICULO PEQUENO 1.6CC COM AR E DIRECAO HIDRAULICA - CONDICAO B</t>
  </si>
  <si>
    <t>72.02.08.99.03</t>
  </si>
  <si>
    <t>VEICULO PEQUENO 1.6CC COM AR E DIRECAO HIDRAULICA - CONDICAO C</t>
  </si>
  <si>
    <t>72.02.08.99.04</t>
  </si>
  <si>
    <t>VEICULO C/ CAP.P/4.PESSOAS 1.600CC C/ AR + DIR.HID. + AIR BAG - COND.D</t>
  </si>
  <si>
    <t>72.02.08.99.05</t>
  </si>
  <si>
    <t>VEICULO PEQUENO 1.6CC COM AR E DIRECAO HIDRAULICA - CONDICAO E</t>
  </si>
  <si>
    <t>72.02.08.99.06</t>
  </si>
  <si>
    <t>VEICULO PEQUENO 1.6CC COM AR E DIRECAO HIDRAULICA - CONDICAO F</t>
  </si>
  <si>
    <t>72.02.09.99.01</t>
  </si>
  <si>
    <t>VEICULO UTILITARIO COM MINIMO DE 10 LUGARES COM AR E DIR. HID. CONDICAO A</t>
  </si>
  <si>
    <t>72.02.09.99.02</t>
  </si>
  <si>
    <t>VEICULO UTILITARIO COM MINIMO DE 10 LUGARES COM AR E DIR. HID. CONDICAOB</t>
  </si>
  <si>
    <t>72.02.09.99.03</t>
  </si>
  <si>
    <t>VEICULO UTILITARIO COM MINIMO DE 10 LUGARES COM AR E DIR. HID. CONDICAO C</t>
  </si>
  <si>
    <t>72.02.09.99.04</t>
  </si>
  <si>
    <t>VEICULO UTILITARIO C/MIN.10LUGARES C/ AR + DIR.HID. COND.D</t>
  </si>
  <si>
    <t>72.02.09.99.05</t>
  </si>
  <si>
    <t>VEICULO UTILITARIO COM MINIMO DE 10 LUGARES COM AR E DIR. HID. CONDICAOE</t>
  </si>
  <si>
    <t>72.02.09.99.06</t>
  </si>
  <si>
    <t>VEICULO UTILITARIO COM MINIMO DE 10 LUGARES COM AR E DIR. HID. CONDICAOF</t>
  </si>
  <si>
    <t>72.02.10.99.01</t>
  </si>
  <si>
    <t>VEICULO UTILITARIO PICK-UP COM AR E DIR. HID. CONDICAO A</t>
  </si>
  <si>
    <t>72.02.10.99.02</t>
  </si>
  <si>
    <t>VEICULO UTILITARIO PICK-UP COM AR E DIR. HID. CONDICAOB</t>
  </si>
  <si>
    <t>72.02.10.99.03</t>
  </si>
  <si>
    <t>VEICULO UTILITARIO PICK-UP COM AR E DIR. HID. CONDICAO C</t>
  </si>
  <si>
    <t>72.02.10.99.04</t>
  </si>
  <si>
    <t>VEICULO UTILITARIO CAMIONETE P/3 PESSOAS C/ AR + DIR.HID.+ AIRBAG</t>
  </si>
  <si>
    <t>72.02.10.99.05</t>
  </si>
  <si>
    <t>VEICULO UTILITARIO PICK-UP COM AR E DIR. HID. CONDICAO E</t>
  </si>
  <si>
    <t>72.02.10.99.06</t>
  </si>
  <si>
    <t>VEICULO UTILITARIO PICK-UP COM AR E DIR. HID. CONDICAOF</t>
  </si>
  <si>
    <t>72.03.01.99.01</t>
  </si>
  <si>
    <t>BATE ESTACA 40 ATE 80 T - COND. A</t>
  </si>
  <si>
    <t>72.03.01.99.02</t>
  </si>
  <si>
    <t>BATE ESTACA 40 ATE 80 T - COND. B</t>
  </si>
  <si>
    <t>72.03.01.99.03</t>
  </si>
  <si>
    <t>BATE ESTACA 40 ATE 80 T - COND. C</t>
  </si>
  <si>
    <t>72.03.01.99.04</t>
  </si>
  <si>
    <t>BATE ESTACA 40 ATE 80 T - COND. D</t>
  </si>
  <si>
    <t>72.03.02.99.01</t>
  </si>
  <si>
    <t>BATE ESTACA ATE 40T COND. A</t>
  </si>
  <si>
    <t>72.03.02.99.02</t>
  </si>
  <si>
    <t>BATE ESTACA ATE 40T CONDI. B</t>
  </si>
  <si>
    <t>72.03.02.99.03</t>
  </si>
  <si>
    <t>BATE ESTACA ATE 40T COND. C</t>
  </si>
  <si>
    <t>72.03.02.99.04</t>
  </si>
  <si>
    <t>BATE ESTACA ATE 40T COND. D</t>
  </si>
  <si>
    <t>72.04.01.99.01</t>
  </si>
  <si>
    <t>BETONEIRA 320L MOTOR ELETRICO COND.A</t>
  </si>
  <si>
    <t>72.04.01.99.02</t>
  </si>
  <si>
    <t>BETONEIRA 320L MOTOR ELETRICO COND.B</t>
  </si>
  <si>
    <t>72.04.01.99.03</t>
  </si>
  <si>
    <t>BETONEIRA 320L MOTOR ELETRICO COND.C</t>
  </si>
  <si>
    <t>72.04.01.99.04</t>
  </si>
  <si>
    <t>BETONEIRA 320L MOTOR ELETRICO COND.D</t>
  </si>
  <si>
    <t>72.04.02.99.01</t>
  </si>
  <si>
    <t>BETONEIRA 320L MOTOR GASOLINA COND. A</t>
  </si>
  <si>
    <t>72.04.02.99.02</t>
  </si>
  <si>
    <t>BETONEIRA 320L MOTOR GASOLINA COND. B</t>
  </si>
  <si>
    <t>72.04.02.99.03</t>
  </si>
  <si>
    <t>BETONEIRA 320L MOTOR GASOLINA COND. C</t>
  </si>
  <si>
    <t>72.04.02.99.04</t>
  </si>
  <si>
    <t>BETONEIRA 320L MOTOR GASOLINA COND. D</t>
  </si>
  <si>
    <t>72.04.03.99.01</t>
  </si>
  <si>
    <t>BETONEIRA 580L ELETRICA C/CARREG. COND.A</t>
  </si>
  <si>
    <t>72.04.03.99.02</t>
  </si>
  <si>
    <t>BETONEIRA 580L ELETRICA C/CARREG. COND.B</t>
  </si>
  <si>
    <t>72.04.03.99.03</t>
  </si>
  <si>
    <t>BETONEIRA 580L ELETRICA C/CARREG. COND.C</t>
  </si>
  <si>
    <t>72.04.03.99.04</t>
  </si>
  <si>
    <t>BETONEIRA 580L ELETRICA C/CARREG. COND.D</t>
  </si>
  <si>
    <t>72.04.04.99.01</t>
  </si>
  <si>
    <t>BETONEIRA 580L MOTOR A DIESEL COND. A</t>
  </si>
  <si>
    <t>72.04.04.99.02</t>
  </si>
  <si>
    <t>BETONEIRA 580L MOTOR A DIESEL COND. B</t>
  </si>
  <si>
    <t>72.04.04.99.03</t>
  </si>
  <si>
    <t>BETONEIRA 580L MOTOR A DIESEL COND. C</t>
  </si>
  <si>
    <t>72.04.04.99.04</t>
  </si>
  <si>
    <t>BETONEIRA 580L MOTOR A DIESEL - COND. D</t>
  </si>
  <si>
    <t>72.05.01.99.01</t>
  </si>
  <si>
    <t>BOMBA DREN.SUBMER.ELETR.27M3/H COND. A</t>
  </si>
  <si>
    <t>72.05.01.99.02</t>
  </si>
  <si>
    <t>BOMBA DREN.SUBMER.ELETR.27M3/H COND. B</t>
  </si>
  <si>
    <t>72.05.01.99.03</t>
  </si>
  <si>
    <t>BOMBA DREN.SUBMER.ELETR.27M3/H COND. C</t>
  </si>
  <si>
    <t>72.05.01.99.04</t>
  </si>
  <si>
    <t>BOMBA DREN.SUBMER.ELETR.27M3/H COND. D</t>
  </si>
  <si>
    <t>72.05.02.99.01</t>
  </si>
  <si>
    <t>BOMBA DREN.SUBMER.ELETR.60M3/H COND. A</t>
  </si>
  <si>
    <t>72.05.02.99.02</t>
  </si>
  <si>
    <t>BOMBA DREN.SUBMER.ELETR.60M3/H COND. B</t>
  </si>
  <si>
    <t>72.05.02.99.03</t>
  </si>
  <si>
    <t>BOMBA DREN.SUBMER.ELETR.60M3/H COND. C</t>
  </si>
  <si>
    <t>72.05.02.99.04</t>
  </si>
  <si>
    <t>BOMBA DREN.SUBMER.ELETR.60M3/H COND. D</t>
  </si>
  <si>
    <t>72.05.03.99.01</t>
  </si>
  <si>
    <t>BOMBA DREN.SUBMER.ELETR.144M3/H COND. A</t>
  </si>
  <si>
    <t>72.05.03.99.02</t>
  </si>
  <si>
    <t>BOMBA DREN.SUBMER.ELETR.144M3/H COND. B</t>
  </si>
  <si>
    <t>72.05.03.99.03</t>
  </si>
  <si>
    <t>BOMBA DREN.SUBMER.ELETR.144M3/H COND. C</t>
  </si>
  <si>
    <t>72.05.03.99.04</t>
  </si>
  <si>
    <t>BOMBA DREN.SUBMER.ELETR.144M3/H COND. D</t>
  </si>
  <si>
    <t>72.05.04.99.01</t>
  </si>
  <si>
    <t>BOMBA DREN.SUBMER.ELETR.180M3/H COND. A</t>
  </si>
  <si>
    <t>72.05.04.99.02</t>
  </si>
  <si>
    <t>BOMBA DREN.SUBMER.ELETR.180M3/H COND. B</t>
  </si>
  <si>
    <t>72.05.04.99.03</t>
  </si>
  <si>
    <t>BOMBA DREN.SUBMER.ELETR.180M3/H COND. C</t>
  </si>
  <si>
    <t>72.05.04.99.04</t>
  </si>
  <si>
    <t>BOMBA DREN.SUBMER.ELETR.180M3/H COND. D</t>
  </si>
  <si>
    <t>72.05.05.99.01</t>
  </si>
  <si>
    <t>BOMBA DREN.SUB.GAS.60.000L/H COND. A</t>
  </si>
  <si>
    <t>72.05.05.99.02</t>
  </si>
  <si>
    <t>BOMBA DREN.SUB.GAS.60.000L/H COND. B</t>
  </si>
  <si>
    <t>72.05.05.99.03</t>
  </si>
  <si>
    <t>BOMBA DREN.SUB.GAS.60.000L/H COND. C</t>
  </si>
  <si>
    <t>72.05.05.99.04</t>
  </si>
  <si>
    <t>BOMBA DREN.SUB.GAS.60.000L/H COND. D</t>
  </si>
  <si>
    <t>72.06.01.99.01</t>
  </si>
  <si>
    <t>BOMBA INJ.PROJ.NATA CIM.ARG.1M3/H COND.A</t>
  </si>
  <si>
    <t>72.06.01.99.02</t>
  </si>
  <si>
    <t>BOMBA INJ.PROJ.NATA CIM.ARG.1M3/H COND.B</t>
  </si>
  <si>
    <t>72.06.01.99.03</t>
  </si>
  <si>
    <t>BOMBA INJ.PROJ.NATA CIM.ARG.1M3/H COND.C</t>
  </si>
  <si>
    <t>72.06.01.99.04</t>
  </si>
  <si>
    <t>BOMBA INJ.PROJ.NATA CIM.ARG.1M3/H COND.D</t>
  </si>
  <si>
    <t>72.06.02.99.01</t>
  </si>
  <si>
    <t>BOMBA INJ.PROJ.NATA CIM.ARG.3M3/H COND.A</t>
  </si>
  <si>
    <t>72.06.02.99.02</t>
  </si>
  <si>
    <t>BOMBA INJ.PROJ.NATA CIM.ARG.3M3/H COND.B</t>
  </si>
  <si>
    <t>72.06.02.99.03</t>
  </si>
  <si>
    <t>BOMBA INJ.PROJ.NATA CIM.ARG.3M3/H COND.C</t>
  </si>
  <si>
    <t>72.06.02.99.04</t>
  </si>
  <si>
    <t>BOMBA INJ.PROJ.NATA CIM.ARG.3M3/H COND.D</t>
  </si>
  <si>
    <t>72.06.03.99.01</t>
  </si>
  <si>
    <t>BOM.INJ.PROJ.CONCR.35M3/H COND. A</t>
  </si>
  <si>
    <t>72.06.03.99.02</t>
  </si>
  <si>
    <t>BOM.INJ.PROJ.CONCR.35M3/H COND. B</t>
  </si>
  <si>
    <t>72.06.03.99.03</t>
  </si>
  <si>
    <t>BOM.INJ.PROJ.CONCR.35M3/H COND. C</t>
  </si>
  <si>
    <t>72.06.03.99.04</t>
  </si>
  <si>
    <t>BOM.INJ.PROJ.CONCR.35M3/H COND. D</t>
  </si>
  <si>
    <t>72.06.04.99.01</t>
  </si>
  <si>
    <t>BOMBA PROJECAO DE CONC.MAN.10M3/H COND.A</t>
  </si>
  <si>
    <t>72.06.04.99.02</t>
  </si>
  <si>
    <t>BOMBA PROJECAO DE CONC.MAN.10M3/H COND.B</t>
  </si>
  <si>
    <t>72.06.04.99.03</t>
  </si>
  <si>
    <t>BOMBA PROJECAO DE CONC.MAN.10M3/H COND.C</t>
  </si>
  <si>
    <t>72.06.04.99.04</t>
  </si>
  <si>
    <t>BOMBA PROJECAO DE CONC.MAN.10M3/H COND.D</t>
  </si>
  <si>
    <t>72.06.05.99.01</t>
  </si>
  <si>
    <t>BOM.PROJ.CONC.C/LANCA TEL.23M3/H COND.A</t>
  </si>
  <si>
    <t>72.06.05.99.02</t>
  </si>
  <si>
    <t>BOM.PROJ.CONC.C/LANCA TEL.23M3/H COND.B</t>
  </si>
  <si>
    <t>72.06.05.99.03</t>
  </si>
  <si>
    <t>BOM.PROJ.CONC.C/LANCA TEL.23M3/H COND.C</t>
  </si>
  <si>
    <t>72.06.05.99.04</t>
  </si>
  <si>
    <t>BOM.PROJ.CONC.C/LANCA TEL 23M3/H COND.D</t>
  </si>
  <si>
    <t>72.07.01.99.01</t>
  </si>
  <si>
    <t>BOMBA HIDRAULICA PARA PROTENSAO COND.A</t>
  </si>
  <si>
    <t>72.07.01.99.02</t>
  </si>
  <si>
    <t>BOMBA HIDRAULICA PARA PROTENSAO COND.B</t>
  </si>
  <si>
    <t>72.07.01.99.03</t>
  </si>
  <si>
    <t>BOMBA HIDRAULICA PARA PROTENSAO COND.C</t>
  </si>
  <si>
    <t>72.07.01.99.04</t>
  </si>
  <si>
    <t>BOMBA HIDRAULICA PARA PROTENSAO COND.D</t>
  </si>
  <si>
    <t>72.07.02.99.01</t>
  </si>
  <si>
    <t>MACACO PARA PROTENSAO AU-1 COND. A</t>
  </si>
  <si>
    <t>72.07.02.99.02</t>
  </si>
  <si>
    <t>MACACO PARA PROTENSAO AU-1 COND. B</t>
  </si>
  <si>
    <t>72.07.02.99.03</t>
  </si>
  <si>
    <t>MACACO PARA PROTENSAO AU-1 COND. C</t>
  </si>
  <si>
    <t>72.07.02.99.04</t>
  </si>
  <si>
    <t>MACACO PARA PROTENCAO AU-1 COND. D</t>
  </si>
  <si>
    <t>72.07.03.99.01</t>
  </si>
  <si>
    <t>MACACO PROTENSAO AU-5 COND. A</t>
  </si>
  <si>
    <t>72.07.03.99.02</t>
  </si>
  <si>
    <t>MACACO PROTENSAO AU-5 COND. B</t>
  </si>
  <si>
    <t>72.07.03.99.03</t>
  </si>
  <si>
    <t>MACACO PROTENSAO AU-5 COND. C</t>
  </si>
  <si>
    <t>72.07.03.99.04</t>
  </si>
  <si>
    <t>MACACO PROTENSAO AU-5 COND. D</t>
  </si>
  <si>
    <t>72.07.06.99.01</t>
  </si>
  <si>
    <t>MACACO PROTENSAO S-6 COND. A</t>
  </si>
  <si>
    <t>72.07.06.99.02</t>
  </si>
  <si>
    <t>MACACO PROTENSAO S-6 COND. B</t>
  </si>
  <si>
    <t>72.07.06.99.03</t>
  </si>
  <si>
    <t>MACACO PROTENSAO S-6 COND. C</t>
  </si>
  <si>
    <t>72.07.06.99.04</t>
  </si>
  <si>
    <t>MACACO PROTENSAO S-6 COND. D</t>
  </si>
  <si>
    <t>72.07.07.99.01</t>
  </si>
  <si>
    <t>MACACO PROTENSAO K-350 COND. A</t>
  </si>
  <si>
    <t>72.07.07.99.02</t>
  </si>
  <si>
    <t>MACACO PROTENSAO K-350 COND. B</t>
  </si>
  <si>
    <t>72.07.07.99.03</t>
  </si>
  <si>
    <t>MACACO PROTENSAO K-350 COND. C</t>
  </si>
  <si>
    <t>72.07.07.99.04</t>
  </si>
  <si>
    <t>MACACO PROTENSAO K-350 COND. D</t>
  </si>
  <si>
    <t>72.08.01.99.01</t>
  </si>
  <si>
    <t>CAMINHAO IRRIGADEIRA 6000L COND. A</t>
  </si>
  <si>
    <t>72.08.01.99.02</t>
  </si>
  <si>
    <t>CAMINHAO IRRIGADEIRA 6000L COND. B</t>
  </si>
  <si>
    <t>72.08.01.99.03</t>
  </si>
  <si>
    <t>CAMINHAO IRRIGADEIRA 6000L COND. C</t>
  </si>
  <si>
    <t>72.08.01.99.04</t>
  </si>
  <si>
    <t>CAMINHAO IRRIGADEIRA 6000L COND. D</t>
  </si>
  <si>
    <t>72.08.01.99.05</t>
  </si>
  <si>
    <t>CAMINHAO IRRIGADEIRA 6000L COND. E</t>
  </si>
  <si>
    <t>72.08.02.99.01</t>
  </si>
  <si>
    <t>CAMINHAO IRRIGADEIRA 9000L COND. A</t>
  </si>
  <si>
    <t>72.08.02.99.02</t>
  </si>
  <si>
    <t>CAMINHAO IRRIGADEIRA 9000L COND. B</t>
  </si>
  <si>
    <t>72.08.02.99.03</t>
  </si>
  <si>
    <t>CAMINHAO IRRIGADEIRA 9000L COND. C</t>
  </si>
  <si>
    <t>72.08.02.99.04</t>
  </si>
  <si>
    <t>CAMINHAO IRRIGADEIRA 9000L COND. D</t>
  </si>
  <si>
    <t>72.08.02.99.05</t>
  </si>
  <si>
    <t>CAMINHAO IRRIGADEIRA 9000L COND. E</t>
  </si>
  <si>
    <t>72.09.01.99.01</t>
  </si>
  <si>
    <t>CAMINHAO BASCULANTE 5M3 COND. A</t>
  </si>
  <si>
    <t>72.09.01.99.02</t>
  </si>
  <si>
    <t>CAMINHAO BASCULANTE 5M3 COND. B</t>
  </si>
  <si>
    <t>72.09.01.99.03</t>
  </si>
  <si>
    <t>CAMINHAO BASCULANTE 5M3 COND. C</t>
  </si>
  <si>
    <t>72.09.01.99.04</t>
  </si>
  <si>
    <t>CAMINHAO BASCULANTE 5M3 COND. D</t>
  </si>
  <si>
    <t>72.09.01.99.05</t>
  </si>
  <si>
    <t>CAMINHAO BASCULANTE 5M3 COND. E</t>
  </si>
  <si>
    <t>72.09.02.99.01</t>
  </si>
  <si>
    <t>CAMINHAO BASCULANTE 8M3 COND. A</t>
  </si>
  <si>
    <t>72.09.02.99.02</t>
  </si>
  <si>
    <t>CAMINHAO BASCULANTE 8M3 COND. B</t>
  </si>
  <si>
    <t>72.09.02.99.03</t>
  </si>
  <si>
    <t>CAMINHAO BASCULANTE 8M3 COND. C</t>
  </si>
  <si>
    <t>72.09.02.99.04</t>
  </si>
  <si>
    <t>CAMINHAO BASCULANTE 8M3 COND. D</t>
  </si>
  <si>
    <t>72.09.02.99.05</t>
  </si>
  <si>
    <t>CAMINHAO BASCULANTE 8M3 COND. E</t>
  </si>
  <si>
    <t>72.09.04.99.01</t>
  </si>
  <si>
    <t>CHAS.BASC.12M3 C-A</t>
  </si>
  <si>
    <t>72.09.04.99.02</t>
  </si>
  <si>
    <t>CHAS.BASC.12M3 C-B</t>
  </si>
  <si>
    <t>72.09.04.99.03</t>
  </si>
  <si>
    <t>CHAS.BASC.12M3 C-C</t>
  </si>
  <si>
    <t>72.09.04.99.04</t>
  </si>
  <si>
    <t>CAMINHAO BASCULANTE 12M3 COND. D</t>
  </si>
  <si>
    <t>72.09.04.99.05</t>
  </si>
  <si>
    <t>CHAS.BASC.12M3 C-E</t>
  </si>
  <si>
    <t>72.10.01.99.01</t>
  </si>
  <si>
    <t>CAMINHAO BASC.FORA ESTR. 18,3M3 COND. A</t>
  </si>
  <si>
    <t>72.10.01.99.02</t>
  </si>
  <si>
    <t>CAMINHAO BASC. FORA ESTR. 18,3M3 COND. B</t>
  </si>
  <si>
    <t>72.10.01.99.03</t>
  </si>
  <si>
    <t>CAMINHAO BASC. FORA ESTR. 18.3M3 COND. C</t>
  </si>
  <si>
    <t>72.10.01.99.04</t>
  </si>
  <si>
    <t>CAMINHAO BASC.FORA ESTR. 18,3M3 COND. D</t>
  </si>
  <si>
    <t>72.10.01.99.05</t>
  </si>
  <si>
    <t>CAMINHAO BASC.FORA ESTR.18,3M3 COND. E</t>
  </si>
  <si>
    <t>72.11.01.99.01</t>
  </si>
  <si>
    <t>CAMINHAO BETONEIRA 5M3 COND. A</t>
  </si>
  <si>
    <t>72.11.01.99.02</t>
  </si>
  <si>
    <t>CAMINHAO BETONEIRA 5M3 COND. B</t>
  </si>
  <si>
    <t>72.11.01.99.03</t>
  </si>
  <si>
    <t>CAMINHAO BETONEIRA 5M3 COND. C</t>
  </si>
  <si>
    <t>72.11.01.99.04</t>
  </si>
  <si>
    <t>CAMINHAO BETONEIRA 5M3 COND. D</t>
  </si>
  <si>
    <t>72.11.01.99.05</t>
  </si>
  <si>
    <t>CAMINHAO BETONEIRA 5M3 COND. E</t>
  </si>
  <si>
    <t>72.11.02.99.01</t>
  </si>
  <si>
    <t>CAMINHAO BETONEIRA 7M3 COND. A</t>
  </si>
  <si>
    <t>72.11.02.99.02</t>
  </si>
  <si>
    <t>CAMINHAO BETONEIRA 7M3 COND. B</t>
  </si>
  <si>
    <t>72.11.02.99.03</t>
  </si>
  <si>
    <t>CAMINHAO BETONEIRA 7M3 COND. C</t>
  </si>
  <si>
    <t>72.11.02.99.04</t>
  </si>
  <si>
    <t>CAMINHAO BETONEIRA 7M3 COND. D</t>
  </si>
  <si>
    <t>72.11.02.99.05</t>
  </si>
  <si>
    <t>CAMINHAO BETONEIRA 7M3 COND. E</t>
  </si>
  <si>
    <t>72.11.03.99.01</t>
  </si>
  <si>
    <t>CAMINHAO P/BOMBEAMENTO DE CONC. COND. A</t>
  </si>
  <si>
    <t>72.11.03.99.02</t>
  </si>
  <si>
    <t>CAMINHAO P/BOMBEAMENTO DE CONC. COND. B</t>
  </si>
  <si>
    <t>72.11.03.99.03</t>
  </si>
  <si>
    <t>CAMINHAO P/BOMBEAMENTO DE CONC. COND. C</t>
  </si>
  <si>
    <t>72.11.03.99.04</t>
  </si>
  <si>
    <t>CAMINHAO P/BOMBEAMENTO DE CONC. COND. D</t>
  </si>
  <si>
    <t>72.11.03.99.05</t>
  </si>
  <si>
    <t>CAMINHAO P/BOMBEAMENTO DE CONC. COND. E</t>
  </si>
  <si>
    <t>72.12.01.99.01</t>
  </si>
  <si>
    <t>CAMINHAO CARROC. MADEIRA 4,5T COND. A</t>
  </si>
  <si>
    <t>72.12.01.99.02</t>
  </si>
  <si>
    <t>CAMINHAO CARROC. MADEIRA 4,5T COND. B</t>
  </si>
  <si>
    <t>72.12.01.99.03</t>
  </si>
  <si>
    <t>CAMINHAO CARROC. MADEIRA 4,5T COND. C</t>
  </si>
  <si>
    <t>72.12.01.99.04</t>
  </si>
  <si>
    <t>CAMINHAO CARROC. MADEIRA 4,5T COND. D</t>
  </si>
  <si>
    <t>72.12.01.99.05</t>
  </si>
  <si>
    <t>CAMINHAO CARROC. MADEIRA 4,5 T COND. E</t>
  </si>
  <si>
    <t>72.12.02.99.01</t>
  </si>
  <si>
    <t>CAMINHAO CARROC. MADEIRA 8,0T COND. A</t>
  </si>
  <si>
    <t>72.12.02.99.02</t>
  </si>
  <si>
    <t>CAMINHAO CARROC. MADEIRA 8,0T COND. B</t>
  </si>
  <si>
    <t>72.12.02.99.03</t>
  </si>
  <si>
    <t>CAMINHAO CARROC. MADEIRA 8,0T COND. C</t>
  </si>
  <si>
    <t>72.12.02.99.04</t>
  </si>
  <si>
    <t>CAMINHAO CARROC. MADEIRA 8,0T COND. D</t>
  </si>
  <si>
    <t>72.12.02.99.05</t>
  </si>
  <si>
    <t>CAMINHAO CARROC. MADEIRA 8,0 TON COND. E</t>
  </si>
  <si>
    <t>72.12.03.99.01</t>
  </si>
  <si>
    <t>CAMINHAO CARROC. MADEIRA 10,5T COND. A</t>
  </si>
  <si>
    <t>72.12.03.99.02</t>
  </si>
  <si>
    <t>CAMINHAO CARROC. MADEIRA 10,5T COND. B</t>
  </si>
  <si>
    <t>72.12.03.99.03</t>
  </si>
  <si>
    <t>CAMINHAO CARROC. MADEIRA 10,5T COND. C</t>
  </si>
  <si>
    <t>72.12.03.99.04</t>
  </si>
  <si>
    <t>CAMINHAO CARROC. MADEIRA 10,5T COND. D</t>
  </si>
  <si>
    <t>72.12.03.99.05</t>
  </si>
  <si>
    <t>CAMINHAO CARROC. MADEIRA 10,5T COND. E</t>
  </si>
  <si>
    <t>72.12.04.99.01</t>
  </si>
  <si>
    <t>CAMINHAO PARA LUBRIFICACAO 3000L COND. A</t>
  </si>
  <si>
    <t>72.12.04.99.02</t>
  </si>
  <si>
    <t>CAMINHAO PARA LUBRIFICACAO 3000L COND. B</t>
  </si>
  <si>
    <t>72.12.04.99.03</t>
  </si>
  <si>
    <t>CAMINHAO PARA LUBRIFICACAO 3000L COND. C</t>
  </si>
  <si>
    <t>72.12.04.99.04</t>
  </si>
  <si>
    <t>CAMINHAO PARA LUBRIFICACAO 3000L COND. D</t>
  </si>
  <si>
    <t>72.12.04.99.05</t>
  </si>
  <si>
    <t>CAMINHAO P/ LUBRIFICACAO 3000L COND. E</t>
  </si>
  <si>
    <t>72.12.05.99.01</t>
  </si>
  <si>
    <t>CAMINHAO PARA LUBRIFICACAO 7000L COND. A</t>
  </si>
  <si>
    <t>72.12.05.99.02</t>
  </si>
  <si>
    <t>CAMINHAO PARA LUBRIFICACAO 7000L COND. B</t>
  </si>
  <si>
    <t>72.12.05.99.03</t>
  </si>
  <si>
    <t>CAMINHAO PARA LUBRIFICACAO 7000L COND. C</t>
  </si>
  <si>
    <t>72.12.05.99.04</t>
  </si>
  <si>
    <t>CAMINHAO PARA LUBRIFICACAO 7000L COND. D</t>
  </si>
  <si>
    <t>72.12.05.99.05</t>
  </si>
  <si>
    <t>CAMINHAO P/LUBRIFICACAO 7000L COND. E</t>
  </si>
  <si>
    <t>72.12.06.99.01</t>
  </si>
  <si>
    <t>CAMINHAO ABASTECEDOR COND. A</t>
  </si>
  <si>
    <t>72.12.06.99.02</t>
  </si>
  <si>
    <t>CAMINHAO ABASTECEDOR COND. B</t>
  </si>
  <si>
    <t>72.12.06.99.03</t>
  </si>
  <si>
    <t>CAMINHAO ABASTECEDOR COND. C</t>
  </si>
  <si>
    <t>72.12.06.99.04</t>
  </si>
  <si>
    <t>CAMINHAO ABASTECEDOR COND. D</t>
  </si>
  <si>
    <t>72.12.06.99.05</t>
  </si>
  <si>
    <t>CAMINHAO ABASTECEDOR COND. E</t>
  </si>
  <si>
    <t>72.12.07.99.01</t>
  </si>
  <si>
    <t>CAMINHAO CARROC.BOIAD.R.8T COND. A</t>
  </si>
  <si>
    <t>72.12.07.99.02</t>
  </si>
  <si>
    <t>CAMINHAO CARROC.BOIAD.R.8T COND. B</t>
  </si>
  <si>
    <t>72.12.07.99.03</t>
  </si>
  <si>
    <t>CAMINHAO CARROC.BOIAD.R.8T COND. C</t>
  </si>
  <si>
    <t>72.12.07.99.04</t>
  </si>
  <si>
    <t>CAMINHAO CARROC.BOIAD.R.8T COND. D</t>
  </si>
  <si>
    <t>72.13.01.99.01</t>
  </si>
  <si>
    <t>CAMINHAO HIDROSSEMEADOR 5600L COND. A</t>
  </si>
  <si>
    <t>72.13.01.99.02</t>
  </si>
  <si>
    <t>CAMINHAO HIDROSSEMEADOR 5600L COND. B</t>
  </si>
  <si>
    <t>72.13.01.99.03</t>
  </si>
  <si>
    <t>CAMINHAO HIDROSSEMEADOR 5600L COND. C</t>
  </si>
  <si>
    <t>72.13.01.99.04</t>
  </si>
  <si>
    <t>CAMINHAO HIDROSSEMEADOR 5600L COND. D</t>
  </si>
  <si>
    <t>72.13.01.99.05</t>
  </si>
  <si>
    <t>CAMINHAO HIDROSSEMEADOR 5600L COND. E</t>
  </si>
  <si>
    <t>72.14.01.99.01</t>
  </si>
  <si>
    <t>CAMINHAO ESPARGIDOR 6000L COND. A</t>
  </si>
  <si>
    <t>72.14.01.99.02</t>
  </si>
  <si>
    <t>CAMINHAO ESPARGIDOR 6000L COND. B</t>
  </si>
  <si>
    <t>72.14.01.99.03</t>
  </si>
  <si>
    <t>CAMINHAO ESPARGIDOR 6000L COND. C</t>
  </si>
  <si>
    <t>72.14.01.99.04</t>
  </si>
  <si>
    <t>CAMINHAO ESPARGIDOR 6000L COND. D</t>
  </si>
  <si>
    <t>72.14.01.99.05</t>
  </si>
  <si>
    <t>CAMINHAO ESPARGIDOR 6000L COND. E</t>
  </si>
  <si>
    <t>72.15.01.99.01</t>
  </si>
  <si>
    <t>CAMINHAO GUINCHO LANC.TELES.3,75T COND.A</t>
  </si>
  <si>
    <t>72.15.01.99.02</t>
  </si>
  <si>
    <t>CAMINHAO GUINCHO LANC.TELES.3,75T COND.B</t>
  </si>
  <si>
    <t>72.15.01.99.03</t>
  </si>
  <si>
    <t>CAMINHAO GUINCHO LANC.TELES.3,75T COND.C</t>
  </si>
  <si>
    <t>72.15.01.99.04</t>
  </si>
  <si>
    <t>CAMINHAO GUINCHO LANC.TELES.3,75T COND.D</t>
  </si>
  <si>
    <t>72.15.01.99.05</t>
  </si>
  <si>
    <t>CAMINHAO GUINCHO LANC.TELES.3,75T COND.E</t>
  </si>
  <si>
    <t>72.15.02.99.01</t>
  </si>
  <si>
    <t>CAMINHAO GUINCHO LANC.TELES.4,10T COND.A</t>
  </si>
  <si>
    <t>72.15.02.99.02</t>
  </si>
  <si>
    <t>CAMINHAO GUINCHO LANC.TELES.4,10T COND.B</t>
  </si>
  <si>
    <t>72.15.02.99.03</t>
  </si>
  <si>
    <t>CAMINHAO GUINCHO LANC.TELES.4,10T COND.C</t>
  </si>
  <si>
    <t>72.15.02.99.04</t>
  </si>
  <si>
    <t>CAMINHAO GUINCHO LANC.TELES.4,10T COND.D</t>
  </si>
  <si>
    <t>72.15.02.99.05</t>
  </si>
  <si>
    <t>CAMINHAO GUINCHO LANC.TELES.4,10T COND.E</t>
  </si>
  <si>
    <t>72.15.03.99.01</t>
  </si>
  <si>
    <t>CAMINHAO CARROCERIA COM GUINDAUTO 640-18COND. A</t>
  </si>
  <si>
    <t>72.15.03.99.02</t>
  </si>
  <si>
    <t>CAMINHAO CARROCERIA COM GUINDAUTO 640-18, COND. B</t>
  </si>
  <si>
    <t>72.15.03.99.03</t>
  </si>
  <si>
    <t>CAMINHAO CARROCERIA COM GUINDAUTO 640-18, COND. C</t>
  </si>
  <si>
    <t>72.15.03.99.04</t>
  </si>
  <si>
    <t>CAMINHAO CAR. GUINDAUTO 640-18</t>
  </si>
  <si>
    <t>72.15.03.99.05</t>
  </si>
  <si>
    <t>CAMINHAO CARROCERIA COM GUINDAUTO 640-18, COND. E</t>
  </si>
  <si>
    <t>72.16.01.99.01</t>
  </si>
  <si>
    <t>CAMINHAO C/USINA LAMA ASFAL.10,5T COND.A</t>
  </si>
  <si>
    <t>72.16.01.99.02</t>
  </si>
  <si>
    <t>CAMINHAO C/USINA LAMA ASFAL.10,5T COND.B</t>
  </si>
  <si>
    <t>72.16.01.99.03</t>
  </si>
  <si>
    <t>CAMINHAO C/USINA LAMA ASFAL.10,5T COND.C</t>
  </si>
  <si>
    <t>72.16.01.99.04</t>
  </si>
  <si>
    <t>CAMINHAO C/USINA LAMA ASFAL.10,5T COND.D</t>
  </si>
  <si>
    <t>72.16.01.99.05</t>
  </si>
  <si>
    <t>CAMINHAO C/USINA LAMA ASFAL.10,5T COND.E</t>
  </si>
  <si>
    <t>72.16.02.99.01</t>
  </si>
  <si>
    <t>CAMINHAO USINA P/MICROP.9M3 COND.A</t>
  </si>
  <si>
    <t>72.16.02.99.02</t>
  </si>
  <si>
    <t>CAMINHAO USINA P/MICROP.9M3 COND.B</t>
  </si>
  <si>
    <t>72.16.02.99.03</t>
  </si>
  <si>
    <t>CAMINHAO USINA P/MICROP.9M3 COND. C</t>
  </si>
  <si>
    <t>72.16.02.99.04</t>
  </si>
  <si>
    <t>CAMINHAO USINA P/MICROP.9M3 COND.D</t>
  </si>
  <si>
    <t>72.17.01.99.01</t>
  </si>
  <si>
    <t>CAMINHAO PANTOGRAFICO ATE 9M COND. A</t>
  </si>
  <si>
    <t>72.17.01.99.02</t>
  </si>
  <si>
    <t>CAMINHAO PANTOGRAFICO ATE 9M COND. B</t>
  </si>
  <si>
    <t>72.17.01.99.03</t>
  </si>
  <si>
    <t>CAMINHAO PANTOGRAFICO ATE 9M COND. C</t>
  </si>
  <si>
    <t>72.17.01.99.04</t>
  </si>
  <si>
    <t>CAMINHAO PANTOGRAFICO ATE 9M COND. D</t>
  </si>
  <si>
    <t>72.18.01.99.01</t>
  </si>
  <si>
    <t>CAVALO MECANICO C/CARRETA 30000KG COND.A</t>
  </si>
  <si>
    <t>72.18.01.99.02</t>
  </si>
  <si>
    <t>CAVALO MECANICO C/CARRETA 30000KG COND.B</t>
  </si>
  <si>
    <t>72.18.01.99.03</t>
  </si>
  <si>
    <t>CAVALO MECANICO C/CARRETA 30000KG COND.C</t>
  </si>
  <si>
    <t>72.18.01.99.04</t>
  </si>
  <si>
    <t>CAVALO MECANICO C/CARRETA 30000KG COND.D</t>
  </si>
  <si>
    <t>72.18.01.99.05</t>
  </si>
  <si>
    <t>CAVALO MECANICO C/CARRETA 30000KG COND.E</t>
  </si>
  <si>
    <t>72.18.02.99.01</t>
  </si>
  <si>
    <t>CAVALO MECANICO C/PRANCHA 30000KG COND.A</t>
  </si>
  <si>
    <t>72.18.02.99.02</t>
  </si>
  <si>
    <t>CAVALO MECANICO C/PRANCHA 30000KG COND.B</t>
  </si>
  <si>
    <t>72.18.02.99.03</t>
  </si>
  <si>
    <t>CAVALO MECANICO C/PRANCHA 30000KG COND.C</t>
  </si>
  <si>
    <t>72.18.02.99.04</t>
  </si>
  <si>
    <t>CAVALO MECANICO C/PRANCHA 30000KG COND.D</t>
  </si>
  <si>
    <t>72.18.02.99.05</t>
  </si>
  <si>
    <t>CAVALO MECANICO C/PRANCHA 30000KG COND.E</t>
  </si>
  <si>
    <t>72.19.01.99.01</t>
  </si>
  <si>
    <t>CAMPANULA COND. A</t>
  </si>
  <si>
    <t>72.19.01.99.02</t>
  </si>
  <si>
    <t>CAMPANULA COND. B</t>
  </si>
  <si>
    <t>72.19.01.99.03</t>
  </si>
  <si>
    <t>CAMPANULA COND. C</t>
  </si>
  <si>
    <t>72.19.01.99.04</t>
  </si>
  <si>
    <t>CAMPANULA COND. D</t>
  </si>
  <si>
    <t>72.20.01.99.01</t>
  </si>
  <si>
    <t>COMPACTADOR PERC.220M2/H MAN.COND.A</t>
  </si>
  <si>
    <t>72.20.01.99.02</t>
  </si>
  <si>
    <t>COMPACTADOR PERC.220M2/H MAN.COND.B</t>
  </si>
  <si>
    <t>72.20.01.99.03</t>
  </si>
  <si>
    <t>COMPACTADOR PERC.220M2/H MAN.COND.C</t>
  </si>
  <si>
    <t>72.20.01.99.04</t>
  </si>
  <si>
    <t>COMPACTADOR PERC.220M2/H MAN.COND.D</t>
  </si>
  <si>
    <t>72.20.02.99.01</t>
  </si>
  <si>
    <t>COMPACTADOR PLAC.VIB.MAN.1000M2/H COND.A</t>
  </si>
  <si>
    <t>72.20.02.99.02</t>
  </si>
  <si>
    <t>COMPACTADOR PLAC.VIB.MAN.1000M2/H COND.B</t>
  </si>
  <si>
    <t>72.20.02.99.03</t>
  </si>
  <si>
    <t>COMPACTADOR PLAC.VIB.MAN.1000M2/H COND.C</t>
  </si>
  <si>
    <t>72.20.02.99.04</t>
  </si>
  <si>
    <t>COMPACTADOR PLAC.VIB.MAN.1000M2/H COND.D</t>
  </si>
  <si>
    <t>72.21.01.99.01</t>
  </si>
  <si>
    <t>COMPRESSOR DE AR XA-90 MWD COND. A</t>
  </si>
  <si>
    <t>72.21.01.99.02</t>
  </si>
  <si>
    <t>COMPRESSOR DE AR XA-90 MWD COND. B</t>
  </si>
  <si>
    <t>72.21.01.99.03</t>
  </si>
  <si>
    <t>COMPRESSOR DE AR XA-90 MWD COND. C</t>
  </si>
  <si>
    <t>72.21.01.99.04</t>
  </si>
  <si>
    <t>COMPRESSOR DE AR XA-90 MWD COND. D</t>
  </si>
  <si>
    <t>72.21.02.99.01</t>
  </si>
  <si>
    <t>COMPRESSOR DE AR XA-125 MWD COND. A</t>
  </si>
  <si>
    <t>72.21.02.99.02</t>
  </si>
  <si>
    <t>COMPRESSOR DE AR XA-125 MWD COND. B</t>
  </si>
  <si>
    <t>72.21.02.99.03</t>
  </si>
  <si>
    <t>COMPRESSOR DE AR XA-125 MWD COND. C</t>
  </si>
  <si>
    <t>72.21.02.99.04</t>
  </si>
  <si>
    <t>COMPRESSOR DE AR XA-125 MWD COND. D</t>
  </si>
  <si>
    <t>72.21.03.99.01</t>
  </si>
  <si>
    <t>COMPRESSOR DE AR XA-175MWD COND. A</t>
  </si>
  <si>
    <t>72.21.03.99.02</t>
  </si>
  <si>
    <t>COMPRESSOR DE AR XA-175MWD COND. B</t>
  </si>
  <si>
    <t>72.21.03.99.03</t>
  </si>
  <si>
    <t>COMPRESSOR DE AR XA-175MWD COND. C</t>
  </si>
  <si>
    <t>72.21.03.99.04</t>
  </si>
  <si>
    <t>COMPRESSOR DE AR XA-175MWD COND. D</t>
  </si>
  <si>
    <t>72.21.04.99.01</t>
  </si>
  <si>
    <t>COMPRESSOR DE AR XA-360MWD COND. A</t>
  </si>
  <si>
    <t>72.21.04.99.02</t>
  </si>
  <si>
    <t>COMPRESSOR DE AR XA-360MWD COND. B</t>
  </si>
  <si>
    <t>72.21.04.99.03</t>
  </si>
  <si>
    <t>COMPRESSOR DE AR XA-360MWD COND. C</t>
  </si>
  <si>
    <t>72.21.04.99.04</t>
  </si>
  <si>
    <t>COMPRESSOR DE AR XA-360MWD COND. D</t>
  </si>
  <si>
    <t>72.22.01.99.01</t>
  </si>
  <si>
    <t>DEMARCADOR DE FAIXA A FRIO 250L COND.A</t>
  </si>
  <si>
    <t>72.22.01.99.02</t>
  </si>
  <si>
    <t>DEMARCADOR DE FAIXA A FRIO 250L COND.B</t>
  </si>
  <si>
    <t>72.22.01.99.03</t>
  </si>
  <si>
    <t>DEMARCADOR DE FAIXA A FRIO 250L COND.C</t>
  </si>
  <si>
    <t>72.22.01.99.04</t>
  </si>
  <si>
    <t>DEMARCADOR DE FAIXA A FRIO 250L COND.D</t>
  </si>
  <si>
    <t>72.22.03.99.01</t>
  </si>
  <si>
    <t>DEMARCADOR DE FAIXA A QUENTE 500L COND.A</t>
  </si>
  <si>
    <t>72.22.03.99.02</t>
  </si>
  <si>
    <t>DEMARCADOR DE FAIXA A QUENTE 500L COND.B</t>
  </si>
  <si>
    <t>72.22.03.99.03</t>
  </si>
  <si>
    <t>DEMARCADOR DE FAIXA A QUENTE 500L COND.C</t>
  </si>
  <si>
    <t>72.22.03.99.04</t>
  </si>
  <si>
    <t>DEMARCADOR DE FAIXA A QUENTE 500L COND.D</t>
  </si>
  <si>
    <t>72.23.01.99.01</t>
  </si>
  <si>
    <t>DISTRIBUIDOR AGREG.S/EST.1000T/H COND. A</t>
  </si>
  <si>
    <t>72.23.01.99.02</t>
  </si>
  <si>
    <t>DISTRIBUIDOR AGREG.S/EST.1000T/H COND. B</t>
  </si>
  <si>
    <t>72.23.01.99.03</t>
  </si>
  <si>
    <t>DISTRIBUIDOR AGREG.S/EST.1000T/H COND. C</t>
  </si>
  <si>
    <t>72.23.01.99.04</t>
  </si>
  <si>
    <t>DISTRIBUIDOR AGREG.S/EST.1000T/H COND. D</t>
  </si>
  <si>
    <t>72.23.02.99.01</t>
  </si>
  <si>
    <t>DISTRIBUIDOR AGREGADO 600T/H COND.A</t>
  </si>
  <si>
    <t>72.23.02.99.02</t>
  </si>
  <si>
    <t>DISTRIBUIDOR AGREGADO 600T/H COND. B</t>
  </si>
  <si>
    <t>72.23.02.99.03</t>
  </si>
  <si>
    <t>DISTRIBUIDOR AGREGADO 600T/H COND. C</t>
  </si>
  <si>
    <t>72.23.02.99.04</t>
  </si>
  <si>
    <t>DISTRIBUIDOR AGREGADO 600T/H COND. D</t>
  </si>
  <si>
    <t>72.23.03.99.01</t>
  </si>
  <si>
    <t>DISTR.ASF.REB.2400L COND. A</t>
  </si>
  <si>
    <t>72.23.03.99.02</t>
  </si>
  <si>
    <t>DISTR.ASF.REB.2400L COND. B</t>
  </si>
  <si>
    <t>72.23.03.99.03</t>
  </si>
  <si>
    <t>DISTR.ASF.REB.2400L COND. C</t>
  </si>
  <si>
    <t>72.23.03.99.04</t>
  </si>
  <si>
    <t>DISTR.ASF.REB.2400L COND. D</t>
  </si>
  <si>
    <t>72.24.01.99.01</t>
  </si>
  <si>
    <t>DISTR. ADUBOS E SEMENTES 700L COND. A</t>
  </si>
  <si>
    <t>72.24.01.99.02</t>
  </si>
  <si>
    <t>DISTR. ADUBOS E SEMENTES 700L COND. B</t>
  </si>
  <si>
    <t>72.24.01.99.03</t>
  </si>
  <si>
    <t>DISTR. ADUBOS E SEMENTES 700L COND. C</t>
  </si>
  <si>
    <t>72.24.01.99.04</t>
  </si>
  <si>
    <t>DISTR. ADUBOS E SEMENTES 700L COND. D</t>
  </si>
  <si>
    <t>72.25.01.99.01</t>
  </si>
  <si>
    <t>DRAGA COM EMBARCACAO AUX.400M3 COND. A</t>
  </si>
  <si>
    <t>72.25.01.99.02</t>
  </si>
  <si>
    <t>DRAGA COM EMBARCACAO AUX.400M3 COND. B</t>
  </si>
  <si>
    <t>72.25.01.99.03</t>
  </si>
  <si>
    <t>DRAGA COM EMBARCACAO AUX.400M3 COND. C</t>
  </si>
  <si>
    <t>72.25.01.99.04</t>
  </si>
  <si>
    <t>DRAGA COM EMBARCACAO AUX 400M3 COND. D</t>
  </si>
  <si>
    <t>72.26.01.99.01</t>
  </si>
  <si>
    <t>EQUIP.VIS.OAE C/LANC.TELESC.25M COND. A</t>
  </si>
  <si>
    <t>72.26.01.99.02</t>
  </si>
  <si>
    <t>EQUIP.VIS.OAE C/LANC.TELESC.25M COND. B</t>
  </si>
  <si>
    <t>72.26.01.99.03</t>
  </si>
  <si>
    <t>EQUIP.VIS.OAE C/LANC.TELESC.25M COND. C</t>
  </si>
  <si>
    <t>72.26.01.99.04</t>
  </si>
  <si>
    <t>EQUIP.VIS.OAE C/LANC.TELESC.25M COND. D</t>
  </si>
  <si>
    <t>72.26.02.99.01</t>
  </si>
  <si>
    <t>EQUIP.VIS.OAE C/LANC.ARTIC.12,14M COND.A</t>
  </si>
  <si>
    <t>72.26.02.99.02</t>
  </si>
  <si>
    <t>EQUIP.VIS.OAE C/LANC.ARTIC.12,14M COND.B</t>
  </si>
  <si>
    <t>72.26.02.99.03</t>
  </si>
  <si>
    <t>EQUIP.VIS.OAE C/LANC.ARTIC.12,14M COND.C</t>
  </si>
  <si>
    <t>72.26.02.99.04</t>
  </si>
  <si>
    <t>EQUIP.VIS.OAE C/LANC.ARTIC.12,14M COND.D</t>
  </si>
  <si>
    <t>72.26.03.99.01</t>
  </si>
  <si>
    <t>EQUIP.VIST.OAE TP TESOURA 7,62M COND. A</t>
  </si>
  <si>
    <t>72.26.03.99.02</t>
  </si>
  <si>
    <t>EQUIP.VIST.OAE TP TESOURA 7,62M COND. B</t>
  </si>
  <si>
    <t>72.26.03.99.03</t>
  </si>
  <si>
    <t>EQUIP.VIST.OAE TP TESOURA 7,62M COND. C</t>
  </si>
  <si>
    <t>72.26.03.99.04</t>
  </si>
  <si>
    <t>EQUIP.VIST.OAE TP TESOURA 7,62M COND. D</t>
  </si>
  <si>
    <t>72.27.01.99.01</t>
  </si>
  <si>
    <t>ESCAVADEIRA HIDR.S/EST.0,7M3 COND. A</t>
  </si>
  <si>
    <t>72.27.01.99.02</t>
  </si>
  <si>
    <t>ESCAVADEIRA HIDR.S/EST.0,7M3 COND. B</t>
  </si>
  <si>
    <t>72.27.01.99.03</t>
  </si>
  <si>
    <t>ESCAVADEIRA HIDR.S/EST.0,7M3 COND. C</t>
  </si>
  <si>
    <t>72.27.01.99.04</t>
  </si>
  <si>
    <t>ESCAVADEIRA HIDR.S/EST.0,7M3 COND. D</t>
  </si>
  <si>
    <t>72.27.02.99.01</t>
  </si>
  <si>
    <t>ESCAVADEIRA HIDR.S/EST.0,60M3 COND. A</t>
  </si>
  <si>
    <t>72.27.02.99.02</t>
  </si>
  <si>
    <t>ESCAVADEIRA HIDR.S/EST.0,60M3 COND. B</t>
  </si>
  <si>
    <t>72.27.02.99.03</t>
  </si>
  <si>
    <t>ESCAVADEIRA HIDR.S/EST.0,60M3 COND. C</t>
  </si>
  <si>
    <t>72.27.02.99.04</t>
  </si>
  <si>
    <t>ESCAVADEIRA HIDR.S/EST.0,60M3 COND. D</t>
  </si>
  <si>
    <t>72.27.03.99.01</t>
  </si>
  <si>
    <t>ESCAVADEIRA HID.S/EST.0,62M3 COND. A</t>
  </si>
  <si>
    <t>72.27.03.99.02</t>
  </si>
  <si>
    <t>ESCAVADEIRA HID.S/EST.0,62M3 COND. B</t>
  </si>
  <si>
    <t>72.27.03.99.03</t>
  </si>
  <si>
    <t>ESCAVADEIRA HID.S/EST.0,62M3 COND. C</t>
  </si>
  <si>
    <t>72.27.03.99.04</t>
  </si>
  <si>
    <t>ESCAVADEIRA HID.S/EST.0,62M3 COND. D</t>
  </si>
  <si>
    <t>72.27.04.99.01</t>
  </si>
  <si>
    <t>ESCAVADEIRA HID.S/EST.2,2M3 COND. A</t>
  </si>
  <si>
    <t>72.27.04.99.02</t>
  </si>
  <si>
    <t>ESCAVADEIRA HID.S/EST.2,2M3 COND. B</t>
  </si>
  <si>
    <t>72.27.04.99.03</t>
  </si>
  <si>
    <t>ESCAVADEIRA HID.S/EST.2,2M3 COND. C</t>
  </si>
  <si>
    <t>72.27.04.99.04</t>
  </si>
  <si>
    <t>ESCAVADEIRA HID.S/EST.2,2M3 COND. D</t>
  </si>
  <si>
    <t>72.27.05.99.01</t>
  </si>
  <si>
    <t>ESCAVADEIRA HIDR.S/PNEU 0,25M3 COND. A</t>
  </si>
  <si>
    <t>72.27.05.99.02</t>
  </si>
  <si>
    <t>ESCAVADEIRA HIDR.S/PNEU 0,25M3 COND. B</t>
  </si>
  <si>
    <t>72.27.05.99.03</t>
  </si>
  <si>
    <t>ESCAVADEIRA HIDR.S/PNEU 0,25M3 COND. C</t>
  </si>
  <si>
    <t>72.27.05.99.04</t>
  </si>
  <si>
    <t>ESCAVADEIRA HIDR.S/PNEU 0,25M3 COND. D</t>
  </si>
  <si>
    <t>72.28.01.99.01</t>
  </si>
  <si>
    <t>EMPILHADEIRA 2500KG COND. A</t>
  </si>
  <si>
    <t>72.28.01.99.02</t>
  </si>
  <si>
    <t>EMPILHADEIRA 2500KG COND. B</t>
  </si>
  <si>
    <t>72.28.01.99.03</t>
  </si>
  <si>
    <t>EMPILHADEIRA 2500KG COND. C</t>
  </si>
  <si>
    <t>72.28.01.99.04</t>
  </si>
  <si>
    <t>EMPILHADEIRA 2500KG COND. D</t>
  </si>
  <si>
    <t>72.28.02.99.01</t>
  </si>
  <si>
    <t>EMPILHADEIRA 5000KG COND. A</t>
  </si>
  <si>
    <t>72.28.02.99.02</t>
  </si>
  <si>
    <t>EMPILHADEIRA 5000KG COND. B</t>
  </si>
  <si>
    <t>72.28.02.99.03</t>
  </si>
  <si>
    <t>EMPILHADEIRA 5000KG COND. C</t>
  </si>
  <si>
    <t>72.28.02.99.04</t>
  </si>
  <si>
    <t>EMPILHADEIRA 5000KG COND. D</t>
  </si>
  <si>
    <t>72.29.01.99.01</t>
  </si>
  <si>
    <t>FRESADORA A FRIO S/PNEUS 150M2/H COND.A</t>
  </si>
  <si>
    <t>72.29.01.99.02</t>
  </si>
  <si>
    <t>FRESADORA A FRIO S/PNEUS 150M2/H COND.B</t>
  </si>
  <si>
    <t>72.29.01.99.03</t>
  </si>
  <si>
    <t>FRESADORA A FRIO S/PNEUS 150M2/H COND.C</t>
  </si>
  <si>
    <t>72.29.01.99.04</t>
  </si>
  <si>
    <t>FRESADORA A FRIO S/PNEUS 150M2/H COND.D</t>
  </si>
  <si>
    <t>72.29.02.99.01</t>
  </si>
  <si>
    <t>FRESADORA A FRIO S/PNEUS 670HP COND. A</t>
  </si>
  <si>
    <t>72.29.02.99.02</t>
  </si>
  <si>
    <t>FRESADORA A FRIO S/PNEUS 670HP COND. B</t>
  </si>
  <si>
    <t>72.29.02.99.03</t>
  </si>
  <si>
    <t>FRESADORA A FRIO S/PNEUS 670HP COND. C</t>
  </si>
  <si>
    <t>72.29.02.99.04</t>
  </si>
  <si>
    <t>FRESADORA A FRIO S/PNEUS 670HP COND. D</t>
  </si>
  <si>
    <t>72.30.01.99.01</t>
  </si>
  <si>
    <t>GRUA 12M COND. A</t>
  </si>
  <si>
    <t>72.30.01.99.02</t>
  </si>
  <si>
    <t>GRUA 12M COND. B</t>
  </si>
  <si>
    <t>72.30.01.99.03</t>
  </si>
  <si>
    <t>GRUA 12M COND. C</t>
  </si>
  <si>
    <t>72.30.01.99.04</t>
  </si>
  <si>
    <t>GRUA 12M COND. D</t>
  </si>
  <si>
    <t>72.31.01.99.01</t>
  </si>
  <si>
    <t>GRUPO GERADOR 40KVA COND. A</t>
  </si>
  <si>
    <t>72.31.01.99.02</t>
  </si>
  <si>
    <t>GRUPO GERADOR 40KVA COND. B</t>
  </si>
  <si>
    <t>72.31.01.99.03</t>
  </si>
  <si>
    <t>GRUPO GERADOR 40KVA COND. C</t>
  </si>
  <si>
    <t>72.31.01.99.04</t>
  </si>
  <si>
    <t>GRUPO GERADOR 40KVA COND. D</t>
  </si>
  <si>
    <t>72.31.02.99.01</t>
  </si>
  <si>
    <t>GRUPO GERADOR 55KVA COND. A</t>
  </si>
  <si>
    <t>72.31.02.99.02</t>
  </si>
  <si>
    <t>GRUPO GERADOR 55KVA COND. B</t>
  </si>
  <si>
    <t>72.31.02.99.03</t>
  </si>
  <si>
    <t>GRUPO GERADOR 55KVA COND. C</t>
  </si>
  <si>
    <t>72.31.02.99.04</t>
  </si>
  <si>
    <t>GRUPO GERADOR 55KVA COND. D</t>
  </si>
  <si>
    <t>72.31.03.99.01</t>
  </si>
  <si>
    <t>GRUPO GERADOR 83KVA COND. A</t>
  </si>
  <si>
    <t>72.31.03.99.02</t>
  </si>
  <si>
    <t>GRUPO GERADOR 83KVA COND. B</t>
  </si>
  <si>
    <t>72.31.03.99.03</t>
  </si>
  <si>
    <t>GRUPO GERADOR 83KVA COND. C</t>
  </si>
  <si>
    <t>72.31.03.99.04</t>
  </si>
  <si>
    <t>GRUPO GERADOR 83KVA COND. D</t>
  </si>
  <si>
    <t>72.31.04.99.01</t>
  </si>
  <si>
    <t>GRUPO GERADOR 115KVA COND. A</t>
  </si>
  <si>
    <t>72.31.04.99.02</t>
  </si>
  <si>
    <t>GRUPO GERADOR 115KVA COND. B</t>
  </si>
  <si>
    <t>72.31.04.99.03</t>
  </si>
  <si>
    <t>GRUPO GERADOR 115KVA COND. C</t>
  </si>
  <si>
    <t>72.31.04.99.04</t>
  </si>
  <si>
    <t>GRUPO GERADOR 115KVA COND. D</t>
  </si>
  <si>
    <t>72.31.05.99.01</t>
  </si>
  <si>
    <t>GRUPO GERADOR PORTATIL 3,5KVA COND. A</t>
  </si>
  <si>
    <t>72.31.05.99.02</t>
  </si>
  <si>
    <t>GRUPO GERADOR PORTATIL 3,5KVA COND. B</t>
  </si>
  <si>
    <t>72.31.05.99.03</t>
  </si>
  <si>
    <t>GRUPO GERADOR PORTATIL 3,5KVA COND. C</t>
  </si>
  <si>
    <t>72.31.05.99.04</t>
  </si>
  <si>
    <t>GRUPO GERADOR PORTATIL 3,5KVA COND. D</t>
  </si>
  <si>
    <t>72.31.06.99.01</t>
  </si>
  <si>
    <t>GRUPO GERADOR PORTATIL 7KVA COND. A</t>
  </si>
  <si>
    <t>72.31.06.99.02</t>
  </si>
  <si>
    <t>GRUPO GERADOR PORTATIL 7KVA COND. B</t>
  </si>
  <si>
    <t>72.31.06.99.03</t>
  </si>
  <si>
    <t>GRUPO GERADOR PORTATIL 7KVA COND. C</t>
  </si>
  <si>
    <t>72.31.06.99.04</t>
  </si>
  <si>
    <t>GRUPO GERADOR PORTATIL 7KVA COND. D</t>
  </si>
  <si>
    <t>72.32.01.99.01</t>
  </si>
  <si>
    <t>GUINCHO ELETRICO DE COLUNA 30M COND. A</t>
  </si>
  <si>
    <t>72.32.01.99.02</t>
  </si>
  <si>
    <t>GUINCHO ELETRICO DE COLUNA 30M COND. B</t>
  </si>
  <si>
    <t>72.32.01.99.03</t>
  </si>
  <si>
    <t>GUINCHO ELETRICO DE COLUNA 30M COND. C</t>
  </si>
  <si>
    <t>72.32.01.99.04</t>
  </si>
  <si>
    <t>GUINCHO ELETRICO DE COLUNA 30M COND. D</t>
  </si>
  <si>
    <t>72.32.02.99.01</t>
  </si>
  <si>
    <t>GUINCHO ELETRICO TIPO ELEV. 30M COND. A</t>
  </si>
  <si>
    <t>72.32.02.99.02</t>
  </si>
  <si>
    <t>GUINCHO ELETRICO TIPO ELEV. 30M COND. B</t>
  </si>
  <si>
    <t>72.32.02.99.03</t>
  </si>
  <si>
    <t>GUINCHO ELETRICO TIPO ELEV. 30M COND. C</t>
  </si>
  <si>
    <t>72.32.02.99.04</t>
  </si>
  <si>
    <t>GUINCHO ELETRICO TIPO ELEV. 30M COND. D</t>
  </si>
  <si>
    <t>72.33.01.99.01</t>
  </si>
  <si>
    <t>GUIND.HID.LANC.TELES.S/PN 20T COND. A</t>
  </si>
  <si>
    <t>72.33.01.99.02</t>
  </si>
  <si>
    <t>GUIND.HID.LANC.TELES.S/PN 20T COND. B</t>
  </si>
  <si>
    <t>72.33.01.99.03</t>
  </si>
  <si>
    <t>GUIND.HID.LANC.TELES.S/PN 20T COND. C</t>
  </si>
  <si>
    <t>72.33.01.99.04</t>
  </si>
  <si>
    <t>GUIND.HID.LANC.TELES.S/PN 20T COND. D</t>
  </si>
  <si>
    <t>72.33.02.99.01</t>
  </si>
  <si>
    <t>GUIND.HID.LANC.TELES.S/PN.27,2T COND. A</t>
  </si>
  <si>
    <t>72.33.02.99.02</t>
  </si>
  <si>
    <t>GUIND.HID.LANC.TELES.S/PN.27,2T COND. B</t>
  </si>
  <si>
    <t>72.33.02.99.03</t>
  </si>
  <si>
    <t>GUIND.HID.LANC.TELES.S/PN.27,2T COND. C</t>
  </si>
  <si>
    <t>72.33.02.99.04</t>
  </si>
  <si>
    <t>GUIND.HID.LANC.TELES.S/PN.27,2T COND. D</t>
  </si>
  <si>
    <t>72.34.01.99.01</t>
  </si>
  <si>
    <t>LAVA JATO 200L/H COND. A</t>
  </si>
  <si>
    <t>72.34.01.99.02</t>
  </si>
  <si>
    <t>LAVA JATO 200L/H COND. B</t>
  </si>
  <si>
    <t>72.34.01.99.03</t>
  </si>
  <si>
    <t>LAVA JATO 200L/H COND. C</t>
  </si>
  <si>
    <t>72.34.01.99.04</t>
  </si>
  <si>
    <t>LAVA JATO 200L/H COND. D</t>
  </si>
  <si>
    <t>72.35.01.99.01</t>
  </si>
  <si>
    <t>MARTELETE ROMP.PN.11,2KG COND. A</t>
  </si>
  <si>
    <t>72.35.01.99.02</t>
  </si>
  <si>
    <t>MARTELETE ROMP.PN.11,2KG COND. B</t>
  </si>
  <si>
    <t>72.35.01.99.03</t>
  </si>
  <si>
    <t>MARTELETE ROMP.PN.11,2KG COND. C</t>
  </si>
  <si>
    <t>72.35.01.99.04</t>
  </si>
  <si>
    <t>MARTELETE ROMP.PN.11,2KG COND. D</t>
  </si>
  <si>
    <t>72.35.02.99.01</t>
  </si>
  <si>
    <t>MARTELETE ROMP.PN.35KG COND. A</t>
  </si>
  <si>
    <t>72.35.02.99.02</t>
  </si>
  <si>
    <t>MARTELETE ROMP.PN.35KG COND. B</t>
  </si>
  <si>
    <t>72.35.02.99.03</t>
  </si>
  <si>
    <t>MARTELETE ROMP.PN.35KG COND. C</t>
  </si>
  <si>
    <t>72.35.02.99.04</t>
  </si>
  <si>
    <t>MARTELETE ROMP.PN.35KG COND. D</t>
  </si>
  <si>
    <t>72.35.03.99.01</t>
  </si>
  <si>
    <t>MARTELETE ROMP.PN.42KG COND. A</t>
  </si>
  <si>
    <t>72.35.03.99.02</t>
  </si>
  <si>
    <t>MARTELETE ROMP.PN.42KG COND. B</t>
  </si>
  <si>
    <t>72.35.03.99.03</t>
  </si>
  <si>
    <t>MARTELETE ROMP.PN.42KG COND. C</t>
  </si>
  <si>
    <t>72.35.03.99.04</t>
  </si>
  <si>
    <t>MARTELETE ROMP.PN.42KG COND. D</t>
  </si>
  <si>
    <t>72.36.01.99.01</t>
  </si>
  <si>
    <t>ROMPEDOR/DEMOL.HIDR.P/ESCAVAD. COND. A</t>
  </si>
  <si>
    <t>72.36.01.99.02</t>
  </si>
  <si>
    <t>ROMPEDOR/DEMOL.HIDR.P/ESCAVAD. COND. B</t>
  </si>
  <si>
    <t>72.36.01.99.03</t>
  </si>
  <si>
    <t>ROMPEDOR/DEMOL.HIDR.P/ESCAVAD. COND. C</t>
  </si>
  <si>
    <t>72.36.01.99.04</t>
  </si>
  <si>
    <t>ROMPEDOR/DEMOL.HIDR.P/ESCAVAD. COND. D</t>
  </si>
  <si>
    <t>72.36.02.99.01</t>
  </si>
  <si>
    <t>ROMPEDOR/DEMOL.HIDR.P/RETROESC. COND. A</t>
  </si>
  <si>
    <t>72.36.02.99.02</t>
  </si>
  <si>
    <t>ROMPEDOR/DEMOL.HIDR.P/RETROESC. COND. B</t>
  </si>
  <si>
    <t>72.36.02.99.03</t>
  </si>
  <si>
    <t>ROMPEDOR/DEMOL.HIDR.P/RETROESC. COND. C</t>
  </si>
  <si>
    <t>72.36.02.99.04</t>
  </si>
  <si>
    <t>ROMPEDOR/DEMOL.HIDR.P/RETROESC. COND. D</t>
  </si>
  <si>
    <t>72.37.01.99.01</t>
  </si>
  <si>
    <t>MOTONIVELADORA COM RIPPER 140HP COND. A</t>
  </si>
  <si>
    <t>72.37.01.99.02</t>
  </si>
  <si>
    <t>MOTONIVELADORA COM RIPPER 140HP COND. B</t>
  </si>
  <si>
    <t>72.37.01.99.03</t>
  </si>
  <si>
    <t>MOTONIVELADORA COM RIPPER 140HP COND. C</t>
  </si>
  <si>
    <t>72.37.01.99.04</t>
  </si>
  <si>
    <t>MOTONIVELADORA COM RIPPER 140HP COND. D</t>
  </si>
  <si>
    <t>72.37.02.99.01</t>
  </si>
  <si>
    <t>MOTONIVELADORA C/ESCARIF.(16200KG)COND.A</t>
  </si>
  <si>
    <t>72.37.02.99.02</t>
  </si>
  <si>
    <t>MOTONIVELADORA C/ESCARIF.(16200KG)COND.B</t>
  </si>
  <si>
    <t>72.37.02.99.03</t>
  </si>
  <si>
    <t>MOTONIVELADORA C/ESCARIF.(16200KG)COND.C</t>
  </si>
  <si>
    <t>72.37.02.99.04</t>
  </si>
  <si>
    <t>MOTONIVELADORA C/ESCARIF.(16200KG)COND.D</t>
  </si>
  <si>
    <t>72.38.01.99.01</t>
  </si>
  <si>
    <t>MOTOSCRAPER 15M3 COND. A</t>
  </si>
  <si>
    <t>72.38.01.99.02</t>
  </si>
  <si>
    <t>MOTOSCRAPER 15M3 COND. B</t>
  </si>
  <si>
    <t>72.38.01.99.03</t>
  </si>
  <si>
    <t>MOTOSCRAPER 15M3 COND. C</t>
  </si>
  <si>
    <t>72.38.01.99.04</t>
  </si>
  <si>
    <t>MOTOSCRAPER 15M3 COND. D</t>
  </si>
  <si>
    <t>72.38.02.99.01</t>
  </si>
  <si>
    <t>MOTOSCRAPER 26M3 COND. A</t>
  </si>
  <si>
    <t>72.38.02.99.02</t>
  </si>
  <si>
    <t>MOTOSCRAPER 26M3 COND. B</t>
  </si>
  <si>
    <t>72.38.02.99.03</t>
  </si>
  <si>
    <t>MOTOSCRAPER 26M3 COND. C</t>
  </si>
  <si>
    <t>72.38.02.99.04</t>
  </si>
  <si>
    <t>MOTOSCRAPER 26M3 COND. D</t>
  </si>
  <si>
    <t>72.39.01.99.01</t>
  </si>
  <si>
    <t>MAQUINA SOLDA ELETRICA (40-375A) COND.A</t>
  </si>
  <si>
    <t>72.39.01.99.02</t>
  </si>
  <si>
    <t>MAQUINA SOLDA ELETRICA (40-375A) COND.B</t>
  </si>
  <si>
    <t>72.39.01.99.03</t>
  </si>
  <si>
    <t>MAQUINA SOLDA ELETRICA (40-375A) COND.C</t>
  </si>
  <si>
    <t>72.39.01.99.04</t>
  </si>
  <si>
    <t>MAQUINA SOLDA ELETRICA (40-375A) COND.D</t>
  </si>
  <si>
    <t>72.39.02.99.01</t>
  </si>
  <si>
    <t>MAQUINA DE SOLDA A DIESEL COND. A</t>
  </si>
  <si>
    <t>72.39.02.99.02</t>
  </si>
  <si>
    <t>MAQUINA SOLDA A DIESEL ATE 375A COND.B</t>
  </si>
  <si>
    <t>72.39.02.99.03</t>
  </si>
  <si>
    <t>MAQUINA SOLDA A DIESEL ATE 375A COND.C</t>
  </si>
  <si>
    <t>72.39.02.99.04</t>
  </si>
  <si>
    <t>MAQUINA SOLDA A DIESEL ATE 375A COND.D</t>
  </si>
  <si>
    <t>72.39.03.99.01</t>
  </si>
  <si>
    <t>MACARICO DE CORTE COND. A</t>
  </si>
  <si>
    <t>72.39.03.99.02</t>
  </si>
  <si>
    <t>MACARICO DE CORTE COND. B</t>
  </si>
  <si>
    <t>72.39.03.99.03</t>
  </si>
  <si>
    <t>MACARICO DE CORTE COND. C</t>
  </si>
  <si>
    <t>72.39.03.99.04</t>
  </si>
  <si>
    <t>MACARICO DE CORTE COND. D</t>
  </si>
  <si>
    <t>72.40.01.99.01</t>
  </si>
  <si>
    <t>TEODOLITO COM TRIPE COND. A</t>
  </si>
  <si>
    <t>72.40.01.99.02</t>
  </si>
  <si>
    <t>TEODOLITO COM TRIPE COND. B</t>
  </si>
  <si>
    <t>72.40.01.99.03</t>
  </si>
  <si>
    <t>TEODOLITO COM TRIPE COND. C</t>
  </si>
  <si>
    <t>72.40.01.99.04</t>
  </si>
  <si>
    <t>TEODOLITO COM TRIPE COND. D</t>
  </si>
  <si>
    <t>72.40.02.99.01</t>
  </si>
  <si>
    <t>ESTACAO TOTAL COND. A</t>
  </si>
  <si>
    <t>72.40.02.99.02</t>
  </si>
  <si>
    <t>ESTACAO TOTAL COND. B</t>
  </si>
  <si>
    <t>72.40.02.99.03</t>
  </si>
  <si>
    <t>ESTACAO TOTAL COND. C</t>
  </si>
  <si>
    <t>72.40.02.99.04</t>
  </si>
  <si>
    <t>ESTACAO TOTAL COND. D</t>
  </si>
  <si>
    <t>72.40.03.99.01</t>
  </si>
  <si>
    <t>NIVEL COM TRIPE COND. A</t>
  </si>
  <si>
    <t>72.40.03.99.02</t>
  </si>
  <si>
    <t>NIVEL COM TRIPE COND. B</t>
  </si>
  <si>
    <t>72.40.03.99.03</t>
  </si>
  <si>
    <t>NIVEL COM TRIPE COND. C</t>
  </si>
  <si>
    <t>72.40.03.99.04</t>
  </si>
  <si>
    <t>NIVEL COM TRIPE COND. D</t>
  </si>
  <si>
    <t>72.41.01.99.01</t>
  </si>
  <si>
    <t>PA CARREG.S/PNEUS 1,7M3 A 1,9M3 - COND.A</t>
  </si>
  <si>
    <t>72.41.01.99.02</t>
  </si>
  <si>
    <t>PA CARREG.S/PNEUS 1,7M3 A 1,9M3 - COND.B</t>
  </si>
  <si>
    <t>72.41.01.99.03</t>
  </si>
  <si>
    <t>PA CARREG.S/PNEUS 1,7M3 A 1,9M3 - COND.C</t>
  </si>
  <si>
    <t>72.41.01.99.04</t>
  </si>
  <si>
    <t>PA CARREG.S/PNEUS 1,7M3 A 1,9M3 - COND.D</t>
  </si>
  <si>
    <t>72.41.02.99.01</t>
  </si>
  <si>
    <t>PA CARREG.S/PNEUS 1,91M3 A 2,5M3 -COND.A</t>
  </si>
  <si>
    <t>72.41.02.99.02</t>
  </si>
  <si>
    <t>PA CARREG.S/PNEUS 1,91M3 A 2,5M3 -COND.B</t>
  </si>
  <si>
    <t>72.41.02.99.03</t>
  </si>
  <si>
    <t>PA CARREG.S/PNEUS 1,91M3 A 2,5M3 -COND.C</t>
  </si>
  <si>
    <t>72.41.02.99.04</t>
  </si>
  <si>
    <t>PA CARREG.S/PNEUS 1,91M3 A 2,5M3 -COND.D</t>
  </si>
  <si>
    <t>72.41.03.99.01</t>
  </si>
  <si>
    <t>PA CARREG.S/PNEUS 3,3M3 A 3,8M3 - COND.A</t>
  </si>
  <si>
    <t>72.41.03.99.02</t>
  </si>
  <si>
    <t>PA CARREG.S/PNEUS 3,3M3 A 3,8M3 - COND.B</t>
  </si>
  <si>
    <t>72.41.03.99.03</t>
  </si>
  <si>
    <t>PA CARREG.S/PNEUS 3,3M3 A 3,8M3 - COND.C</t>
  </si>
  <si>
    <t>72.41.03.99.04</t>
  </si>
  <si>
    <t>PA CARREG.S/PNEUS 3,3M3 A 3,8M3 - COND.D</t>
  </si>
  <si>
    <t>72.41.04.99.01</t>
  </si>
  <si>
    <t>PA CARREG. S/ESTEIRA 1,85M3 COND. A</t>
  </si>
  <si>
    <t>72.41.04.99.02</t>
  </si>
  <si>
    <t>PA CARREG S/ESTEIRA 1,85M3 COND. B</t>
  </si>
  <si>
    <t>72.41.04.99.03</t>
  </si>
  <si>
    <t>PA CARREG. S/ESTEIRA 1,85M3 COND. C</t>
  </si>
  <si>
    <t>72.41.04.99.04</t>
  </si>
  <si>
    <t>PA CARREG. S/ESTEIRA 1,85M3 COND. D</t>
  </si>
  <si>
    <t>72.41.05.99.01</t>
  </si>
  <si>
    <t>PA CARREGADEIRA S/EST.2,3M3 COND. A</t>
  </si>
  <si>
    <t>72.41.05.99.02</t>
  </si>
  <si>
    <t>PA CARREGADEIRA S/EST.2,3M3 COND. B</t>
  </si>
  <si>
    <t>72.41.05.99.03</t>
  </si>
  <si>
    <t>PA CARREGADEIRA S/EST.2,3M3 COND. C</t>
  </si>
  <si>
    <t>72.41.05.99.04</t>
  </si>
  <si>
    <t>PA CARREGADEIRA S/EST.2,3M3 COND. D</t>
  </si>
  <si>
    <t>72.42.01.99.01</t>
  </si>
  <si>
    <t>PERFURATRIZ MANUAL COND. A</t>
  </si>
  <si>
    <t>72.42.01.99.02</t>
  </si>
  <si>
    <t>PERFURATRIZ MANUAL COND. B</t>
  </si>
  <si>
    <t>72.42.01.99.03</t>
  </si>
  <si>
    <t>PERFURATRIZ MANUAL COND. C</t>
  </si>
  <si>
    <t>72.42.01.99.04</t>
  </si>
  <si>
    <t>PERFURATRIZ MANUAL COND. D</t>
  </si>
  <si>
    <t>72.42.02.99.01</t>
  </si>
  <si>
    <t>PERFURATRIZ S/ESTEIRA COND. A</t>
  </si>
  <si>
    <t>72.42.02.99.02</t>
  </si>
  <si>
    <t>PERFURATRIZ S/ESTEIRA COND. B</t>
  </si>
  <si>
    <t>72.42.02.99.03</t>
  </si>
  <si>
    <t>PERFURATRIZ S/ESTEIRA COND. C</t>
  </si>
  <si>
    <t>72.42.02.99.04</t>
  </si>
  <si>
    <t>PERFURATRIZ S/ESTEIRA COND. D</t>
  </si>
  <si>
    <t>72.42.03.99.01</t>
  </si>
  <si>
    <t>PERFURATRIZ JUMBO 3 BRACOS COND. A</t>
  </si>
  <si>
    <t>72.42.03.99.02</t>
  </si>
  <si>
    <t>PERFURATRIZ JUMBO 3 BRACOS COND. B</t>
  </si>
  <si>
    <t>72.42.03.99.03</t>
  </si>
  <si>
    <t>PERFURATRIZ JUMBO 3 BRACOS COND. C</t>
  </si>
  <si>
    <t>72.42.03.99.04</t>
  </si>
  <si>
    <t>PERFURATRIZ JUMBO 3 BRACOS COND. D</t>
  </si>
  <si>
    <t>72.42.04.99.01</t>
  </si>
  <si>
    <t>SONDA ROTATIVA COND. A</t>
  </si>
  <si>
    <t>72.42.04.99.02</t>
  </si>
  <si>
    <t>SONDA ROTATIVA COND. B</t>
  </si>
  <si>
    <t>72.42.04.99.03</t>
  </si>
  <si>
    <t>SONDA ROTATIVA COND. C</t>
  </si>
  <si>
    <t>72.42.04.99.04</t>
  </si>
  <si>
    <t>SONDA ROTATIVA COND. D</t>
  </si>
  <si>
    <t>72.42.05.99.01</t>
  </si>
  <si>
    <t>PERFURADOR/CINZAL DE BAIXO PESO COND. A</t>
  </si>
  <si>
    <t>72.42.05.99.02</t>
  </si>
  <si>
    <t>PERFURADOR/CINZAL DE BAIXO PESO COND. B</t>
  </si>
  <si>
    <t>72.42.05.99.03</t>
  </si>
  <si>
    <t>PERFURADOR/CINZAL DE BAIXO PESO COND. C</t>
  </si>
  <si>
    <t>72.42.05.99.04</t>
  </si>
  <si>
    <t>PERFURADOR/CINZAL DE BAIXO PESO COND. D</t>
  </si>
  <si>
    <t>72.43.01.99.01</t>
  </si>
  <si>
    <t>RETROESCAV./CARREGADEIRA 0,77M3 COND. A</t>
  </si>
  <si>
    <t>72.43.01.99.02</t>
  </si>
  <si>
    <t>RETROESCAV./CARREGADEIRA 0,77M3 COND. B</t>
  </si>
  <si>
    <t>72.43.01.99.03</t>
  </si>
  <si>
    <t>RETROESCAV./CARREGADEIRA 0,77M3 COND. C</t>
  </si>
  <si>
    <t>72.43.01.99.04</t>
  </si>
  <si>
    <t>RETROESCAV./CARREGADEIRA 0,77M3 COND. D</t>
  </si>
  <si>
    <t>72.44.01.99.01</t>
  </si>
  <si>
    <t>ROCADEIRA MANUAL GASOLINA COND. A</t>
  </si>
  <si>
    <t>72.44.01.99.02</t>
  </si>
  <si>
    <t>ROCADEIRA MANUAL GASOLINA COND. B</t>
  </si>
  <si>
    <t>72.44.01.99.03</t>
  </si>
  <si>
    <t>ROCADEIRA MANUAL GASOLINA COND. C</t>
  </si>
  <si>
    <t>72.44.01.99.04</t>
  </si>
  <si>
    <t>ROCADEIRA MANUAL GASOLINA COND. D</t>
  </si>
  <si>
    <t>72.44.02.99.01</t>
  </si>
  <si>
    <t>ROCADEIRA MANUAL ELETRICA COND. A</t>
  </si>
  <si>
    <t>72.44.02.99.02</t>
  </si>
  <si>
    <t>ROCADEIRA MANUAL ELETRICA COND. B</t>
  </si>
  <si>
    <t>72.44.02.99.03</t>
  </si>
  <si>
    <t>ROCADEIRA MANUAL ELETRICA COND. C</t>
  </si>
  <si>
    <t>72.44.02.99.04</t>
  </si>
  <si>
    <t>ROCADEIRA MANUAL ELETRICA COND. D</t>
  </si>
  <si>
    <t>72.44.03.99.01</t>
  </si>
  <si>
    <t>ROCADEIRA ADAPT.P/TRAT.AGRIC.COND. A</t>
  </si>
  <si>
    <t>72.44.03.99.02</t>
  </si>
  <si>
    <t>ROCADEIRA ADAPT.P/TRAT.AGRIC.COND. B</t>
  </si>
  <si>
    <t>72.44.03.99.03</t>
  </si>
  <si>
    <t>ROCADEIRA ADAPT.P/TRAT.AGRIC.COND. C</t>
  </si>
  <si>
    <t>72.44.03.99.04</t>
  </si>
  <si>
    <t>ROCADEIRA ADAPT.P/TRAT.AGRIC. COND. D</t>
  </si>
  <si>
    <t>72.45.01.99.01</t>
  </si>
  <si>
    <t>ROLO COMPACT.VIBRAT.CILIN./PN 7T COND. A</t>
  </si>
  <si>
    <t>72.45.01.99.02</t>
  </si>
  <si>
    <t>ROLO COMPACT.VIBRAT.CILIN./PN 7T COND. B</t>
  </si>
  <si>
    <t>72.45.01.99.03</t>
  </si>
  <si>
    <t>ROLO COMPACT.VIBRAT.CILIN./PN 7T COND. C</t>
  </si>
  <si>
    <t>72.45.01.99.04</t>
  </si>
  <si>
    <t>ROLO COMPACT.VIBRAT.CILIN./PN 7T COND. D</t>
  </si>
  <si>
    <t>72.45.02.99.01</t>
  </si>
  <si>
    <t>ROLO COMPACT.VIBRAT.CILIN./PN7,7T COND.A</t>
  </si>
  <si>
    <t>72.45.02.99.02</t>
  </si>
  <si>
    <t>ROLO COMPACT.VIBRAT.CILIN./PN7,7T COND.B</t>
  </si>
  <si>
    <t>72.45.02.99.03</t>
  </si>
  <si>
    <t>ROLO COMPACT.VIBRAT.CILIN./PN7,7T COND.C</t>
  </si>
  <si>
    <t>72.45.02.99.04</t>
  </si>
  <si>
    <t>ROLO COMPACT.VIBRAT.CILIN./PN7,7T COND.D</t>
  </si>
  <si>
    <t>72.45.03.99.01</t>
  </si>
  <si>
    <t>ROLO COMPACT.VIBRAT.CILIN./PN10T COND.A</t>
  </si>
  <si>
    <t>72.45.03.99.02</t>
  </si>
  <si>
    <t>ROLO COMPACT.VIBRAT.CILIN./PN10T COND.B</t>
  </si>
  <si>
    <t>72.45.03.99.03</t>
  </si>
  <si>
    <t>ROLO COMPACT VIBRAT.CILIN./PN10T COND.C</t>
  </si>
  <si>
    <t>72.45.03.99.04</t>
  </si>
  <si>
    <t>ROLO COMPACT.VIBRAT.CILIN./PN10T COND.D</t>
  </si>
  <si>
    <t>72.45.04.99.01</t>
  </si>
  <si>
    <t>ROLO COMPACT.VIBR.CILIN./PN 11,3T COND.A</t>
  </si>
  <si>
    <t>72.45.04.99.02</t>
  </si>
  <si>
    <t>ROLO COMPACT.VIBR.CILIN./PN 11,3T COND.B</t>
  </si>
  <si>
    <t>72.45.04.99.03</t>
  </si>
  <si>
    <t>ROLO COMPACT.VIBR.CILIN./PN 11,3T COND.C</t>
  </si>
  <si>
    <t>72.45.04.99.04</t>
  </si>
  <si>
    <t>ROLO COMPACT.VIBR.CILIN./PN 11,3T COND.D</t>
  </si>
  <si>
    <t>72.45.05.99.01</t>
  </si>
  <si>
    <t>ROLO COMPACT.VIBR.CILIN./PN 15,5T COND.A</t>
  </si>
  <si>
    <t>72.45.05.99.02</t>
  </si>
  <si>
    <t>ROLO COMPACT.VIBR.CILIN./PN 15,5T COND.B</t>
  </si>
  <si>
    <t>72.45.05.99.03</t>
  </si>
  <si>
    <t>ROLO COMPACT.VIBR.CILIN./PN 15,5T COND.C</t>
  </si>
  <si>
    <t>72.45.05.99.04</t>
  </si>
  <si>
    <t>ROLO COMPACT.VIBR.CILIN./PN 15,5T COND.D</t>
  </si>
  <si>
    <t>72.45.06.99.01</t>
  </si>
  <si>
    <t>ROLO COMP.PE DE CARN./PN 15,5T COND. A</t>
  </si>
  <si>
    <t>72.45.06.99.02</t>
  </si>
  <si>
    <t>ROLO COMP.PE DE CARN./PN 15,5T COND. B</t>
  </si>
  <si>
    <t>72.45.06.99.03</t>
  </si>
  <si>
    <t>ROLO COMP.PE DE CARN./PN 15,5T COND. C</t>
  </si>
  <si>
    <t>72.45.06.99.04</t>
  </si>
  <si>
    <t>ROLO COMP.PE DE CARN./PN 15,5T COND. D</t>
  </si>
  <si>
    <t>72.46.01.99.01</t>
  </si>
  <si>
    <t>ROLO COMPACT.VIBR.ASF.7,2T COND. A</t>
  </si>
  <si>
    <t>72.46.01.99.02</t>
  </si>
  <si>
    <t>ROLO COMPACT.VIBR.ASF.7,2T COND. B</t>
  </si>
  <si>
    <t>72.46.01.99.03</t>
  </si>
  <si>
    <t>ROLO COMPACT.VIBR.ASF.7,2T COND. C</t>
  </si>
  <si>
    <t>72.46.01.99.04</t>
  </si>
  <si>
    <t>ROLO COMPACT.VIBR.ASF.7,2T COND. D</t>
  </si>
  <si>
    <t>72.46.02.99.01</t>
  </si>
  <si>
    <t>ROLO COMPACT.VIBR.ASF.10,2T COND. A</t>
  </si>
  <si>
    <t>72.46.02.99.02</t>
  </si>
  <si>
    <t>ROLO COMPACT.VIBR.ASF.10,2T COND. B</t>
  </si>
  <si>
    <t>72.46.02.99.03</t>
  </si>
  <si>
    <t>ROLO COMPACT.VIBR.ASF.10,2T COND. C</t>
  </si>
  <si>
    <t>72.46.02.99.04</t>
  </si>
  <si>
    <t>ROLO COMPACT.VIBR.ASF.10,2T COND. D</t>
  </si>
  <si>
    <t>72.47.01.99.01</t>
  </si>
  <si>
    <t>ROLO COMPACT. TANDEM 2,3TON COND. A</t>
  </si>
  <si>
    <t>72.47.01.99.02</t>
  </si>
  <si>
    <t>ROLO COMPACT. TANDEM 2,3TON COND. B</t>
  </si>
  <si>
    <t>72.47.01.99.03</t>
  </si>
  <si>
    <t>ROLO COMPACT. TANDEM 2,3TON COND. C</t>
  </si>
  <si>
    <t>72.47.01.99.04</t>
  </si>
  <si>
    <t>ROLO COMPACT. TANDEM 2,3TON COND. D</t>
  </si>
  <si>
    <t>72.47.02.99.01</t>
  </si>
  <si>
    <t>ROLO COMPACT. TANDEM 7TON COND. A</t>
  </si>
  <si>
    <t>72.47.02.99.02</t>
  </si>
  <si>
    <t>ROLO COMPACT. TANDEM 7TON COND. B</t>
  </si>
  <si>
    <t>72.47.02.99.03</t>
  </si>
  <si>
    <t>ROLO COMPACT. TANDEM 7TON COND. C</t>
  </si>
  <si>
    <t>72.47.02.99.04</t>
  </si>
  <si>
    <t>ROLO COMPACT. TANDEM 7TON COND. D</t>
  </si>
  <si>
    <t>72.47.03.99.01</t>
  </si>
  <si>
    <t>ROLO COMPACT. TANDEM 12TON COND. A</t>
  </si>
  <si>
    <t>72.47.03.99.02</t>
  </si>
  <si>
    <t>ROLO COMPACT. TANDEM 12TON COND. B</t>
  </si>
  <si>
    <t>72.47.03.99.03</t>
  </si>
  <si>
    <t>ROLO COMPACT. TANDEM 12TON COND. C</t>
  </si>
  <si>
    <t>72.47.03.99.04</t>
  </si>
  <si>
    <t>ROLO COMPACT. TANDEM 12TON COND. D</t>
  </si>
  <si>
    <t>72.48.01.99.01</t>
  </si>
  <si>
    <t>ROLO COMPACT.S/PNEU P/ASF. 12,5T COND. A</t>
  </si>
  <si>
    <t>72.48.01.99.02</t>
  </si>
  <si>
    <t>ROLO COMPACT.S/PNEU P/ASF. 12,5T COND. B</t>
  </si>
  <si>
    <t>72.48.01.99.03</t>
  </si>
  <si>
    <t>ROLO COMPACT.S/PNEU P/ASF. 12,5T COND. C</t>
  </si>
  <si>
    <t>72.48.01.99.04</t>
  </si>
  <si>
    <t>ROLO COMPACT.S/PNEU P/ASF. 12,5T COND. D</t>
  </si>
  <si>
    <t>72.48.02.99.01</t>
  </si>
  <si>
    <t>ROLO COMPACT. S/PNEU P/ASF. 27T COND. A</t>
  </si>
  <si>
    <t>72.48.02.99.02</t>
  </si>
  <si>
    <t>ROLO COMPACT. S/PNEU P/ASF. 27T COND. B</t>
  </si>
  <si>
    <t>72.48.02.99.03</t>
  </si>
  <si>
    <t>ROLO COMPACT. S/PNEU P/ASF. 27T COND. C</t>
  </si>
  <si>
    <t>72.48.02.99.04</t>
  </si>
  <si>
    <t>ROLO COMPACT. S/PNEU P/ASF. 27T COND. D</t>
  </si>
  <si>
    <t>72.49.01.99.01</t>
  </si>
  <si>
    <t>TRATOR AGRIC.C/PESO DE 3,7T COND. A</t>
  </si>
  <si>
    <t>72.49.01.99.02</t>
  </si>
  <si>
    <t>TRATOR AGRIC.C/PESO DE 3,7T COND. B</t>
  </si>
  <si>
    <t>72.49.01.99.03</t>
  </si>
  <si>
    <t>TRATOR AGRIC.C/PESO DE 3,7T COND. C</t>
  </si>
  <si>
    <t>72.49.01.99.04</t>
  </si>
  <si>
    <t>TRATOR AGRIC.C/PESO DE 3,7T COND. D</t>
  </si>
  <si>
    <t>72.49.02.99.01</t>
  </si>
  <si>
    <t>TRATOR AGRIC.C/PESO DE 5T COND. A</t>
  </si>
  <si>
    <t>72.49.02.99.02</t>
  </si>
  <si>
    <t>TRATOR AGRIC.C/PESO DE 5T COND. B</t>
  </si>
  <si>
    <t>72.49.02.99.03</t>
  </si>
  <si>
    <t>TRATOR AGRIC.C/PESO DE 5T COND. C</t>
  </si>
  <si>
    <t>72.49.02.99.04</t>
  </si>
  <si>
    <t>TRATOR AGRIC.C/PESO DE 5T COND. D</t>
  </si>
  <si>
    <t>72.49.03.99.01</t>
  </si>
  <si>
    <t>MICRO TRATOR C/APAR. DE GRAMA COND. A</t>
  </si>
  <si>
    <t>72.49.03.99.02</t>
  </si>
  <si>
    <t>MICRO TRATOR C/APAR. DE GRAMA COND. B</t>
  </si>
  <si>
    <t>72.49.03.99.03</t>
  </si>
  <si>
    <t>MICRO TRATOR C/APAR. DE GRAMA COND. C</t>
  </si>
  <si>
    <t>72.49.03.99.04</t>
  </si>
  <si>
    <t>MICRO TRATOR C/APAR. DE GRAMA COND. D</t>
  </si>
  <si>
    <t>72.49.04.99.01</t>
  </si>
  <si>
    <t>TRATOR EQUIP.C/TRIT.RESIDUOS VEG.COND. A</t>
  </si>
  <si>
    <t>72.49.04.99.02</t>
  </si>
  <si>
    <t>TRATOR EQUIP.C/TRIT.RESIDUOS VEG.COND. B</t>
  </si>
  <si>
    <t>72.49.04.99.03</t>
  </si>
  <si>
    <t>TRATOR EQUIP.C/TRIT.RESIDUOS VEG.COND. C</t>
  </si>
  <si>
    <t>72.49.04.99.04</t>
  </si>
  <si>
    <t>TRATOR EQUIP.C/TRIT.RESIDUOS VEG.COND. D</t>
  </si>
  <si>
    <t>72.49.05.99.01</t>
  </si>
  <si>
    <t>TRATOR AGRIC. C/PULVEMISTURADOR COND. A</t>
  </si>
  <si>
    <t>72.49.05.99.02</t>
  </si>
  <si>
    <t>TRATOR AGRIC. C/PULVEMISTURADOR COND. B</t>
  </si>
  <si>
    <t>72.49.05.99.03</t>
  </si>
  <si>
    <t>TRATOR AGRIC. C/PULVEMISTURADOR COND. C</t>
  </si>
  <si>
    <t>72.49.05.99.04</t>
  </si>
  <si>
    <t>TRATOR AGRIC. C/PULVEMISTURADOR COND. D</t>
  </si>
  <si>
    <t>72.50.01.99.01</t>
  </si>
  <si>
    <t>TRATOR S/EST.COM LAMINA 1,93M3 COND. A</t>
  </si>
  <si>
    <t>72.50.01.99.02</t>
  </si>
  <si>
    <t>TRATOR S/EST.COM LAMINA 1,93M3 COND. B</t>
  </si>
  <si>
    <t>72.50.01.99.03</t>
  </si>
  <si>
    <t>TRATOR S/EST.COM LAMINA 1,93M3 COND. C</t>
  </si>
  <si>
    <t>72.50.01.99.04</t>
  </si>
  <si>
    <t>TRATOR S/EST.COM LAMINA 1,93M3 COND. D</t>
  </si>
  <si>
    <t>72.50.02.99.01</t>
  </si>
  <si>
    <t>TRATOR S/EST. COM LAMINA 2,28M3 COND. A</t>
  </si>
  <si>
    <t>72.50.02.99.02</t>
  </si>
  <si>
    <t>TRATOR S/EST. COM LAMINA 2,28M3 COND. B</t>
  </si>
  <si>
    <t>72.50.02.99.03</t>
  </si>
  <si>
    <t>TRATOR S/EST. COM LAMINA 2,28M3 COND. C</t>
  </si>
  <si>
    <t>72.50.02.99.04</t>
  </si>
  <si>
    <t>TRATOR S/EST. COM LAMINA 2,28M3 COND. D</t>
  </si>
  <si>
    <t>72.50.03.99.01</t>
  </si>
  <si>
    <t>TRATOR S/EST.COM LAMINA 3,18M3 COND. A</t>
  </si>
  <si>
    <t>72.50.03.99.02</t>
  </si>
  <si>
    <t>TRATOR S/EST.COM LAMINA 3,18M3 COND. B</t>
  </si>
  <si>
    <t>72.50.03.99.03</t>
  </si>
  <si>
    <t>TRATOR S/EST.COM LAMINA 3,18M3 COND. C</t>
  </si>
  <si>
    <t>72.50.03.99.04</t>
  </si>
  <si>
    <t>TRATOR S/EST.COM LAMINA 3,18M3 COND. D</t>
  </si>
  <si>
    <t>72.50.04.99.01</t>
  </si>
  <si>
    <t>TRATOR S/EST. C/LAMINA/RIP.1,93M3 COND.A</t>
  </si>
  <si>
    <t>72.50.04.99.02</t>
  </si>
  <si>
    <t>TRATOR S/EST. C/LAMINA/RIP.1,93M3 COND.B</t>
  </si>
  <si>
    <t>72.50.04.99.03</t>
  </si>
  <si>
    <t>TRATOR S/EST. C/LAMINA/RIP.1,93M3 COND.C</t>
  </si>
  <si>
    <t>72.50.04.99.04</t>
  </si>
  <si>
    <t>TRATOR S/EST. C/LAMINA/RIP.1,93M3 COND.D</t>
  </si>
  <si>
    <t>72.50.05.99.01</t>
  </si>
  <si>
    <t>TRATOR S/EST. C/LAMINA/RIP.2,28M3 COND.A</t>
  </si>
  <si>
    <t>72.50.05.99.02</t>
  </si>
  <si>
    <t>TRATOR S/EST. C/LAMINA/RIP.2,28M3 COND.B</t>
  </si>
  <si>
    <t>72.50.05.99.03</t>
  </si>
  <si>
    <t>TRATOR S/EST. C/LAMINA/RIP.2,28M3 COND.C</t>
  </si>
  <si>
    <t>72.50.05.99.04</t>
  </si>
  <si>
    <t>TRATOR S/EST. C/LAMINA/RIP.2,28M3 COND.D</t>
  </si>
  <si>
    <t>72.50.06.99.01</t>
  </si>
  <si>
    <t>TRATOR S/EST. C/LAMINA/RIP.3,18M3 COND.A</t>
  </si>
  <si>
    <t>72.50.06.99.02</t>
  </si>
  <si>
    <t>TRATOR S/EST. C/LAMINA/RIP.3,18M3 COND.B</t>
  </si>
  <si>
    <t>72.50.06.99.03</t>
  </si>
  <si>
    <t>TRATOR S/EST. C/LAMINA/RIP.3,18M3 COND.C</t>
  </si>
  <si>
    <t>72.50.06.99.04</t>
  </si>
  <si>
    <t>TRATOR S/EST. C/LAMINA/RIP.3,18M3 COND.D</t>
  </si>
  <si>
    <t>72.52.01.99.01</t>
  </si>
  <si>
    <t>USINA DE CONCRETO 200M3/H COND. A</t>
  </si>
  <si>
    <t>72.52.01.99.02</t>
  </si>
  <si>
    <t>USINA DE CONCRETO 200M3/H COND. B</t>
  </si>
  <si>
    <t>72.52.01.99.03</t>
  </si>
  <si>
    <t>USINA DE CONCRETO 200M3/H COND. C</t>
  </si>
  <si>
    <t>72.52.01.99.04</t>
  </si>
  <si>
    <t>USINA DE CONCRETO 200M3/H COND. D</t>
  </si>
  <si>
    <t>72.52.02.99.01</t>
  </si>
  <si>
    <t>USINA DE CONCRETO 40M3/H COND. A</t>
  </si>
  <si>
    <t>72.52.02.99.02</t>
  </si>
  <si>
    <t>USINA DE CONCRETO 40M3/H COND. B</t>
  </si>
  <si>
    <t>72.52.02.99.03</t>
  </si>
  <si>
    <t>USINA DE CONCRETO 40M3/H COND. C</t>
  </si>
  <si>
    <t>72.52.02.99.04</t>
  </si>
  <si>
    <t>USINA DE CONCRETO 40M3/H COND. D</t>
  </si>
  <si>
    <t>72.52.03.99.01</t>
  </si>
  <si>
    <t>USINA ASFALTICA 60A80T/H COND. A</t>
  </si>
  <si>
    <t>72.52.03.99.02</t>
  </si>
  <si>
    <t>USINA ASFALTICA 60A80T/H COND. B</t>
  </si>
  <si>
    <t>72.52.03.99.03</t>
  </si>
  <si>
    <t>USINA ASFALTICA 60 A 80T/H COND. C</t>
  </si>
  <si>
    <t>72.52.03.99.04</t>
  </si>
  <si>
    <t>USINA ASFALTICA 60 A 80 T/H COND. D</t>
  </si>
  <si>
    <t>72.52.04.99.01</t>
  </si>
  <si>
    <t>USINA ASF.MATER.FRES.100A150T/H COND.A</t>
  </si>
  <si>
    <t>72.52.04.99.02</t>
  </si>
  <si>
    <t>USINA ASF.MATER.FRES.100A150T/H COND.B</t>
  </si>
  <si>
    <t>72.52.04.99.03</t>
  </si>
  <si>
    <t>USINA ASF.MATER.FRES.100A150T/H COND.C</t>
  </si>
  <si>
    <t>72.52.04.99.04</t>
  </si>
  <si>
    <t>USINA ASF.MATER.FRES.100A150T/H COND.D</t>
  </si>
  <si>
    <t>72.52.05.99.01</t>
  </si>
  <si>
    <t>USINA DE SOLOS 400TON/H COND. A</t>
  </si>
  <si>
    <t>72.52.05.99.02</t>
  </si>
  <si>
    <t>USINA DE SOLOS 400TON/H COND. B</t>
  </si>
  <si>
    <t>72.52.05.99.03</t>
  </si>
  <si>
    <t>USINA DE SOLOS 400TON/H COND. C</t>
  </si>
  <si>
    <t>72.52.05.99.04</t>
  </si>
  <si>
    <t>USINA DE SOLOS 400TON/H COND. D</t>
  </si>
  <si>
    <t>72.53.01.99.01</t>
  </si>
  <si>
    <t>VIBRADOR DE IMERSAO 12000VPM ELET.COND.A</t>
  </si>
  <si>
    <t>72.53.01.99.02</t>
  </si>
  <si>
    <t>VIBRADOR DE IMERSAO 12000VPM ELET.COND.B</t>
  </si>
  <si>
    <t>72.53.01.99.03</t>
  </si>
  <si>
    <t>VIBRADOR DE IMERSAO 12000VPM ELET.COND.C</t>
  </si>
  <si>
    <t>72.53.01.99.04</t>
  </si>
  <si>
    <t>VIBRADOR DE IMERSAO 12000VPM ELET.COND.D</t>
  </si>
  <si>
    <t>72.53.02.99.01</t>
  </si>
  <si>
    <t>VIBRADOR DE IMERSAO 12000VPM GAS.COND.A</t>
  </si>
  <si>
    <t>72.53.02.99.02</t>
  </si>
  <si>
    <t>VIBRADOR DE IMERSAO 12000VPM GAS.COND.B</t>
  </si>
  <si>
    <t>72.53.02.99.03</t>
  </si>
  <si>
    <t>VIBRADOR DE IMERSAO 12000VPM GAS.COND.C</t>
  </si>
  <si>
    <t>72.53.02.99.04</t>
  </si>
  <si>
    <t>VIBRADOR DE IMERSAO 12000VPM GAS.COND.D</t>
  </si>
  <si>
    <t>72.54.01.99.01</t>
  </si>
  <si>
    <t>VIBRO ACAB.ASF.S/EST.400T/H COND. A</t>
  </si>
  <si>
    <t>72.54.01.99.02</t>
  </si>
  <si>
    <t>VIBRO ACAB.ASF.S/EST.400T/H COND.B</t>
  </si>
  <si>
    <t>72.54.01.99.03</t>
  </si>
  <si>
    <t>VIBRO ACAB.ASF.S/EST.400T/H COND.C</t>
  </si>
  <si>
    <t>72.54.01.99.04</t>
  </si>
  <si>
    <t>VIBRO ACAB.ASF.S/EST.400T/H COND.D</t>
  </si>
  <si>
    <t>72.54.02.99.01</t>
  </si>
  <si>
    <t>VIBRO ACAB.ASF.S/EST. 2200TON/H COND.A</t>
  </si>
  <si>
    <t>72.54.02.99.02</t>
  </si>
  <si>
    <t>VIBRO ACAB.ASF.S/EST. 2200TON/H COND.B</t>
  </si>
  <si>
    <t>72.54.02.99.03</t>
  </si>
  <si>
    <t>VIBRO ACAB.ASF.S/EST. 2200TON/H COND.C</t>
  </si>
  <si>
    <t>72.54.02.99.04</t>
  </si>
  <si>
    <t>VIBRO ACAB.ASF.S/EST. 2200TON/H COND.D</t>
  </si>
  <si>
    <t>72.54.03.99.01</t>
  </si>
  <si>
    <t>VIBRO ACAB.ASF.S/EST.500TON/H COND. A</t>
  </si>
  <si>
    <t>72.54.03.99.02</t>
  </si>
  <si>
    <t>VIBRO ACAB.ASF.S/EST.500TON/H COND. B</t>
  </si>
  <si>
    <t>72.54.03.99.03</t>
  </si>
  <si>
    <t>VIBRO ACAB.ASF.S/EST.500TON/H COND. C</t>
  </si>
  <si>
    <t>72.54.03.99.04</t>
  </si>
  <si>
    <t>VIBRO ACAB.ASF.S/EST.500TON/H COND. D</t>
  </si>
  <si>
    <t>72.54.04.99.01</t>
  </si>
  <si>
    <t>VIBRO ACAB.ASF.S/PNEU 14,7T/H COND. A</t>
  </si>
  <si>
    <t>72.54.04.99.02</t>
  </si>
  <si>
    <t>VIBRO ACAB.ASF.S/PNEU 14,7T/H COND. B</t>
  </si>
  <si>
    <t>72.54.04.99.03</t>
  </si>
  <si>
    <t>VIBRO ACAB.ASF.S/PNEU 14,7T/H COND. C</t>
  </si>
  <si>
    <t>72.54.04.99.04</t>
  </si>
  <si>
    <t>VIBRO ACAB.ASF.S/PNEU 14,7T/H COND. D</t>
  </si>
  <si>
    <t>72.55.01.99.01</t>
  </si>
  <si>
    <t>VIBRO ACAB.CONCRETO 200M3/H COND. A</t>
  </si>
  <si>
    <t>72.55.01.99.02</t>
  </si>
  <si>
    <t>VIBRO ACAB.CONCRETO 200M3/H COND. B</t>
  </si>
  <si>
    <t>72.55.01.99.03</t>
  </si>
  <si>
    <t>VIBRO ACAB.CONCRETO 200M3/H COND. C</t>
  </si>
  <si>
    <t>72.55.01.99.04</t>
  </si>
  <si>
    <t>VIBRO ACAB.CONCRETO 200M3/H COND. D</t>
  </si>
  <si>
    <t>72.56.01.99.01</t>
  </si>
  <si>
    <t>SERRA PARA PAVIMENTO 8HP COND. A</t>
  </si>
  <si>
    <t>72.56.01.99.02</t>
  </si>
  <si>
    <t>SERRA PARA PAVIMENTO 8HP COND. B</t>
  </si>
  <si>
    <t>72.56.01.99.03</t>
  </si>
  <si>
    <t>SERRA PARA PAVIMENTO 8HP COND. C</t>
  </si>
  <si>
    <t>72.56.01.99.04</t>
  </si>
  <si>
    <t>SERRA PARA PAVIMENTO 8HP COND. D</t>
  </si>
  <si>
    <t>72.56.03.99.01</t>
  </si>
  <si>
    <t>SERRA PARA PAVIMENTO 9HP COND. A</t>
  </si>
  <si>
    <t>72.56.03.99.02</t>
  </si>
  <si>
    <t>SERRA PARA PAVIMENTO 9HP COND. B</t>
  </si>
  <si>
    <t>72.56.03.99.03</t>
  </si>
  <si>
    <t>SERRA PARA PAVIMENTO 9HP COND. C</t>
  </si>
  <si>
    <t>72.56.03.99.04</t>
  </si>
  <si>
    <t>SERRA PARA PAVIMENTO 9HP COND. D</t>
  </si>
  <si>
    <t>72.57.01.99.01</t>
  </si>
  <si>
    <t>SELADORA A FRIO 15HP COND. A</t>
  </si>
  <si>
    <t>72.57.01.99.02</t>
  </si>
  <si>
    <t>SELADORA A FRIO 15HP COND. B</t>
  </si>
  <si>
    <t>72.57.01.99.03</t>
  </si>
  <si>
    <t>SELADORA A FRIO 15HP COND. C</t>
  </si>
  <si>
    <t>72.57.01.99.04</t>
  </si>
  <si>
    <t>SELADORA A FRIO 15HP COND. D</t>
  </si>
  <si>
    <t>72.58.01.99.01</t>
  </si>
  <si>
    <t>UNIDADE APLIC.EXTRUSAO COND. A</t>
  </si>
  <si>
    <t>72.58.01.99.02</t>
  </si>
  <si>
    <t>UNIDADE APLIC.EXTRUSAO COND. B</t>
  </si>
  <si>
    <t>72.58.01.99.03</t>
  </si>
  <si>
    <t>UNIDADE APLIC.EXTRUSAO COND. C</t>
  </si>
  <si>
    <t>72.58.01.99.04</t>
  </si>
  <si>
    <t>UNIDADE APLIC.EXTRUSAO COND. D</t>
  </si>
  <si>
    <t>72.58.02.99.01</t>
  </si>
  <si>
    <t>UNIDADE APLIC.TINTA ELAST.A FRIO COND.A</t>
  </si>
  <si>
    <t>72.58.02.99.02</t>
  </si>
  <si>
    <t>UNIDADE APLIC.TINTA ELAST.A FRIO COND.B</t>
  </si>
  <si>
    <t>72.58.02.99.03</t>
  </si>
  <si>
    <t>UNIDADE APLIC.TINTA ELAST.A FRIO COND.C</t>
  </si>
  <si>
    <t>72.58.02.99.04</t>
  </si>
  <si>
    <t>UNIDADE APLIC.TINTA ELAST.A FRIO COND.D</t>
  </si>
  <si>
    <t>72.58.03.99.01</t>
  </si>
  <si>
    <t>UNIDADE FUSORA COND. A</t>
  </si>
  <si>
    <t>72.58.03.99.02</t>
  </si>
  <si>
    <t>UNIDADE FUSORA COND. B</t>
  </si>
  <si>
    <t>72.58.03.99.03</t>
  </si>
  <si>
    <t>UNIDADE FUSORA COND. C</t>
  </si>
  <si>
    <t>72.58.03.99.04</t>
  </si>
  <si>
    <t>UNIDADE FUSORA COND. D</t>
  </si>
  <si>
    <t>72.58.04.99.01</t>
  </si>
  <si>
    <t>UNIDADE APLIC.HOT-SPRAY COND. A</t>
  </si>
  <si>
    <t>72.58.04.99.02</t>
  </si>
  <si>
    <t>UNIDADE APLIC.HOT-SPRAY COND. B</t>
  </si>
  <si>
    <t>72.58.04.99.03</t>
  </si>
  <si>
    <t>UNIDADE APLIC.HOT-SPRAY COND. C</t>
  </si>
  <si>
    <t>72.58.04.99.04</t>
  </si>
  <si>
    <t>UNIDADE APLIC.HOT-SPRAY COND. D</t>
  </si>
  <si>
    <t>72.58.05.99.01</t>
  </si>
  <si>
    <t>UNID.APLIC.TINTA (HOFFMAN OU SIMILAR)C-A</t>
  </si>
  <si>
    <t>72.58.05.99.02</t>
  </si>
  <si>
    <t>UNID.APLIC.TINTA (HOFFMAN OU SIMILAR)C-B</t>
  </si>
  <si>
    <t>72.58.05.99.03</t>
  </si>
  <si>
    <t>UNID.APLIC.TINTA (HOFFMAN OU SIMILAR)C-C</t>
  </si>
  <si>
    <t>72.58.05.99.04</t>
  </si>
  <si>
    <t>UNID.APLIC.TINTA (HOFFMAN OU SIMILAR)C-D</t>
  </si>
  <si>
    <t>72.59.01.99.01</t>
  </si>
  <si>
    <t>SILO P/ESTOC.CIMENTO 30T COND. A</t>
  </si>
  <si>
    <t>72.59.01.99.02</t>
  </si>
  <si>
    <t>SILO P/ESTOC.CIMENTO 30T COND. B</t>
  </si>
  <si>
    <t>72.59.01.99.03</t>
  </si>
  <si>
    <t>SILO P/ESTOC.CIMENTO 30T COND. C</t>
  </si>
  <si>
    <t>72.59.01.99.04</t>
  </si>
  <si>
    <t>SILO P/ESTOC.CIMENTO 30T COND. D</t>
  </si>
  <si>
    <t>72.59.02.99.01</t>
  </si>
  <si>
    <t>SILO P/ESTOC.MASSA ASF.35TON COND. A</t>
  </si>
  <si>
    <t>72.59.02.99.02</t>
  </si>
  <si>
    <t>SILO P/ESTOC.MASSA ASF.35TON COND. B</t>
  </si>
  <si>
    <t>72.59.02.99.03</t>
  </si>
  <si>
    <t>SILO P/ESTOC.MASSA ASF.35TON COND. C</t>
  </si>
  <si>
    <t>72.59.02.99.04</t>
  </si>
  <si>
    <t>SILO P/ESTOC.MASSA ASF.35TON COND. D</t>
  </si>
  <si>
    <t>72.61.01.99.01</t>
  </si>
  <si>
    <t>VASSOURA MEC. REBOCAVEL COND. A</t>
  </si>
  <si>
    <t>72.61.01.99.02</t>
  </si>
  <si>
    <t>VASSOURA MEC. REBOCAVEL COND. B</t>
  </si>
  <si>
    <t>72.61.01.99.03</t>
  </si>
  <si>
    <t>VASSOURA MEC. REBOCAVEL COND. C</t>
  </si>
  <si>
    <t>72.61.01.99.04</t>
  </si>
  <si>
    <t>VASSOURA MEC. REBOCAVEL COND. D</t>
  </si>
  <si>
    <t>72.63.01.99.01</t>
  </si>
  <si>
    <t>MAQUINA DE JATO COND. A</t>
  </si>
  <si>
    <t>72.63.01.99.02</t>
  </si>
  <si>
    <t>MAQUINA DE JATO COND. B</t>
  </si>
  <si>
    <t>72.63.01.99.03</t>
  </si>
  <si>
    <t>MAQUINA DE JATO COND. C</t>
  </si>
  <si>
    <t>72.63.01.99.04</t>
  </si>
  <si>
    <t>MAQUINA DE JATO COND. D</t>
  </si>
  <si>
    <t>72.69.01.99.01</t>
  </si>
  <si>
    <t>AQUECEDOR E MISTURADOR DE ASFALTO COND.A</t>
  </si>
  <si>
    <t>72.69.01.99.02</t>
  </si>
  <si>
    <t>AQUECEDOR E MISTURADOR DE ASFALTO COND.B</t>
  </si>
  <si>
    <t>72.69.01.99.03</t>
  </si>
  <si>
    <t>AQUECEDOR E MISTURADOR DE ASFALTO COND.C</t>
  </si>
  <si>
    <t>72.69.01.99.04</t>
  </si>
  <si>
    <t>AQUECEDOR E MISTURADOR DE ASFALTO COND.D</t>
  </si>
  <si>
    <t>Data da Atualização: 28/05/2020</t>
  </si>
  <si>
    <t>TRADUTOR</t>
  </si>
  <si>
    <t>mês</t>
  </si>
  <si>
    <t>P8082</t>
  </si>
  <si>
    <t>P8001</t>
  </si>
  <si>
    <t>Advogado júnior</t>
  </si>
  <si>
    <t>P8002</t>
  </si>
  <si>
    <t>P8003</t>
  </si>
  <si>
    <t>Advogado sênior</t>
  </si>
  <si>
    <t>P8007</t>
  </si>
  <si>
    <t>P8008</t>
  </si>
  <si>
    <t>Analista de desenvolvimento de sistemas pleno</t>
  </si>
  <si>
    <t>P8009</t>
  </si>
  <si>
    <t>P8013</t>
  </si>
  <si>
    <t>P8014</t>
  </si>
  <si>
    <t>P8015</t>
  </si>
  <si>
    <t>Arquiteto sênior</t>
  </si>
  <si>
    <t>P8019</t>
  </si>
  <si>
    <t>P8020</t>
  </si>
  <si>
    <t>P8021</t>
  </si>
  <si>
    <t>P8025</t>
  </si>
  <si>
    <t>P8026</t>
  </si>
  <si>
    <t>P8027</t>
  </si>
  <si>
    <t>P8028</t>
  </si>
  <si>
    <t>P8032</t>
  </si>
  <si>
    <t>P8033</t>
  </si>
  <si>
    <t>P8034</t>
  </si>
  <si>
    <t>P8038</t>
  </si>
  <si>
    <t>P8040</t>
  </si>
  <si>
    <t>P8041</t>
  </si>
  <si>
    <t>P8042</t>
  </si>
  <si>
    <t>P8044</t>
  </si>
  <si>
    <t>P8045</t>
  </si>
  <si>
    <t>Economista júnior</t>
  </si>
  <si>
    <t>P8046</t>
  </si>
  <si>
    <t>P8047</t>
  </si>
  <si>
    <t>Economista sênior</t>
  </si>
  <si>
    <t>P8051</t>
  </si>
  <si>
    <t>P8052</t>
  </si>
  <si>
    <t>P8053</t>
  </si>
  <si>
    <t>P8054</t>
  </si>
  <si>
    <t>P8055</t>
  </si>
  <si>
    <t>P8056</t>
  </si>
  <si>
    <t>P8057</t>
  </si>
  <si>
    <t>P8058</t>
  </si>
  <si>
    <t>Engenheiro ambiental pleno</t>
  </si>
  <si>
    <t>P8059</t>
  </si>
  <si>
    <t>P8060</t>
  </si>
  <si>
    <t>P8061</t>
  </si>
  <si>
    <t>Engenheiro coordenador</t>
  </si>
  <si>
    <t>P8062</t>
  </si>
  <si>
    <t>P8063</t>
  </si>
  <si>
    <t>P8064</t>
  </si>
  <si>
    <t>P8065</t>
  </si>
  <si>
    <t>Engenheiro de projetos júnior</t>
  </si>
  <si>
    <t>P8066</t>
  </si>
  <si>
    <t>Engenheiro de projetos pleno</t>
  </si>
  <si>
    <t>P8067</t>
  </si>
  <si>
    <t>Engenheiro de projetos sênior</t>
  </si>
  <si>
    <t>P8068</t>
  </si>
  <si>
    <t>P8069</t>
  </si>
  <si>
    <t>P8070</t>
  </si>
  <si>
    <t>P8080</t>
  </si>
  <si>
    <t>Geólogo júnior</t>
  </si>
  <si>
    <t>P8081</t>
  </si>
  <si>
    <t>Geólogo pleno</t>
  </si>
  <si>
    <t>P8086</t>
  </si>
  <si>
    <t>P8087</t>
  </si>
  <si>
    <t>P8088</t>
  </si>
  <si>
    <t>P8092</t>
  </si>
  <si>
    <t>P8093</t>
  </si>
  <si>
    <t>P8094</t>
  </si>
  <si>
    <t>P8098</t>
  </si>
  <si>
    <t>P8102</t>
  </si>
  <si>
    <t>P8106</t>
  </si>
  <si>
    <t>P8107</t>
  </si>
  <si>
    <t>P8108</t>
  </si>
  <si>
    <t>P8112</t>
  </si>
  <si>
    <t>P8113</t>
  </si>
  <si>
    <t>P8117</t>
  </si>
  <si>
    <t>P8118</t>
  </si>
  <si>
    <t>P8119</t>
  </si>
  <si>
    <t>P8123</t>
  </si>
  <si>
    <t>P8124</t>
  </si>
  <si>
    <t>P8125</t>
  </si>
  <si>
    <t>P8129</t>
  </si>
  <si>
    <t>P8130</t>
  </si>
  <si>
    <t>P8131</t>
  </si>
  <si>
    <t>P8135</t>
  </si>
  <si>
    <t>P8139</t>
  </si>
  <si>
    <t>P8143</t>
  </si>
  <si>
    <t>P8147</t>
  </si>
  <si>
    <t>P8151</t>
  </si>
  <si>
    <t>P8155</t>
  </si>
  <si>
    <t>Técnico em geoprocessamento</t>
  </si>
  <si>
    <t>P8159</t>
  </si>
  <si>
    <t>P8163</t>
  </si>
  <si>
    <t xml:space="preserve">E8889 </t>
  </si>
  <si>
    <t xml:space="preserve">Veículo leve - tipo hatch - (sem motorista) </t>
  </si>
  <si>
    <t>E8891</t>
  </si>
  <si>
    <t>Veículo leve - tipo pick up 4 x 4 - (sem motorista)</t>
  </si>
  <si>
    <t>E8887</t>
  </si>
  <si>
    <t>Veículo van - tipo furgão - (com motorista)</t>
  </si>
  <si>
    <t xml:space="preserve">                       EMPRESA DE PLANEJAMENTO E LOGÍSTICA</t>
  </si>
  <si>
    <t>PLANILHA DE ESPECÍFICAÇÃO DAS VIAGENS E DIÁRIAS DA EQUIPE TÉCNICA</t>
  </si>
  <si>
    <t>OBJETIVO</t>
  </si>
  <si>
    <t>METAS / ATIVIDADES</t>
  </si>
  <si>
    <t>COD.</t>
  </si>
  <si>
    <t>DISCRIMINAÇÃO</t>
  </si>
  <si>
    <t>TRECHO
ORIGEM</t>
  </si>
  <si>
    <t>TRECHO
DESTINO</t>
  </si>
  <si>
    <t>FONTE</t>
  </si>
  <si>
    <t>ÁEREA (Ida e Volta)</t>
  </si>
  <si>
    <t>DIÁRIAS (Ida e Volta)</t>
  </si>
  <si>
    <t>Valor do Produto
(R$)</t>
  </si>
  <si>
    <t>QUANT.</t>
  </si>
  <si>
    <t>VALOR</t>
  </si>
  <si>
    <t xml:space="preserve">TOTAL
(R$) </t>
  </si>
  <si>
    <t>QUANT. PES.</t>
  </si>
  <si>
    <t>DIAS</t>
  </si>
  <si>
    <t>a</t>
  </si>
  <si>
    <t>b</t>
  </si>
  <si>
    <t>c=a*b</t>
  </si>
  <si>
    <t>d</t>
  </si>
  <si>
    <t>e</t>
  </si>
  <si>
    <t>f</t>
  </si>
  <si>
    <t>g=d*e*f</t>
  </si>
  <si>
    <t>h=c+g</t>
  </si>
  <si>
    <t>Brasília</t>
  </si>
  <si>
    <t>Goiânia</t>
  </si>
  <si>
    <t>DECOLAR</t>
  </si>
  <si>
    <t>São Paulo</t>
  </si>
  <si>
    <t>M2A1</t>
  </si>
  <si>
    <t>Macapá</t>
  </si>
  <si>
    <t>TOTAL</t>
  </si>
  <si>
    <t>Notas:</t>
  </si>
  <si>
    <t>(1) Sede do escritório da Contratada presumido em São Paulo - SP, por ter a maior densidade relativa de transporte sobre trilhos no território nacional; sem previsão de diárias para esta localidade.</t>
  </si>
  <si>
    <t>(2) Previstas visitas técnicas para levantamento de campo nas principais cidades com transporte ferro e metroviário.</t>
  </si>
  <si>
    <t>(3) Previstas pelo menos uma reunião de trabalho com a Equipe da EPL, em Brasília - DF, para cada meta/atividade.</t>
  </si>
  <si>
    <t xml:space="preserve">(4) Orçamento das diárias e do apoio ao deslocamento terrestre baseado na Tabela de Consultoria do Departamento Nacional de Infraestrutura de Transportes, disponível em www.dnit.gov.br conforme instruções RESOLUÇÃO Nº 11, DE 21 DE AGOSTO DE 2020 indica a utilização do Decreto Nº 5.992, de 19 de Dezembro 2006. </t>
  </si>
  <si>
    <t>(5) Valor referente a locomoções não foi adotado uma vez que o mesmo esta incluso no valor das diárias conforme Art. 2° do Decreto Nº 5.992, de 19 de Dezembro 2006.  As diárias serão concedidas por dia de afastamento da sede do serviço, destinando-se a indenizar o servidor por despesas extraordinárias com pousada, alimentação e locomoção urbana.</t>
  </si>
  <si>
    <t>(6) As diárias e passagens devem ser previstas apenas para a mão de obra especializada. No entanto, em situações excepcionais, o orçamentista poderá prever tal custo também para a mão de obra ordinária, desde que apresentadas as devidas justificativas.</t>
  </si>
  <si>
    <r>
      <t xml:space="preserve">(7) Devem ser considerados os preços de, no mínimo, 03 </t>
    </r>
    <r>
      <rPr>
        <sz val="1"/>
        <color theme="1"/>
        <rFont val="Arial"/>
        <family val="2"/>
        <scheme val="minor"/>
      </rPr>
      <t>(</t>
    </r>
    <r>
      <rPr>
        <sz val="10"/>
        <color rgb="FF000000"/>
        <rFont val="Arial"/>
        <family val="2"/>
      </rPr>
      <t>três</t>
    </r>
    <r>
      <rPr>
        <sz val="1"/>
        <color theme="1"/>
        <rFont val="Arial"/>
        <family val="2"/>
        <scheme val="minor"/>
      </rPr>
      <t>)</t>
    </r>
    <r>
      <rPr>
        <sz val="10"/>
        <color rgb="FF000000"/>
        <rFont val="Arial"/>
        <family val="2"/>
      </rPr>
      <t xml:space="preserve"> empresas e utilizada como referência o menor valor, os valores deverão corresponder a passagens de ida e volta.
</t>
    </r>
  </si>
  <si>
    <t>Tabela 8 - Valor da indenização de diárias aos servidores públicos federais no país</t>
  </si>
  <si>
    <t>Classificação do Cargo/Emprego/Função</t>
  </si>
  <si>
    <t>Deslocamentos para:</t>
  </si>
  <si>
    <t xml:space="preserve">Deslocamentos para: </t>
  </si>
  <si>
    <t>Deslocamentos para outras capitais de Estados</t>
  </si>
  <si>
    <t>Demais deslocamentos</t>
  </si>
  <si>
    <t>F) FG-1, FG-2, FG-3; GR; FST-1, FST-2, FST-3 do BACEN; FDO-1, FCA-4, FCA- 5 do BACEN; FCT8, FCT9, FCT10, FCT11, FCT12, FCT13, FCT14, FCT15; cargos de nível intermediário e auxiliar</t>
  </si>
  <si>
    <t>Rio Branco</t>
  </si>
  <si>
    <t>Fortaleza</t>
  </si>
  <si>
    <t>Maceió</t>
  </si>
  <si>
    <t>Rio de Janeiro</t>
  </si>
  <si>
    <t>Porto Alegre</t>
  </si>
  <si>
    <t>Recife</t>
  </si>
  <si>
    <t>Vitória</t>
  </si>
  <si>
    <t>Salvador</t>
  </si>
  <si>
    <t>São Luís</t>
  </si>
  <si>
    <t>Cuiabá</t>
  </si>
  <si>
    <t>Campo Grande</t>
  </si>
  <si>
    <t>Belém</t>
  </si>
  <si>
    <t>João Pessoa</t>
  </si>
  <si>
    <t>Curitiba</t>
  </si>
  <si>
    <t>Teresina</t>
  </si>
  <si>
    <t>Natal</t>
  </si>
  <si>
    <t>Porto Velho</t>
  </si>
  <si>
    <t>Boa Vista</t>
  </si>
  <si>
    <t>Florianópolis</t>
  </si>
  <si>
    <t>Aracaju</t>
  </si>
  <si>
    <t>Palmas</t>
  </si>
  <si>
    <t>http://www.planalto.gov.br/ccivil_03/_ato2004-2006/2006/decreto/d5992.htm</t>
  </si>
  <si>
    <t xml:space="preserve">IDENTIFICAÇÃO DO TRECHO: </t>
  </si>
  <si>
    <t>MÊS BASE: JANEIRO / 2020</t>
  </si>
  <si>
    <t xml:space="preserve">A- Lote 1 - BR-158/155 MT/PA </t>
  </si>
  <si>
    <t>BR-155/PA</t>
  </si>
  <si>
    <t>BR-158/MT</t>
  </si>
  <si>
    <t>BR-158/PA</t>
  </si>
  <si>
    <t xml:space="preserve">A - Lote 2 - BR-135/316 MA </t>
  </si>
  <si>
    <t>BR-135/MA</t>
  </si>
  <si>
    <t>BR-316/MA</t>
  </si>
  <si>
    <t>BR-316/MA - Contorno</t>
  </si>
  <si>
    <t xml:space="preserve">A- Lote 3 - BR-163/MS </t>
  </si>
  <si>
    <t>BR-163/MS</t>
  </si>
  <si>
    <t xml:space="preserve">B- Lote 4 - BR-060/153/262/DF/GO/MG (Concebra) </t>
  </si>
  <si>
    <t>BR-060/DF</t>
  </si>
  <si>
    <t>BR-060/GO</t>
  </si>
  <si>
    <t>BR-153/GO</t>
  </si>
  <si>
    <t>BR-153/MG</t>
  </si>
  <si>
    <t>BR-262/MG</t>
  </si>
  <si>
    <t xml:space="preserve">B- Lote 5 - BR-040/DF/GO/MG (Via040) </t>
  </si>
  <si>
    <t>BR-040/DF</t>
  </si>
  <si>
    <t>BR-040/GO</t>
  </si>
  <si>
    <t>BR-040/MG</t>
  </si>
  <si>
    <t>MT</t>
  </si>
  <si>
    <t>Destino</t>
  </si>
  <si>
    <t>PA</t>
  </si>
  <si>
    <t>MA</t>
  </si>
  <si>
    <t xml:space="preserve">SP </t>
  </si>
  <si>
    <t>PR</t>
  </si>
  <si>
    <t>RJ</t>
  </si>
  <si>
    <t>DF</t>
  </si>
  <si>
    <t>Ext. Duplicada
(km)</t>
  </si>
  <si>
    <t>Ext. Simples Pavimentada
(km)</t>
  </si>
  <si>
    <t>O</t>
  </si>
  <si>
    <t>D</t>
  </si>
  <si>
    <t>V</t>
  </si>
  <si>
    <t>300 KM / DIA</t>
  </si>
  <si>
    <t xml:space="preserve">PA </t>
  </si>
  <si>
    <t>MT / PA</t>
  </si>
  <si>
    <t>MÉDIA</t>
  </si>
  <si>
    <t>DESTINOS</t>
  </si>
  <si>
    <t>BH</t>
  </si>
  <si>
    <t>DIÁRIAS</t>
  </si>
  <si>
    <t>TRECHO</t>
  </si>
  <si>
    <t>DESLOCAMENTO TRECHO</t>
  </si>
  <si>
    <t>PI</t>
  </si>
  <si>
    <t>Não Capital</t>
  </si>
  <si>
    <t xml:space="preserve">dia </t>
  </si>
  <si>
    <t>Manaus</t>
  </si>
  <si>
    <t>Belo Horizonte</t>
  </si>
  <si>
    <t xml:space="preserve">DF </t>
  </si>
  <si>
    <t xml:space="preserve">AM </t>
  </si>
  <si>
    <t xml:space="preserve">RJ </t>
  </si>
  <si>
    <t xml:space="preserve">MG </t>
  </si>
  <si>
    <t xml:space="preserve">CE </t>
  </si>
  <si>
    <t xml:space="preserve">RS </t>
  </si>
  <si>
    <t xml:space="preserve">PE </t>
  </si>
  <si>
    <t xml:space="preserve">BA </t>
  </si>
  <si>
    <t xml:space="preserve">AC </t>
  </si>
  <si>
    <t xml:space="preserve">AL </t>
  </si>
  <si>
    <t xml:space="preserve">AP </t>
  </si>
  <si>
    <t xml:space="preserve">ES </t>
  </si>
  <si>
    <t xml:space="preserve">GO </t>
  </si>
  <si>
    <t xml:space="preserve">MA </t>
  </si>
  <si>
    <t xml:space="preserve">MT </t>
  </si>
  <si>
    <t xml:space="preserve">MS </t>
  </si>
  <si>
    <t xml:space="preserve">PB </t>
  </si>
  <si>
    <t xml:space="preserve">PR </t>
  </si>
  <si>
    <t xml:space="preserve">PI </t>
  </si>
  <si>
    <t xml:space="preserve">RN </t>
  </si>
  <si>
    <t xml:space="preserve">RO </t>
  </si>
  <si>
    <t xml:space="preserve">RR </t>
  </si>
  <si>
    <t xml:space="preserve">SC </t>
  </si>
  <si>
    <t xml:space="preserve">SE </t>
  </si>
  <si>
    <t xml:space="preserve">TO </t>
  </si>
  <si>
    <t xml:space="preserve">EST - DF </t>
  </si>
  <si>
    <t xml:space="preserve">Estadia - DF </t>
  </si>
  <si>
    <t xml:space="preserve">EST - AM </t>
  </si>
  <si>
    <t xml:space="preserve">Estadia - AM </t>
  </si>
  <si>
    <t xml:space="preserve">EST - RJ </t>
  </si>
  <si>
    <t xml:space="preserve">Estadia - RJ </t>
  </si>
  <si>
    <t xml:space="preserve">EST - MG </t>
  </si>
  <si>
    <t xml:space="preserve">Estadia - MG </t>
  </si>
  <si>
    <t xml:space="preserve">EST - CE </t>
  </si>
  <si>
    <t xml:space="preserve">Estadia - CE </t>
  </si>
  <si>
    <t xml:space="preserve">EST - RS </t>
  </si>
  <si>
    <t xml:space="preserve">Estadia - RS </t>
  </si>
  <si>
    <t xml:space="preserve">EST - PE </t>
  </si>
  <si>
    <t xml:space="preserve">Estadia - PE </t>
  </si>
  <si>
    <t xml:space="preserve">EST - BA </t>
  </si>
  <si>
    <t xml:space="preserve">Estadia - BA </t>
  </si>
  <si>
    <t>Estadia - SP</t>
  </si>
  <si>
    <t xml:space="preserve">EST - AC </t>
  </si>
  <si>
    <t xml:space="preserve">Estadia - AC </t>
  </si>
  <si>
    <t xml:space="preserve">EST - AL </t>
  </si>
  <si>
    <t xml:space="preserve">Estadia - AL </t>
  </si>
  <si>
    <t xml:space="preserve">EST - AP </t>
  </si>
  <si>
    <t xml:space="preserve">Estadia - AP </t>
  </si>
  <si>
    <t xml:space="preserve">EST - ES </t>
  </si>
  <si>
    <t xml:space="preserve">Estadia - ES </t>
  </si>
  <si>
    <t xml:space="preserve">EST - GO </t>
  </si>
  <si>
    <t xml:space="preserve">Estadia - GO </t>
  </si>
  <si>
    <t xml:space="preserve">EST - MA </t>
  </si>
  <si>
    <t xml:space="preserve">Estadia - MA </t>
  </si>
  <si>
    <t xml:space="preserve">EST - MT </t>
  </si>
  <si>
    <t xml:space="preserve">Estadia - MT </t>
  </si>
  <si>
    <t xml:space="preserve">EST - MS </t>
  </si>
  <si>
    <t xml:space="preserve">Estadia - MS </t>
  </si>
  <si>
    <t xml:space="preserve">EST - PA </t>
  </si>
  <si>
    <t xml:space="preserve">Estadia - PA </t>
  </si>
  <si>
    <t xml:space="preserve">EST - PB </t>
  </si>
  <si>
    <t xml:space="preserve">Estadia - PB </t>
  </si>
  <si>
    <t xml:space="preserve">EST - PR </t>
  </si>
  <si>
    <t xml:space="preserve">Estadia - PR </t>
  </si>
  <si>
    <t xml:space="preserve">EST - PI </t>
  </si>
  <si>
    <t xml:space="preserve">Estadia - PI </t>
  </si>
  <si>
    <t xml:space="preserve">EST - RN </t>
  </si>
  <si>
    <t xml:space="preserve">Estadia - RN </t>
  </si>
  <si>
    <t xml:space="preserve">EST - RO </t>
  </si>
  <si>
    <t xml:space="preserve">Estadia - RO </t>
  </si>
  <si>
    <t xml:space="preserve">EST - RR </t>
  </si>
  <si>
    <t xml:space="preserve">Estadia - RR </t>
  </si>
  <si>
    <t xml:space="preserve">EST - SC </t>
  </si>
  <si>
    <t xml:space="preserve">Estadia - SC </t>
  </si>
  <si>
    <t xml:space="preserve">EST - SE </t>
  </si>
  <si>
    <t xml:space="preserve">Estadia - SE </t>
  </si>
  <si>
    <t xml:space="preserve">EST - TO </t>
  </si>
  <si>
    <t xml:space="preserve">Estadia - TO </t>
  </si>
  <si>
    <t xml:space="preserve">EST - SP </t>
  </si>
  <si>
    <t xml:space="preserve">PASS - DF </t>
  </si>
  <si>
    <t xml:space="preserve">PASS - AM </t>
  </si>
  <si>
    <t xml:space="preserve">PASS - RJ </t>
  </si>
  <si>
    <t xml:space="preserve">PASS - MG </t>
  </si>
  <si>
    <t xml:space="preserve">PASS - CE </t>
  </si>
  <si>
    <t xml:space="preserve">PASS - RS </t>
  </si>
  <si>
    <t xml:space="preserve">PASS - PE </t>
  </si>
  <si>
    <t xml:space="preserve">PASS - BA </t>
  </si>
  <si>
    <t xml:space="preserve">PASS - SP </t>
  </si>
  <si>
    <t xml:space="preserve">PASS - AC </t>
  </si>
  <si>
    <t xml:space="preserve">PASS - AL </t>
  </si>
  <si>
    <t xml:space="preserve">PASS - AP </t>
  </si>
  <si>
    <t xml:space="preserve">PASS - ES </t>
  </si>
  <si>
    <t xml:space="preserve">PASS - GO </t>
  </si>
  <si>
    <t xml:space="preserve">PASS - MA </t>
  </si>
  <si>
    <t xml:space="preserve">PASS - MT </t>
  </si>
  <si>
    <t xml:space="preserve">PASS - MS </t>
  </si>
  <si>
    <t xml:space="preserve">PASS - PA </t>
  </si>
  <si>
    <t xml:space="preserve">PASS - PB </t>
  </si>
  <si>
    <t xml:space="preserve">PASS - PR </t>
  </si>
  <si>
    <t xml:space="preserve">PASS - PI </t>
  </si>
  <si>
    <t xml:space="preserve">PASS - RN </t>
  </si>
  <si>
    <t xml:space="preserve">PASS - RO </t>
  </si>
  <si>
    <t xml:space="preserve">PASS - RR </t>
  </si>
  <si>
    <t xml:space="preserve">PASS - SC </t>
  </si>
  <si>
    <t xml:space="preserve">PASS - SE </t>
  </si>
  <si>
    <t xml:space="preserve">PASS - TO </t>
  </si>
  <si>
    <t>und</t>
  </si>
  <si>
    <t>Passagem aérea - destino Brasília (ida e volta)</t>
  </si>
  <si>
    <t>Passagem aérea - destino Manaus (ida e volta)</t>
  </si>
  <si>
    <t>Passagem aérea - destino Rio de Janeiro (ida e volta)</t>
  </si>
  <si>
    <t>Passagem aérea - destino Belo Horizonte (ida e volta)</t>
  </si>
  <si>
    <t>Passagem aérea - destino Fortaleza (ida e volta)</t>
  </si>
  <si>
    <t>Passagem aérea - destino Porto Alegre (ida e volta)</t>
  </si>
  <si>
    <t>Passagem aérea - destino Recife (ida e volta)</t>
  </si>
  <si>
    <t>Passagem aérea - destino Salvador (ida e volta)</t>
  </si>
  <si>
    <t>Passagem aérea - destino São Paulo (ida e volta)</t>
  </si>
  <si>
    <t>Passagem aérea - destino Rio Branco (ida e volta)</t>
  </si>
  <si>
    <t>Passagem aérea - destino Maceió (ida e volta)</t>
  </si>
  <si>
    <t>Passagem aérea - destino Macapá (ida e volta)</t>
  </si>
  <si>
    <t>Passagem aérea - destino Vitória (ida e volta)</t>
  </si>
  <si>
    <t>Passagem aérea - destino Goiânia (ida e volta)</t>
  </si>
  <si>
    <t>Passagem aérea - destino São Luís (ida e volta)</t>
  </si>
  <si>
    <t>Passagem aérea - destino Cuiabá (ida e volta)</t>
  </si>
  <si>
    <t>Passagem aérea - destino Campo Grande (ida e volta)</t>
  </si>
  <si>
    <t>Passagem aérea - destino Belém (ida e volta)</t>
  </si>
  <si>
    <t>Passagem aérea - destino João Pessoa (ida e volta)</t>
  </si>
  <si>
    <t>Passagem aérea - destino Curitiba (ida e volta)</t>
  </si>
  <si>
    <t>Passagem aérea - destino Teresina (ida e volta)</t>
  </si>
  <si>
    <t>Passagem aérea - destino Natal (ida e volta)</t>
  </si>
  <si>
    <t>Passagem aérea - destino Porto Velho (ida e volta)</t>
  </si>
  <si>
    <t>Passagem aérea - destino Boa Vista (ida e volta)</t>
  </si>
  <si>
    <t>Passagem aérea - destino Florianópolis (ida e volta)</t>
  </si>
  <si>
    <t>Passagem aérea - destino Aracaju (ida e volta)</t>
  </si>
  <si>
    <t>Passagem aérea - destino Palmas (ida e volta)</t>
  </si>
  <si>
    <t>PASS - LOTE 1</t>
  </si>
  <si>
    <t>PASS - LOTE 2</t>
  </si>
  <si>
    <t>PASS - LOTE 3</t>
  </si>
  <si>
    <t>PASS - LOTE 4</t>
  </si>
  <si>
    <t>PASS - LOTE 5</t>
  </si>
  <si>
    <t>Passagem aérea - destino MT / PA (ida e volta)</t>
  </si>
  <si>
    <t>Passagem aérea - destino MA / PI (ida e volta)</t>
  </si>
  <si>
    <t>Passagem aérea - destino MT / PR (ida e volta)</t>
  </si>
  <si>
    <t>Passagem aérea - destino BH ou DF (ida e volta)</t>
  </si>
  <si>
    <t>A</t>
  </si>
  <si>
    <t>B</t>
  </si>
  <si>
    <t>Grupo</t>
  </si>
  <si>
    <t>CAMPO</t>
  </si>
  <si>
    <t>ESCRITÓRIO</t>
  </si>
  <si>
    <t>CAMPO/ESCRITÓRIO</t>
  </si>
  <si>
    <t>PESSOAL</t>
  </si>
  <si>
    <t>VEÍCULOS</t>
  </si>
  <si>
    <t>PASSAGENS</t>
  </si>
  <si>
    <t xml:space="preserve">DIÁRIAS </t>
  </si>
  <si>
    <t>Notebook</t>
  </si>
  <si>
    <t>EQUIPAMENTOS</t>
  </si>
  <si>
    <t>Pesquisas Origem Destino</t>
  </si>
  <si>
    <t>Pesquisas de Preferência Declarada</t>
  </si>
  <si>
    <t>CVC em seções</t>
  </si>
  <si>
    <t>Dispositivos em que serão realizadas CVCs</t>
  </si>
  <si>
    <t xml:space="preserve"> MÉDIA PASSAG</t>
  </si>
  <si>
    <t>B01) Relatório de estudos de tráfego</t>
  </si>
  <si>
    <t>B02) Relatório de estudos geológicos e hidrológicos</t>
  </si>
  <si>
    <t>B03) Relatório de estudos sócio-ambientais</t>
  </si>
  <si>
    <t>B04) Relatório de estudos de pavimentos</t>
  </si>
  <si>
    <t>B06) Relatório de remanejamento de interferências</t>
  </si>
  <si>
    <t>B08) Funcionais geométricos em planta e perfil, inclusive modelagem BIM e quantitativos de terraplenagem</t>
  </si>
  <si>
    <t>B09) Modelo Operacional</t>
  </si>
  <si>
    <t>B10) CAPEX / OPEX Sociambiental</t>
  </si>
  <si>
    <t>B11) Orçamento</t>
  </si>
  <si>
    <t>B12) Modelo Econômico-Financeiro</t>
  </si>
  <si>
    <t>B13) Modelagem Jurídica</t>
  </si>
  <si>
    <t>Ext Duplicada
(km)</t>
  </si>
  <si>
    <t>Ext Simples Pavimentada
(km)</t>
  </si>
  <si>
    <t>https://wwwdecolarcom/shop/flights/results/roundtrip/CWB/BEL/2020-10-19/2020-10-23/1/0/0/NA/NA/NA/NA/NA/?from=SB&amp;di=1-0&amp;reSearch=true</t>
  </si>
  <si>
    <t>https://wwwdecolarcom/shop/flights/results/roundtrip/RIO/BEL/2020-10-19/2020-10-23/1/0/0/NA/NA/NA/NA/NA/?from=SB&amp;di=1-0&amp;reSearch=true</t>
  </si>
  <si>
    <t>https://wwwdecolarcom/shop/flights/results/roundtrip/BSB/BEL/2020-10-19/2020-10-23/1/0/0/NA/NA/NA/NA/NA/?from=SB&amp;di=1-0&amp;reSearch=true</t>
  </si>
  <si>
    <t>https://wwwdecolarcom/shop/flights/results/multipledestinations/SAO,CGB/CGB,SAO/2020-10-19,2020-10-23/1/0/0/NA/NA/NA/NA/NA?from=SB&amp;di=1-0&amp;reSearch=true</t>
  </si>
  <si>
    <t>https://wwwdecolarcom/shop/flights/results/roundtrip/CWB/CGB/2020-10-19/2020-10-23/1/0/0/NA/NA/NA/NA/NA/?from=SB&amp;di=1-0&amp;reSearch=true</t>
  </si>
  <si>
    <t>https://wwwdecolarcom/shop/flights/results/roundtrip/RIO/CGB/2020-10-19/2020-10-23/1/0/0/NA/NA/NA/NA/NA/?from=SB&amp;di=1-0&amp;reSearch=true</t>
  </si>
  <si>
    <t>https://wwwdecolarcom/shop/flights/results/roundtrip/BSB/CGB/2020-10-19/2020-10-23/1/0/0/NA/NA/NA/NA/NA/?from=SB&amp;di=1-0&amp;reSearch=true</t>
  </si>
  <si>
    <t>B14) Gestão de Projeto</t>
  </si>
  <si>
    <t>21.01.01</t>
  </si>
  <si>
    <t xml:space="preserve">SONDAGEM A PERCUSSAO ATE 15M                                                   </t>
  </si>
  <si>
    <t>21.01.02</t>
  </si>
  <si>
    <t xml:space="preserve">SONDAGEM A PERC. ATE 15M LOC. ALAG.&lt;50CM                                       </t>
  </si>
  <si>
    <t>21.01.03</t>
  </si>
  <si>
    <t xml:space="preserve">SONDAGEM A  PERCUSSAO DE 15 A 30M                                              </t>
  </si>
  <si>
    <t>21.01.04</t>
  </si>
  <si>
    <t xml:space="preserve">SONDAGEM A PERC.15A30M LOC.ALAG.&lt;50CM                                          </t>
  </si>
  <si>
    <t>21.01.05</t>
  </si>
  <si>
    <t xml:space="preserve">SONDAGEM PERCUSSAO SUPERIOR A 30M                                              </t>
  </si>
  <si>
    <t>21.01.06</t>
  </si>
  <si>
    <t xml:space="preserve">SONDAGEM PERC.+30M LOC.ALAG.&lt;50CM                                              </t>
  </si>
  <si>
    <t>21.01.07</t>
  </si>
  <si>
    <t xml:space="preserve">TAXA FIXA INSTALACAO SONDAGEM PERCUSSAO                                        </t>
  </si>
  <si>
    <t>21.01.08</t>
  </si>
  <si>
    <t xml:space="preserve">TAXA FIXA INSTALACAO SONDAGEM ROTATIVA                                         </t>
  </si>
  <si>
    <t>21.01.09</t>
  </si>
  <si>
    <t xml:space="preserve">TRANSPORTE DE EQUIPAMENTO DE SONDAGEM                                          </t>
  </si>
  <si>
    <t>21.01.10</t>
  </si>
  <si>
    <t xml:space="preserve">DESLOCAMENTO DE EQUIPAMENTO DE SONDAGEM                                        </t>
  </si>
  <si>
    <t>21.01.11</t>
  </si>
  <si>
    <t xml:space="preserve">PLATAFORMA OU BANQUETA SOND.PERCUSSAO                                          </t>
  </si>
  <si>
    <t>21.01.12</t>
  </si>
  <si>
    <t xml:space="preserve">PLATAFORMA OU BANQUETA P/ SOND. ROTATIVA                                       </t>
  </si>
  <si>
    <t>21.01.14</t>
  </si>
  <si>
    <t xml:space="preserve">FLUTUANTE PARA SONDAGEM                                                        </t>
  </si>
  <si>
    <t>21.01.15</t>
  </si>
  <si>
    <t xml:space="preserve">INSTAL.SONDAGEM PERCUSSAO S/ FLUTUANTE                                         </t>
  </si>
  <si>
    <t>21.01.16</t>
  </si>
  <si>
    <t xml:space="preserve">INSTALACAO SONDAGEM ROTATIVA S/FLUTUANTE                                       </t>
  </si>
  <si>
    <t>21.01.17</t>
  </si>
  <si>
    <t xml:space="preserve">SONDAGEM ROTATIVA SOLO 57,10MM (AX)                                            </t>
  </si>
  <si>
    <t>21.01.18</t>
  </si>
  <si>
    <t xml:space="preserve">SONDAGEM ROTATIVA SOLO 73,00MM (BX)                                            </t>
  </si>
  <si>
    <t>21.01.19</t>
  </si>
  <si>
    <t xml:space="preserve">SONDAGEM ROTATIVA SOLO 88,90MM (NX)                                            </t>
  </si>
  <si>
    <t>21.01.20</t>
  </si>
  <si>
    <t xml:space="preserve">SONDAGEM ROTATIVA SOLO 114,30MM (HX)                                           </t>
  </si>
  <si>
    <t>21.01.21</t>
  </si>
  <si>
    <t xml:space="preserve">SONDAGEM ROTATIVA ROCHA ALT.57,1MM (AX)                                        </t>
  </si>
  <si>
    <t>21.01.22</t>
  </si>
  <si>
    <t xml:space="preserve">SONDAGEM ROTATIVA ROCHA ALT.73,0MM (BX)                                        </t>
  </si>
  <si>
    <t>21.01.23</t>
  </si>
  <si>
    <t xml:space="preserve">SONDAGEM ROTATIVA ROCHA ALT.88,9MM (NX)                                        </t>
  </si>
  <si>
    <t>21.01.24</t>
  </si>
  <si>
    <t xml:space="preserve">SONDAGEM ROTATIVA ROCHA ALT.114,3MM (HX)                                       </t>
  </si>
  <si>
    <t>21.01.25</t>
  </si>
  <si>
    <t xml:space="preserve">SONDAGEM ROTATIVA ROCHA SA 57,10MM (AX)                                        </t>
  </si>
  <si>
    <t>21.01.26</t>
  </si>
  <si>
    <t xml:space="preserve">SONDAGEM ROTATIVA ROCHA SA 73,00MM (BX)                                        </t>
  </si>
  <si>
    <t>21.01.27</t>
  </si>
  <si>
    <t xml:space="preserve">SONDAGEM ROTATIVA ROCHA SA 88,9MM (NX)                                         </t>
  </si>
  <si>
    <t>21.01.28</t>
  </si>
  <si>
    <t xml:space="preserve">SONDAGEM ROTATIVA ROCHA SA 114,30MM (HX)                                       </t>
  </si>
  <si>
    <t>21.01.29</t>
  </si>
  <si>
    <t xml:space="preserve">SONDAGEM A TRADO PROFUNDIDADE ATE 5M                                           </t>
  </si>
  <si>
    <t>21.01.30</t>
  </si>
  <si>
    <t xml:space="preserve">SONDAGEM A TRADO PROFUNDIDADE 5 A 10M                                          </t>
  </si>
  <si>
    <t>21.02.01.01</t>
  </si>
  <si>
    <t xml:space="preserve">DETER. COORDENADAS COM GPS2 (CONTROLE BASICO) PRECISAO MINIMA DE 2 ORDEM.      </t>
  </si>
  <si>
    <t>21.02.01.02</t>
  </si>
  <si>
    <t xml:space="preserve">DETER. COORDENADAS COM GPS3 (CONTROLE BASICO) PRECISAO MINIMA DE 2 ORDEM.      </t>
  </si>
  <si>
    <t>21.02.02.01</t>
  </si>
  <si>
    <t xml:space="preserve">TRANSPORTE COORDENADAS ATRAVES DE POLIGONAIS CLASSE II P DA NBR 13.133         </t>
  </si>
  <si>
    <t>21.02.03.01</t>
  </si>
  <si>
    <t xml:space="preserve">IMPLANTACAO DE POLIGONAIS CLASSE III P DA NBR 13.133.                          </t>
  </si>
  <si>
    <t>21.02.04.01</t>
  </si>
  <si>
    <t xml:space="preserve">TRANSPORTE DE REFERENCIA DE NIVEL ATRAVES NIVELAMENTO GEOMETRICO 4 MM K.       </t>
  </si>
  <si>
    <t>21.02.05.01</t>
  </si>
  <si>
    <t xml:space="preserve">TRANSPORTE DE REFERENCIA DE NIVEL ATRAVES NIVELAMENTO GEOMETRICO CLASSE IN.    </t>
  </si>
  <si>
    <t>21.02.06.01</t>
  </si>
  <si>
    <t>21.02.06.02</t>
  </si>
  <si>
    <t>21.02.07.01</t>
  </si>
  <si>
    <t>21.02.07.02</t>
  </si>
  <si>
    <t xml:space="preserve">LEV. PLANIALTIMETRICO E CADASTRAL, POLIGONAL CLASSE II PAC ESC.1:1000 ALEM 1HA </t>
  </si>
  <si>
    <t>21.02.08.01</t>
  </si>
  <si>
    <t xml:space="preserve">LEV. PLANIALTIMETRICO DE FAVELAS COM AREA ATE 2000 M2 C/POLIG. AUXILIAR        </t>
  </si>
  <si>
    <t>21.02.09.01</t>
  </si>
  <si>
    <t xml:space="preserve">LEV. PLANIALTIMETRICO DE FAVELAS COM AREA ALEM 2000 M2 C/POLIG.AUXILIAR        </t>
  </si>
  <si>
    <t>21.02.10.01</t>
  </si>
  <si>
    <t>21.02.11.01</t>
  </si>
  <si>
    <t xml:space="preserve">LEVANT. PLANIALTIMETRICO CADASTRAL FAIXAS ATE 30M CLASSE II PAC DA NBR 13.133  </t>
  </si>
  <si>
    <t>21.02.12.01</t>
  </si>
  <si>
    <t>21.02.13.01</t>
  </si>
  <si>
    <t xml:space="preserve">LEVANT. PLANIALTIMETRICO CADASTRAL FAIXAS ALEM 60M CLASSE II PAC DA NBR 13.133 </t>
  </si>
  <si>
    <t>21.02.14.01</t>
  </si>
  <si>
    <t xml:space="preserve">MATERIALIZACAO DE LINHA BASE PROJETADA C/ ESTAQUEAMENTO DE 20 EM 20 M.         </t>
  </si>
  <si>
    <t>21.02.15.01</t>
  </si>
  <si>
    <t>21.02.16.01</t>
  </si>
  <si>
    <t xml:space="preserve">CADASTRO DE PVA, PVE, BL E TL                                                  </t>
  </si>
  <si>
    <t>21.02.17.01</t>
  </si>
  <si>
    <t xml:space="preserve">CADASTRO DE OBRA DE ARTE CORRENTE (GALERIA E BUEIRO) E INTERFERENCIAS          </t>
  </si>
  <si>
    <t>21.02.18.01</t>
  </si>
  <si>
    <t xml:space="preserve">LEV.CAD.ESTRUT. EM CONCRETO, PONTES E VIADUTOS, DETALHADO PECAS ESTRUTURAIS    </t>
  </si>
  <si>
    <t>21.02.19.01</t>
  </si>
  <si>
    <t xml:space="preserve">CADASTRO DE PROPRIEDADE PARA DESAPROPRIACAO URBANA.                            </t>
  </si>
  <si>
    <t>21.02.20.01</t>
  </si>
  <si>
    <t xml:space="preserve">CADASTRO DE PROPRIEDADE PARA DESAPROPRIACAO RURAL ATE 5000 M2.                 </t>
  </si>
  <si>
    <t>21.02.20.02</t>
  </si>
  <si>
    <t xml:space="preserve">CADASTRO DE PROPRIEDADE PARA DESAPROPRIACAO RURAL ALEM 5000 M2.                </t>
  </si>
  <si>
    <t>21.02.21.01</t>
  </si>
  <si>
    <t xml:space="preserve">ABERTURA DE PICADA COM LARGURA SUFICIENTE PARA LEVANTAMENTO TOPOGRAFICO.       </t>
  </si>
  <si>
    <t>21.02.22.01</t>
  </si>
  <si>
    <t xml:space="preserve">LEVANTAMENTO DE SECOES TOPOBATIMETRICOS.                                       </t>
  </si>
  <si>
    <t>21.02.22.02</t>
  </si>
  <si>
    <t xml:space="preserve">LEVANTAMENTO TOPOBATIMETRICO, MODO CONTINUO COM ECOBATIMETRO, POSIC.COM GPS    </t>
  </si>
  <si>
    <t>21.02.23.01</t>
  </si>
  <si>
    <t xml:space="preserve">LEVANTAMENTO DE BATIMETRIA ESPECIAL                                            </t>
  </si>
  <si>
    <t>21.02.24.01</t>
  </si>
  <si>
    <t>21.02.25.01</t>
  </si>
  <si>
    <t xml:space="preserve">MARC.CONC. TRONCO PIR. DE 10X10CM T/ 30X30CM B/ 40CM H, PINO/CHAPA COLADA TOPO </t>
  </si>
  <si>
    <t>21.02.26.01</t>
  </si>
  <si>
    <t xml:space="preserve">MOBILIZACAO / DESMOBILIZACAO - DE EQUIPE E EQUIP. DE TOPOGRAFIA A 50 E 150KM   </t>
  </si>
  <si>
    <t>21.02.26.02</t>
  </si>
  <si>
    <t xml:space="preserve">MOBILIZACAO / DESMOBILIZACAO - EQUIPE E EQUIP. DE TOPOGRAFIA ENTRE 151E300KM   </t>
  </si>
  <si>
    <t>21.02.26.03</t>
  </si>
  <si>
    <t xml:space="preserve">MOBILIZACAO / DESMOBILIZACAO - EQUIPE E EQUIP. TOPOGRAFIA ENTRE 301E600KM      </t>
  </si>
  <si>
    <t>21.02.27.01</t>
  </si>
  <si>
    <t xml:space="preserve">MOBILIZACAO DE AERONAVE DENTRO DO ESTADO.                                      </t>
  </si>
  <si>
    <t>21.02.28.01</t>
  </si>
  <si>
    <t xml:space="preserve">COBERTURA FOTOGRAFICA POR AREA FOTOGRAFADA, VOO NA ESCALA 1:20.000             </t>
  </si>
  <si>
    <t>21.02.28.02</t>
  </si>
  <si>
    <t xml:space="preserve">COBERTURA FOTOGRAFICA POR AREA FOTOGRAFADA, VOO NA ESCALA 1:5.000              </t>
  </si>
  <si>
    <t>21.02.29.01</t>
  </si>
  <si>
    <t xml:space="preserve">REVELACAO DE FOTOS AEREAS INCLUSIVE ARQUIVO DIGITAL E FOTOINDICE.              </t>
  </si>
  <si>
    <t>21.02.30.01</t>
  </si>
  <si>
    <t xml:space="preserve">RESTITUICAO VOO AEROFOTOGRAMETRICO ESC. ATE 5X SUPERIOR AO DO VOO, ESC.1:5.000 </t>
  </si>
  <si>
    <t>21.02.30.02</t>
  </si>
  <si>
    <t>21.02.31.01</t>
  </si>
  <si>
    <t>21.02.31.02</t>
  </si>
  <si>
    <t>21.02.32.01</t>
  </si>
  <si>
    <t xml:space="preserve">APOIO CAMPO AEROF. DETERM. NUM. DE PONTOS P/ RESIST. EM ESC. ATE 5X MAIOR.     </t>
  </si>
  <si>
    <t>21.03.01</t>
  </si>
  <si>
    <t xml:space="preserve">REMOCAO CERCA ARAME,INCL.TRANSPORTE                                            </t>
  </si>
  <si>
    <t>21.03.02</t>
  </si>
  <si>
    <t xml:space="preserve">REMOCAO DE DEFENSA METALICA SIMPLES                                            </t>
  </si>
  <si>
    <t>21.03.03</t>
  </si>
  <si>
    <t xml:space="preserve">REMOCAO DE DEFENSA METALICA DUPLA                                              </t>
  </si>
  <si>
    <t>21.03.04</t>
  </si>
  <si>
    <t xml:space="preserve">REMOCAO DEFENSA MET.SIMPLES P/ REINST.                                         </t>
  </si>
  <si>
    <t>21.03.05</t>
  </si>
  <si>
    <t xml:space="preserve">REMOCAO DEFENSA METALICA DUPLA P/ REINST                                       </t>
  </si>
  <si>
    <t>21.03.06</t>
  </si>
  <si>
    <t xml:space="preserve">REMOCAO CANALIZACAO D&gt;=0,60M                                                   </t>
  </si>
  <si>
    <t>21.03.07</t>
  </si>
  <si>
    <t xml:space="preserve">REMOCAO CANALIZACAO D&lt;0,60M                                                    </t>
  </si>
  <si>
    <t>21.03.08</t>
  </si>
  <si>
    <t xml:space="preserve">REMOCAO E TRANSPORTE DE GUIA PRE-MOLDADA                                       </t>
  </si>
  <si>
    <t>21.03.09</t>
  </si>
  <si>
    <t xml:space="preserve">REMOCAO DE ESTACA DE EUCALIPTO                                                 </t>
  </si>
  <si>
    <t>21.03.10</t>
  </si>
  <si>
    <t xml:space="preserve">REMOCAO DE TACHA REFLETIVA                                                     </t>
  </si>
  <si>
    <t>21.03.11.01</t>
  </si>
  <si>
    <t xml:space="preserve">REMOCAO DE PINTURA ACRIL.  DEMARC.DE VIA POR PROCESSO MANUAL                   </t>
  </si>
  <si>
    <t>21.04.01</t>
  </si>
  <si>
    <t xml:space="preserve">CERCA DE ARAME FARPADO C/ 4 FIOS                                               </t>
  </si>
  <si>
    <t>21.04.02</t>
  </si>
  <si>
    <t xml:space="preserve">CERCA DE ARAME FARPADO C/ 6 FIOS                                               </t>
  </si>
  <si>
    <t>21.04.03</t>
  </si>
  <si>
    <t xml:space="preserve">CERCA ARAME FARPADO POR REAPROVEITAMENTO                                       </t>
  </si>
  <si>
    <t>21.05.01</t>
  </si>
  <si>
    <t xml:space="preserve">DEMOLICAO DE CONCRETO ARMADO                                                   </t>
  </si>
  <si>
    <t>21.05.02</t>
  </si>
  <si>
    <t xml:space="preserve">DEMOLICAO DE CONCRETO SIMPLES                                                  </t>
  </si>
  <si>
    <t>21.05.04</t>
  </si>
  <si>
    <t xml:space="preserve">DEMOLICAO PAV.RIG.INCL.TRANSP. ATE 1 KM                                        </t>
  </si>
  <si>
    <t>21.05.05</t>
  </si>
  <si>
    <t xml:space="preserve">DEMOLICAO DE EDIFICACAO EM ALVENARIA                                           </t>
  </si>
  <si>
    <t>21.05.06</t>
  </si>
  <si>
    <t xml:space="preserve">DEMOLICAO DE EDIFICACAO EM MADEIRA                                             </t>
  </si>
  <si>
    <t>21.05.07</t>
  </si>
  <si>
    <t xml:space="preserve">DEMOLICAO PAVIMENTOFLEXIVEL C/TRANSPORT                                        </t>
  </si>
  <si>
    <t>21.07.01</t>
  </si>
  <si>
    <t xml:space="preserve">ABERTURA DE POCO DE INSPECAO ATE 1,5M DE PROFUNDIDADE                          </t>
  </si>
  <si>
    <t>21.07.02</t>
  </si>
  <si>
    <t xml:space="preserve">ENSAIO DE UMIDADE NATURAL                                                      </t>
  </si>
  <si>
    <t>21.07.03</t>
  </si>
  <si>
    <t xml:space="preserve">ENSAIO DE DENSIDADE NATURAL                                                    </t>
  </si>
  <si>
    <t>21.07.04</t>
  </si>
  <si>
    <t xml:space="preserve">ANALISE GRANULOMETRICA POR PENEIRAMENTO E SEDIMENTACAO.                        </t>
  </si>
  <si>
    <t>21.07.05</t>
  </si>
  <si>
    <t xml:space="preserve">ENSAIO DE CBR 5 PONTOS E.N.                                                    </t>
  </si>
  <si>
    <t>21.07.06</t>
  </si>
  <si>
    <t xml:space="preserve">ENSAIO DE CBR 5 PONTOS E.I.                                                    </t>
  </si>
  <si>
    <t>21.07.07</t>
  </si>
  <si>
    <t xml:space="preserve">CLASSIFICACAO MCT (PERDA POR IMERSAO E MINI MCV).                              </t>
  </si>
  <si>
    <t>21.07.12</t>
  </si>
  <si>
    <t xml:space="preserve">CLASSIFICACAO MCT - METODO PASTILHA                                            </t>
  </si>
  <si>
    <t>21.07.13</t>
  </si>
  <si>
    <t xml:space="preserve">ENSAIO DE CBR 1 PONTO MOLDADO NA UMIDADE OTIMA DE COMPACTACAO (E.N.)           </t>
  </si>
  <si>
    <t>21.07.14</t>
  </si>
  <si>
    <t xml:space="preserve">ENSAIO DE COMPACTACAO - PROCTOR.                                               </t>
  </si>
  <si>
    <t>21.07.15</t>
  </si>
  <si>
    <t xml:space="preserve">GRANULOMETRIA POR PENEIRAMENTO SIMPLES (SEM SEDIMENTACAO).                     </t>
  </si>
  <si>
    <t>21.08.01</t>
  </si>
  <si>
    <t xml:space="preserve">LIMPEZA DE DRENAGEM DA PLATAFORMA                                              </t>
  </si>
  <si>
    <t>21.08.02</t>
  </si>
  <si>
    <t xml:space="preserve">LIMPEZA DE BUEIROS DIAMETRO ATE 80CM                                           </t>
  </si>
  <si>
    <t>21.08.03</t>
  </si>
  <si>
    <t xml:space="preserve">LIMPEZA DE BUEIROS DIAMETRO ATE 100CM                                          </t>
  </si>
  <si>
    <t>21.08.04</t>
  </si>
  <si>
    <t xml:space="preserve">LIMPEZA DE BUEIROS DIAMETRO ATE 120CM                                          </t>
  </si>
  <si>
    <t>21.08.05</t>
  </si>
  <si>
    <t xml:space="preserve">LIMPEZA DE BUEIROS DIAMETRO ATE 150CM                                          </t>
  </si>
  <si>
    <t>21.08.06</t>
  </si>
  <si>
    <t xml:space="preserve">LIMPEZA DE GALERIA                                                             </t>
  </si>
  <si>
    <t>21.08.08</t>
  </si>
  <si>
    <t xml:space="preserve">DEMOLICAO E RETIRADA DE GUARDA-CORPO                                           </t>
  </si>
  <si>
    <t>21.08.09</t>
  </si>
  <si>
    <t xml:space="preserve">LIMPEZA DE BUEIROS DIAMETRO ATE 60CM                                           </t>
  </si>
  <si>
    <t>21.08.11</t>
  </si>
  <si>
    <t xml:space="preserve">LIMPEZA DE DRENAGEM FORA DA PLATAFORMA                                         </t>
  </si>
  <si>
    <t>22.01.01</t>
  </si>
  <si>
    <t xml:space="preserve">LIMP.TERRENO SEM DESTOCAMENTO DE ARVORES                                       </t>
  </si>
  <si>
    <t>22.01.02</t>
  </si>
  <si>
    <t xml:space="preserve">LIMP.TERRENO C/DEST.ARV.PERIMETRO&lt;=78CM                                        </t>
  </si>
  <si>
    <t>22.01.03</t>
  </si>
  <si>
    <t xml:space="preserve">LIMP. MANUAL TERRENO AMONT. DE MATERIAL                                        </t>
  </si>
  <si>
    <t>22.01.04</t>
  </si>
  <si>
    <t xml:space="preserve">DERRUBADA E DEST.ARV.C/PERIMETRO&gt;78CM                                          </t>
  </si>
  <si>
    <t>22.01.05</t>
  </si>
  <si>
    <t xml:space="preserve">DEST.ARV.COM PERIMETRO MAIOR QUE 78CM                                          </t>
  </si>
  <si>
    <t>22.01.06</t>
  </si>
  <si>
    <t xml:space="preserve">RASPAGEM DO TERRENO                                                            </t>
  </si>
  <si>
    <t>22.02.01</t>
  </si>
  <si>
    <t xml:space="preserve">ESCAVACAO E CARGA DE MATERIAL DE 1/2A CATEGORIA                                </t>
  </si>
  <si>
    <t>22.02.03</t>
  </si>
  <si>
    <t xml:space="preserve">ESCAV.CARGA MATERIAL 2 CAT.C/EXPLOSIVO                                         </t>
  </si>
  <si>
    <t>22.02.04</t>
  </si>
  <si>
    <t xml:space="preserve">ESCAVACAO E CARGA MATERIAL  3 CATEGORIA                                        </t>
  </si>
  <si>
    <t>22.02.05</t>
  </si>
  <si>
    <t xml:space="preserve">ESCAV.CARGA SOLO MOLE SOB LAMINA D´AGUA                                        </t>
  </si>
  <si>
    <t>22.02.06</t>
  </si>
  <si>
    <t xml:space="preserve">CARGA DE MATERIAL LIMPEZA                                                      </t>
  </si>
  <si>
    <t>22.02.07</t>
  </si>
  <si>
    <t xml:space="preserve">ESCAV.,CARGA E DESC.MAT.SIL-ARG.NO CORTE                                       </t>
  </si>
  <si>
    <t>22.02.08</t>
  </si>
  <si>
    <t xml:space="preserve">AQUIS.MAT.ESPAL.CONF.ROLAGEM MAT.SIL.ARG                                       </t>
  </si>
  <si>
    <t>22.02.09</t>
  </si>
  <si>
    <t xml:space="preserve">ESPALHAMENTO/REGULARIZACAO/COMPACTACAO DE MATERIAL EM BOTA-FORA.               </t>
  </si>
  <si>
    <t>22.02.11</t>
  </si>
  <si>
    <t xml:space="preserve">ESCAVAÇÃO OU DESMONTE E CARGA COM EQUIPAMENTO HIDRAULICO (PICÃO)               </t>
  </si>
  <si>
    <t>22.03.01</t>
  </si>
  <si>
    <t xml:space="preserve">TRANSPORTE DE 1/2 CATEGORIA ATE 1 KM                                           </t>
  </si>
  <si>
    <t>22.03.02</t>
  </si>
  <si>
    <t xml:space="preserve">TRANSPORTE DE 1/2 CATEGORIA ATE 2 KM                                           </t>
  </si>
  <si>
    <t>22.03.03</t>
  </si>
  <si>
    <t xml:space="preserve">TRANSPORTE DE 1/2 CATEGORIA ATE 5 KM                                           </t>
  </si>
  <si>
    <t>22.03.04</t>
  </si>
  <si>
    <t xml:space="preserve">TRANSPORTE DE 1/2 CATEGORIA ATE 10 KM                                          </t>
  </si>
  <si>
    <t>22.03.05</t>
  </si>
  <si>
    <t xml:space="preserve">TRANSPORTE DE 1/2 CATEGORIA ATE 15 KM                                          </t>
  </si>
  <si>
    <t>22.03.06</t>
  </si>
  <si>
    <t xml:space="preserve">TRANSPORTE DE 1/2 CATEGORIA ALEM DE 15KM                                       </t>
  </si>
  <si>
    <t>22.03.07</t>
  </si>
  <si>
    <t xml:space="preserve">TRANSPORTE DE 3 CATEGORIA ATE 1 KM                                             </t>
  </si>
  <si>
    <t>22.03.08</t>
  </si>
  <si>
    <t xml:space="preserve">TRANSPORTE DE 3 CATEGORIA ALEM 1 KM                                            </t>
  </si>
  <si>
    <t>22.03.09</t>
  </si>
  <si>
    <t xml:space="preserve">TRANSPORTE DE SOLO MOLE ATE 2 KM                                               </t>
  </si>
  <si>
    <t>22.03.10</t>
  </si>
  <si>
    <t xml:space="preserve">TRANSPORTE DE SOLO MOLE ALEM 2 KM                                              </t>
  </si>
  <si>
    <t>22.03.11</t>
  </si>
  <si>
    <t xml:space="preserve">TRANSPORTE MATERIAL DE LIMPEZA ATE 1 KM                                        </t>
  </si>
  <si>
    <t>22.03.12</t>
  </si>
  <si>
    <t xml:space="preserve">TRANSPORTE MATERIAL DE LIMP.ALEM DE 1 KM                                       </t>
  </si>
  <si>
    <t>22.04.01</t>
  </si>
  <si>
    <t xml:space="preserve">COMPACTACAO DE ATERRO MAIOR/IGUAL 95% PS                                       </t>
  </si>
  <si>
    <t>22.04.02</t>
  </si>
  <si>
    <t xml:space="preserve">RETALUDAMENTO MANUAL                                                           </t>
  </si>
  <si>
    <t>22.06.01</t>
  </si>
  <si>
    <t xml:space="preserve">FUNDACAO DE ATERRO C/AREIA LAVADA                                              </t>
  </si>
  <si>
    <t>22.06.05</t>
  </si>
  <si>
    <t xml:space="preserve">ESPALH.ADENS.MATERIAL DE FUND.DE ATERRO                                        </t>
  </si>
  <si>
    <t>22.07.01</t>
  </si>
  <si>
    <t xml:space="preserve">VALETA DE PROTECAO MANUAL                                                      </t>
  </si>
  <si>
    <t>22.08.01</t>
  </si>
  <si>
    <t xml:space="preserve">GEOGRELHA POLIETILENO RESIST. TRANSV. 5 KN/M - RESIST. LONGIT. 30 KN/M         </t>
  </si>
  <si>
    <t>22.08.02</t>
  </si>
  <si>
    <t xml:space="preserve">GEOGRELHA POLIETILENO RESIST. TRANSV. 5 KN/M - RESIST. LONGIT. 50 KN/M         </t>
  </si>
  <si>
    <t>22.08.03</t>
  </si>
  <si>
    <t xml:space="preserve">GEOGRELHA POLIETILENO RESIST. TRANSV. 5 KN/M - RESIST. LONGIT. 80 KN/M         </t>
  </si>
  <si>
    <t>22.08.04</t>
  </si>
  <si>
    <t xml:space="preserve">GEOGRELHA POLIETILENO RESIST. TRANSV. 5 KN/M - RESIST. LONGIT. 100 KN/M        </t>
  </si>
  <si>
    <t>22.08.05</t>
  </si>
  <si>
    <t xml:space="preserve">GEOGRELHA POLIETILENO RESIST. TRANSV. 5 KN/M - RESIST. LONGIT. 150 KN/M        </t>
  </si>
  <si>
    <t>22.08.06</t>
  </si>
  <si>
    <t xml:space="preserve">GEOGRELHA POLIETILENO RESIST. TRANSV. 5 KN/M - RESIST. LONGIT. 200 KN/M        </t>
  </si>
  <si>
    <t>22.08.07</t>
  </si>
  <si>
    <t xml:space="preserve">GEOGRELHA POLIETILENO RESIST. TRANSV. 15 KN/M - RESIST. LONGIT. 30 KN/M        </t>
  </si>
  <si>
    <t>22.08.08</t>
  </si>
  <si>
    <t xml:space="preserve">GEOGRELHA POLIETILENO RESIST. TRANSV. 15 KN/M - RESIST. LONGIT. 50 KN/M        </t>
  </si>
  <si>
    <t>22.08.09</t>
  </si>
  <si>
    <t xml:space="preserve">GEOGRELHA POLIETILENO RESIST. TRANSV. 15 KN/M - RESIST. LONGIT. 80 KN/M.       </t>
  </si>
  <si>
    <t>22.08.10</t>
  </si>
  <si>
    <t xml:space="preserve">GEOGRELHA POLIETILENO RESIST. TRANSV. 15 KN/M - RESIST. LONGIT. 100 KN/M.      </t>
  </si>
  <si>
    <t>22.08.11</t>
  </si>
  <si>
    <t xml:space="preserve">GEOGRELHA POLIETILENO RESIST. TRANSV. 15 KN/M - RESIST. LONGIT. 150 KN/M.      </t>
  </si>
  <si>
    <t>22.08.12</t>
  </si>
  <si>
    <t xml:space="preserve">GEOGRELHA POLIETILENO RESIST. TRANSV. 15 KN/M - RESIST. LONGIT. 200 KN/M.      </t>
  </si>
  <si>
    <t>22.08.13</t>
  </si>
  <si>
    <t xml:space="preserve">GEOGRELHA POLIETILENO RESIST. TRANSV. 20 KN/M - RESIST. LONGIT. 30 KN/M.       </t>
  </si>
  <si>
    <t>22.08.14</t>
  </si>
  <si>
    <t xml:space="preserve">GEOGRELHA POLIETILENO RESIST. TRANSV. 20 KN/M - RESIST. LONGIT. 50 KN/M.       </t>
  </si>
  <si>
    <t>22.08.15</t>
  </si>
  <si>
    <t xml:space="preserve">GEOGRELHA POLIETILENO RESIST. TRANSV. 20 KN/M - RESIST. LONGIT. 80 KN/M.       </t>
  </si>
  <si>
    <t>22.08.16</t>
  </si>
  <si>
    <t xml:space="preserve">GEOGRELHA POLIETILENO RESIST. TRANSV. 20 KN/M - RESIST. LONGIT. 100 KN/M.      </t>
  </si>
  <si>
    <t>22.08.17</t>
  </si>
  <si>
    <t xml:space="preserve">GEOGRELHA POLIETILENO RESIST. TRANSV. 20 KN/M - RESIST. LONGIT. 150 KN/M.      </t>
  </si>
  <si>
    <t>22.08.18</t>
  </si>
  <si>
    <t xml:space="preserve">GEOGRELHA POLIETILENO RESIST. TRANSV. 20 KN/M - RESIST. LONGIT. 200 KN/M.      </t>
  </si>
  <si>
    <t>22.08.19</t>
  </si>
  <si>
    <t xml:space="preserve">GEOGRELHA POLIETILENO RESIST. TRANSV. 30 KN/M - RESIST. LONGIT. 30 KN/M.       </t>
  </si>
  <si>
    <t>22.08.20</t>
  </si>
  <si>
    <t xml:space="preserve">GEOGRELHA POLIETILENO RESIST. TRANSV. 30 KN/M - RESIST. LONGIT. 50 KN/M.       </t>
  </si>
  <si>
    <t>22.08.21</t>
  </si>
  <si>
    <t xml:space="preserve">GEOGRELHA POLIETILENO RESIST. TRANSV. 30 KN/M - RESIST. LONGIT. 80 KN/M.       </t>
  </si>
  <si>
    <t>22.08.22</t>
  </si>
  <si>
    <t xml:space="preserve">GEOGRELHA POLIETILENO RESIST. TRANSV. 30 KN/M - RESIST. LONGIT. 100 KN/M.      </t>
  </si>
  <si>
    <t>22.08.23</t>
  </si>
  <si>
    <t xml:space="preserve">GEOGRELHA POLIETILENO RESIST. TRANSV. 30 KN/M - RESIST. LONGIT. 150 KN/M.      </t>
  </si>
  <si>
    <t>22.08.24</t>
  </si>
  <si>
    <t xml:space="preserve">GEOGRELHA POLIETILENO RESIST. TRANSV. 30 KN/M - RESIST. LONGIT. 200 KN/M.      </t>
  </si>
  <si>
    <t>22.08.25</t>
  </si>
  <si>
    <t xml:space="preserve">GEOGRELHA POLIETILENO RESIST. TRANSV. 50 KN/M - RESIST. LONGIT. 50 KN/M        </t>
  </si>
  <si>
    <t>22.08.26</t>
  </si>
  <si>
    <t xml:space="preserve">GEOGRELHA POLIETILENO RESIST. TRANSV. 50 KN/M - RESIST. LONGIT. 80 KN/M        </t>
  </si>
  <si>
    <t>22.08.27</t>
  </si>
  <si>
    <t xml:space="preserve">GEOGRELHA POLIETILENO RESIST. TRANSV. 50 KN/M - RESIST. LONGIT. 100 KN/M       </t>
  </si>
  <si>
    <t>22.08.28</t>
  </si>
  <si>
    <t xml:space="preserve">GEOGRELHA POLIETILENO RESIST. TRANSV. 50 KN/M - RESIST. LONGIT. 150 KN/M       </t>
  </si>
  <si>
    <t>22.08.29</t>
  </si>
  <si>
    <t xml:space="preserve">GEOGRELHA POLIETILENO RESIST. TRANSV. 50 KN/M - RESIST. LONGIT. 200 KN/M       </t>
  </si>
  <si>
    <t>22.08.30</t>
  </si>
  <si>
    <t xml:space="preserve">GEOGRELHA POLIETILENO RESIST. TRANSV. 100 KN/M - RESIST. LONGIT. 100 KN/M      </t>
  </si>
  <si>
    <t>22.08.31</t>
  </si>
  <si>
    <t xml:space="preserve">GEOGRELHA POLIETILENO RESIST. TRANSV. 100 KN/M - RESIST. LONGIT. 150 KN/M      </t>
  </si>
  <si>
    <t>22.08.32</t>
  </si>
  <si>
    <t xml:space="preserve">GEOGRELHA POLIETILENO RESIST. TRANSV. 100 KN/M - RESIST. LONGIT. 200 KN/M      </t>
  </si>
  <si>
    <t>22.08.33</t>
  </si>
  <si>
    <t xml:space="preserve">GEOGRELHA POLIETILENO RESIST. TRANSV. 150 KN/M - RESIST. LONGIT. 150 KN/M      </t>
  </si>
  <si>
    <t>22.08.34</t>
  </si>
  <si>
    <t xml:space="preserve">GEOGRELHA POLIETILENO RESIST. TRANSV. 150 KN/M - RESIST. LONGIT. 200 KN/M      </t>
  </si>
  <si>
    <t>22.08.35</t>
  </si>
  <si>
    <t xml:space="preserve">GEOGRELHA POLIETILENO RESIST. TRANSV. 200 KN/M - RESIST. LONGIT. 200 KN/M.     </t>
  </si>
  <si>
    <t>22.08.36</t>
  </si>
  <si>
    <t xml:space="preserve">GEOGRELHA PVC RESIST. TRANSV. 20 KN/M - RESIST. LONGIT. 40 KN/M.               </t>
  </si>
  <si>
    <t>22.08.37</t>
  </si>
  <si>
    <t xml:space="preserve">GEOGRELHA PVC RESIST. TRANSV. 20 KN/M - RESIST. LONGIT. 60 KN/M.               </t>
  </si>
  <si>
    <t>22.08.38</t>
  </si>
  <si>
    <t xml:space="preserve">GEOGRELHA PVC RESIST. TRANSV. 20 KN/M - RESIST. LONGIT. 90 KN/M.               </t>
  </si>
  <si>
    <t>22.08.39</t>
  </si>
  <si>
    <t xml:space="preserve">GEOGRELHA PVC RESIST. TRANSV. 20 KN/M - RESIST. LONGIT. 120 KN/M.              </t>
  </si>
  <si>
    <t>22.08.40</t>
  </si>
  <si>
    <t xml:space="preserve">GEOGRELHA PVC RESIST. TRANSV. 30 KN/M - RESIST. LONGIT. 40 KN/M.               </t>
  </si>
  <si>
    <t>22.08.41</t>
  </si>
  <si>
    <t xml:space="preserve">GEOGRELHA PVC RESIST. TRANSV. 30 KN/M - RESIST. LONGIT. 60 KN/M.               </t>
  </si>
  <si>
    <t>22.08.42</t>
  </si>
  <si>
    <t xml:space="preserve">GEOGRELHA PVC RESIST. TRANSV. 30 KN/M - RESIST. LONGIT. 90 KN/M.               </t>
  </si>
  <si>
    <t>22.08.43</t>
  </si>
  <si>
    <t xml:space="preserve">GEOGRELHA PVC RESIST. TRANSV. 30 KN/M - RESIST. LONGIT. 120 KN/M.              </t>
  </si>
  <si>
    <t>23.02.01</t>
  </si>
  <si>
    <t xml:space="preserve">MELH/PREPARO SUB-LEITO - 100% EN                                               </t>
  </si>
  <si>
    <t>23.02.02</t>
  </si>
  <si>
    <t xml:space="preserve">MELH/PREPARO SUB-LEITO - 100% EI                                               </t>
  </si>
  <si>
    <t>23.03.01</t>
  </si>
  <si>
    <t xml:space="preserve">REFORCO SUB-LEITO ESCAV. SOLO ESCOLHIDO                                        </t>
  </si>
  <si>
    <t>23.03.02.01</t>
  </si>
  <si>
    <t xml:space="preserve">REFORCO DO SUB-LEITO - TRANSPORTE ATE 1 KM                                     </t>
  </si>
  <si>
    <t>23.03.02.02</t>
  </si>
  <si>
    <t xml:space="preserve">REFORCO DO SUB-LEITO - TRANSPORTE ATE 2 KM                                     </t>
  </si>
  <si>
    <t>23.03.02.03</t>
  </si>
  <si>
    <t xml:space="preserve">REFORCO DO SUB-LEITO - TRANSPORTE ATE 5KM                                      </t>
  </si>
  <si>
    <t>23.03.02.04</t>
  </si>
  <si>
    <t xml:space="preserve">REFORCO DE SUB-LEITO - TRANSPORTE ATE 10 KM                                    </t>
  </si>
  <si>
    <t>23.03.02.05</t>
  </si>
  <si>
    <t xml:space="preserve">REFORCO DO SUB-LEITO - TRANSPORTE ATE 15 KM                                    </t>
  </si>
  <si>
    <t>23.03.02.06</t>
  </si>
  <si>
    <t xml:space="preserve">REFORCO DOE SUB-LEITO - TRANSPORTE + 15KM                                      </t>
  </si>
  <si>
    <t>23.03.03</t>
  </si>
  <si>
    <t xml:space="preserve">REFORCO DE SUB-LEITO COMPACTACAO 100% EI                                       </t>
  </si>
  <si>
    <t>23.03.04</t>
  </si>
  <si>
    <t xml:space="preserve">REFORCO DE SUB-LEITO COMPACT 100% EN                                           </t>
  </si>
  <si>
    <t>23.04.01.01.01</t>
  </si>
  <si>
    <t xml:space="preserve">SUB-BASE OU BASE DE SOLO CIM.3%-USINA COM TRANSP.JAZIDA ATE LOCAL APLICACAO    </t>
  </si>
  <si>
    <t>23.04.01.02.01</t>
  </si>
  <si>
    <t xml:space="preserve">SUB BASE OU BASE SOLO CIM.4%-USINA COM TRANSP.JAZIDA ATE LOCAL APLICACAO       </t>
  </si>
  <si>
    <t>23.04.01.03.01</t>
  </si>
  <si>
    <t xml:space="preserve">SUB BASE OU BASE SOLO CIM.5%-USINA COM TRANSP.JAZIDA ATE LOCAL APLICACAO       </t>
  </si>
  <si>
    <t>23.04.01.04.01</t>
  </si>
  <si>
    <t xml:space="preserve">SUB BASE OU BASE SOLO CIM.6%-USINA COM TRANSP. JAZIDA ATE LOCAL APLICACAO      </t>
  </si>
  <si>
    <t>23.04.01.05.01</t>
  </si>
  <si>
    <t xml:space="preserve">SUB BASE OU BASE SOLO CIM.7%-SINA COM TRANSP.JAZIDA ATE LOCAL APLICACAO        </t>
  </si>
  <si>
    <t>23.04.01.06.01</t>
  </si>
  <si>
    <t xml:space="preserve">SUB BASE OU BASE SOLO CIM.8%-USINA COM TRANSP.JAZIDA ATE LOCAL APLICACAO       </t>
  </si>
  <si>
    <t>23.04.01.07.01</t>
  </si>
  <si>
    <t xml:space="preserve">SUB BASE OU BASE SOLO CIM.9%-USINA COM TRANSP.JAZIDA ATE LOCAL APLICACAO       </t>
  </si>
  <si>
    <t>23.04.01.08.01</t>
  </si>
  <si>
    <t xml:space="preserve">SUB BASE OU BASE SOLO CIM.10%-USINA COM TRANSP.JAZIDA ATE LOCAL APLICACAO      </t>
  </si>
  <si>
    <t>23.04.01.09.01</t>
  </si>
  <si>
    <t xml:space="preserve">SUB BASE OU BASE SOLO CIM.11%-USINA COM TRANSP.JAZIDA ATE LOCAL APLICACAO      </t>
  </si>
  <si>
    <t>23.04.01.10.01</t>
  </si>
  <si>
    <t xml:space="preserve">SUB BASE OU BASE SOLO CIM.12%-USINA COM TRANSP.JAZIDA ATE LOCAL APLICACAO      </t>
  </si>
  <si>
    <t>23.04.01.11.01</t>
  </si>
  <si>
    <t xml:space="preserve">SUB BASE OU BASE SOLO CIM.3%-PULVEMIST.-COM TRANSP.JAZIDA ATE LOCAL APLICACAO  </t>
  </si>
  <si>
    <t>23.04.01.12.01</t>
  </si>
  <si>
    <t xml:space="preserve">SUB BASE OU BASE SOLO CIM.4%-PULVEMIST.-COM TRANSP.JAZIDA ATE LOCAL APLICACAO  </t>
  </si>
  <si>
    <t>23.04.01.13.01</t>
  </si>
  <si>
    <t xml:space="preserve">SUB BASE OU BASE SOLO CIM.5%-PULVEMIST.-COM TRANSP.JAZIDA ATE LOCAL APLICACAO  </t>
  </si>
  <si>
    <t>23.04.01.14.01</t>
  </si>
  <si>
    <t xml:space="preserve">SUB BASE OU BASE SOLO CIM.6%-PULVEMIST.-COM TRANSP.JAZIDA ATE LOCAL APLICACAO  </t>
  </si>
  <si>
    <t>23.04.01.15.01</t>
  </si>
  <si>
    <t xml:space="preserve">SUB BASE OU BASE SOLO CIM.7%-PULVEMIST.-COM TRANSP.JAZIDA ATE LOCAL APLICACAO  </t>
  </si>
  <si>
    <t>23.04.01.16.01</t>
  </si>
  <si>
    <t xml:space="preserve">SUB BASE OU BASE SOLO CIM.8%-PULVEMIST.-COM TRANSP.JAZIDA ATE LOCAL APLICACAO  </t>
  </si>
  <si>
    <t>23.04.01.17.01</t>
  </si>
  <si>
    <t xml:space="preserve">SUB BASE OU BASE SOLO CIM.9%-PULVEMIST.-COM TRANSP.JAZIDA ATE LOCAL APLICACAO  </t>
  </si>
  <si>
    <t>23.04.01.18.01</t>
  </si>
  <si>
    <t xml:space="preserve">SUB BASE OU BASE SOLO CIM.10%-PULVEMIST.-COM TRANSP.JAZIDA ATE LOCAL APLICACAO </t>
  </si>
  <si>
    <t>23.04.01.19.01</t>
  </si>
  <si>
    <t xml:space="preserve">SUB BASE OU BASE SOLO CIM.11%-PULVEMIST.-COM TRANSP.JAZIDA ATE LOCAL APLICACAO </t>
  </si>
  <si>
    <t>23.04.01.20.01</t>
  </si>
  <si>
    <t xml:space="preserve">SUB BASE OU BASE SOLO CIM.12%-PULVEMIST.-COM TRANSP.JAZIDA ATE LOCAL APLICACAO </t>
  </si>
  <si>
    <t>23.04.01.26.01</t>
  </si>
  <si>
    <t xml:space="preserve">SUB BASE OU BASE SOLO CAL 4% - COM TRANSP.JAZIDA ATE LOCAL APLICACAO           </t>
  </si>
  <si>
    <t>23.04.02.01.02</t>
  </si>
  <si>
    <t xml:space="preserve">SUB BASE OU BASE SOLO BRITA C/CIM.3% COM TRANSP. JAZIDA ATE LOCAL APLICAÇÃO    </t>
  </si>
  <si>
    <t>23.04.02.02.01</t>
  </si>
  <si>
    <t xml:space="preserve">SUB BASE OU BASE SOLO BRITA C/CIM.4% COM TRANSP. JAZIDA ATE LOCAL DE APLICAÇÃO </t>
  </si>
  <si>
    <t>23.04.02.03.01</t>
  </si>
  <si>
    <t>23.04.02.04.41</t>
  </si>
  <si>
    <t xml:space="preserve">SUB BASE OU BASE SOLO BRITA C/CIM.6% COM TRANSP.DA JAZIDA ATE LOCAL APLICAÇÃO  </t>
  </si>
  <si>
    <t>23.04.02.05.02</t>
  </si>
  <si>
    <t xml:space="preserve">SUB BASE OU BASE DE SOLO BRITA 50% BRITA COM TRANSP.JAZIDA ATE LOCAL APLICAÇÃO </t>
  </si>
  <si>
    <t>23.04.02.05.03</t>
  </si>
  <si>
    <t xml:space="preserve">SUB BASE OU BASE DE SOLO LATERITICO-BRITA 50% BRITA C/TRANSP.JAZIDA ATE APLIC. </t>
  </si>
  <si>
    <t>23.04.02.07.02</t>
  </si>
  <si>
    <t xml:space="preserve">SUB BASE OU BASE DE SOLO BRITA 60% BRITA COM TRANSP.JAZIDA ATE LOCAL APLICAÇÃO </t>
  </si>
  <si>
    <t>23.04.02.09.02</t>
  </si>
  <si>
    <t xml:space="preserve">SUB BASE OU BASE DE SOLO BRITA 70% BRITA COM TRANSP.JAZIDA ATE LOCAL APLICAÇÃO </t>
  </si>
  <si>
    <t>23.04.02.11.02</t>
  </si>
  <si>
    <t xml:space="preserve">SUB BASE OU BASE DE SOLO BRITA 80% BRITA COM TRANSP.JAZIDA ATE LOCAL APLICAÇÃO </t>
  </si>
  <si>
    <t>23.04.02.13.02</t>
  </si>
  <si>
    <t xml:space="preserve">SUB BASE OU BASE DE SOLO BRITA 90% BRITA COM TRANSP.JAZIDA ATE LOCAL APLICAÇÃO </t>
  </si>
  <si>
    <t>23.04.03.01</t>
  </si>
  <si>
    <t xml:space="preserve">SUB-BASE OU BASE BRITA GRAD. SIMPLES                                           </t>
  </si>
  <si>
    <t>23.04.03.02</t>
  </si>
  <si>
    <t xml:space="preserve">SUB-BASE OU BASE DE PEDRA BRITADA                                              </t>
  </si>
  <si>
    <t>23.04.03.03</t>
  </si>
  <si>
    <t xml:space="preserve">SUB-BASE OU BASE DE BICA CORRIDA                                               </t>
  </si>
  <si>
    <t>23.04.03.04</t>
  </si>
  <si>
    <t xml:space="preserve">SUB-BASE OU BASE DE PEDRA RACHAO, CONF. ET-POO/042 (DERSA)                     </t>
  </si>
  <si>
    <t>23.04.04.01</t>
  </si>
  <si>
    <t xml:space="preserve">SUB-BASE OU BASE BRITA GRAD. C/CIM 1%VOL                                       </t>
  </si>
  <si>
    <t>23.04.04.02</t>
  </si>
  <si>
    <t xml:space="preserve">SUB-BASE OU BASE BRITA GRA. C/CIM 2%VOL                                        </t>
  </si>
  <si>
    <t>23.04.04.03</t>
  </si>
  <si>
    <t xml:space="preserve">SUB-BASE OU BASE BRITA GRAD. C/CIM 3%VOL                                       </t>
  </si>
  <si>
    <t>23.04.04.04</t>
  </si>
  <si>
    <t xml:space="preserve">SUB-BASE OU BASE BRITA GRAD. C/CIM 4%VOL                                       </t>
  </si>
  <si>
    <t>23.04.04.05</t>
  </si>
  <si>
    <t xml:space="preserve">SUB-BASE OU BASE BRITA GRAD. C/CIM 5%                                          </t>
  </si>
  <si>
    <t>23.04.05.01</t>
  </si>
  <si>
    <t xml:space="preserve">SUB-BASE OU BASE ESTABILIZADA GRANULOMETRICAMENTE                              </t>
  </si>
  <si>
    <t>23.04.06.01</t>
  </si>
  <si>
    <t xml:space="preserve">SUB-BASE OU BASE MACADAME HIDRAULICO                                           </t>
  </si>
  <si>
    <t>23.04.06.02</t>
  </si>
  <si>
    <t xml:space="preserve">SUB-BASE OU BASE MACADAME BETUMINOSO                                           </t>
  </si>
  <si>
    <t>23.04.06.03</t>
  </si>
  <si>
    <t xml:space="preserve">SUB-BASE OU BASE DE MACADAME SECO                                              </t>
  </si>
  <si>
    <t>23.04.07.01</t>
  </si>
  <si>
    <t xml:space="preserve">SUB-BASE OU BASE SOLO AREN. FINO 95% PI                                        </t>
  </si>
  <si>
    <t>23.04.07.03</t>
  </si>
  <si>
    <t xml:space="preserve">BASE SOLO ESTABILIZADO QUIMICAMENTE PARA SOLO ARENOSO                          </t>
  </si>
  <si>
    <t>23.05.01</t>
  </si>
  <si>
    <t xml:space="preserve">IMPRIMADURA BETUMINOSA IMPERMEABILIZANTE                                       </t>
  </si>
  <si>
    <t>23.05.01.01</t>
  </si>
  <si>
    <t xml:space="preserve">IMPRIMADURA BETUMINOSA IMPERMEABILIZANTE (SEM MATERIAIS ASFALTICOS)            </t>
  </si>
  <si>
    <t>23.05.02</t>
  </si>
  <si>
    <t xml:space="preserve">IMPRIMADURA BETUMINOSA LIGANTE                                                 </t>
  </si>
  <si>
    <t>23.05.02.01</t>
  </si>
  <si>
    <t xml:space="preserve">IMPRIMADURABETUMINOSA LIGANTE (SEM MATERIAIS ASFALTICOS)                       </t>
  </si>
  <si>
    <t>23.05.03</t>
  </si>
  <si>
    <t xml:space="preserve">IMPRIMADURA BET. AUXILIAR DE LIGACAO                                           </t>
  </si>
  <si>
    <t>23.05.04</t>
  </si>
  <si>
    <t xml:space="preserve">IMPRIM. BET. LIGANTE MODIF. POLIMERO                                           </t>
  </si>
  <si>
    <t>23.06.01</t>
  </si>
  <si>
    <t xml:space="preserve">TRATAMENTO SUPERFICIAL SIMPLES                                                 </t>
  </si>
  <si>
    <t>23.06.02</t>
  </si>
  <si>
    <t xml:space="preserve">TRATAMENTO SUPERFICIAL DUPLO                                                   </t>
  </si>
  <si>
    <t>23.06.03</t>
  </si>
  <si>
    <t xml:space="preserve">TRATAMENTO SUPERFICIAL TRIPLO                                                  </t>
  </si>
  <si>
    <t>23.06.04.07.01</t>
  </si>
  <si>
    <t xml:space="preserve">MICROREVESTIMENTO ASFALTICO A FRIO COM POLIMERO SEM FIBRA                      </t>
  </si>
  <si>
    <t>23.06.05</t>
  </si>
  <si>
    <t xml:space="preserve">TRATAMENTO SUPERF. C/ LAMA ASFALTICA                                           </t>
  </si>
  <si>
    <t>23.06.06</t>
  </si>
  <si>
    <t xml:space="preserve">TRAT.SUP.CAM. LAMA ASFALTICA GROSSA                                            </t>
  </si>
  <si>
    <t>23.06.07</t>
  </si>
  <si>
    <t xml:space="preserve">TRATAMENTO SUPERFICIAL SIMPLES MODIFICADO POR POLIMEROS                        </t>
  </si>
  <si>
    <t>23.06.08</t>
  </si>
  <si>
    <t xml:space="preserve">TRATAMENTO SUPERFICIAL DUPLO MODIFICADO POR POLIMEROS                          </t>
  </si>
  <si>
    <t>23.06.09</t>
  </si>
  <si>
    <t xml:space="preserve">TRATAMENTO SUPERFICIAL TRIPLO MODIFICADO POR POLIMEROS                         </t>
  </si>
  <si>
    <t>23.06.11</t>
  </si>
  <si>
    <t xml:space="preserve">TRATAMENTO SUPERFICIAL ANTIDERRAPANTE MEDIAN.AGENTE AGLUT.RES.EPOXI E AGREGADO </t>
  </si>
  <si>
    <t>23.07.01</t>
  </si>
  <si>
    <t xml:space="preserve">PRE-MISTURADO A FRIO                                                           </t>
  </si>
  <si>
    <t>23.07.01.01</t>
  </si>
  <si>
    <t xml:space="preserve">CAMADA BASE PRE-MISTURADO A FRIO (SEM MATERIAIS ASFALTICOS)                    </t>
  </si>
  <si>
    <t>23.07.01.02</t>
  </si>
  <si>
    <t xml:space="preserve">APLICACAO CAMADA DE PRE-MISTURADO A FRIO COM TRANSPORTE (EXCLUSO MATERIAL)     </t>
  </si>
  <si>
    <t>23.08.01</t>
  </si>
  <si>
    <t xml:space="preserve">CONC.ASF.US.QUENTE - BINDER GRAD.A C/DOP                                       </t>
  </si>
  <si>
    <t>23.08.01.01</t>
  </si>
  <si>
    <t xml:space="preserve">CONC.ASF.US.QUENTE - BINDER GRAD.A S/DOP                                       </t>
  </si>
  <si>
    <t>23.08.02</t>
  </si>
  <si>
    <t xml:space="preserve">CONC.ASF.US.QUENTE - BINDER GRAD.B C/DOP                                       </t>
  </si>
  <si>
    <t>23.08.02.01</t>
  </si>
  <si>
    <t xml:space="preserve">CONC.ASF.US.QUENTE - BINDER GRAD.B S/DOP                                       </t>
  </si>
  <si>
    <t>23.08.02.02</t>
  </si>
  <si>
    <t xml:space="preserve">CONCRETO ASFALTICO GRADUACAO I                                                 </t>
  </si>
  <si>
    <t>23.08.03.01</t>
  </si>
  <si>
    <t xml:space="preserve">CAMADA ROLAMENTO-CBUQ GRADUACAO C-S/DOP                                        </t>
  </si>
  <si>
    <t>23.08.03.03</t>
  </si>
  <si>
    <t xml:space="preserve">CAMADA ROLAMENTO - CBUQ - GRAD.C - COM DOP                                     </t>
  </si>
  <si>
    <t>23.08.04.02</t>
  </si>
  <si>
    <t xml:space="preserve">CAMADA DE ROLAMENTO - CBUQ - GRAD. D - SEM DOP                                 </t>
  </si>
  <si>
    <t>23.08.04.03</t>
  </si>
  <si>
    <t xml:space="preserve">CAMADA ROLANTE CBUQ - GRAD. D - COM DOP                                        </t>
  </si>
  <si>
    <t>23.08.04.04</t>
  </si>
  <si>
    <t xml:space="preserve">CAMADA DE ROLAMENTO CBUQ - GRADUACAO D, MODIFICADA POR POLIMERO                </t>
  </si>
  <si>
    <t>23.08.05</t>
  </si>
  <si>
    <t xml:space="preserve">CONC. ASF. MODIFICADO P/POLIMERO                                               </t>
  </si>
  <si>
    <t>23.08.05.01.01</t>
  </si>
  <si>
    <t xml:space="preserve">CONCRETO ASFALTICO MODIFICADO POR POLIMERO - GRAD. II                          </t>
  </si>
  <si>
    <t>23.08.06</t>
  </si>
  <si>
    <t xml:space="preserve">CONCRETO ASFALTICO MODIFICADO COM 15% EM PESO DE BORRACHA (CONTINUO)           </t>
  </si>
  <si>
    <t>23.08.06.04</t>
  </si>
  <si>
    <t xml:space="preserve">CONCRETO ASFALTICO COM ASFALTO-BORRACHA, GRADUACAO IV                          </t>
  </si>
  <si>
    <t>23.08.06.05</t>
  </si>
  <si>
    <t xml:space="preserve">CONCRETO ASFALTO BORRACHA MORNO COM 15% DE BORRACHA.                           </t>
  </si>
  <si>
    <t>23.08.06.06</t>
  </si>
  <si>
    <t xml:space="preserve">CONCRETO ASFALTO BORRACHA GRAD. IV, MORNO COM 15% BORRACHA                     </t>
  </si>
  <si>
    <t>23.09.01</t>
  </si>
  <si>
    <t xml:space="preserve">CAPA SELANTE TIPO 2                                                            </t>
  </si>
  <si>
    <t>23.09.02</t>
  </si>
  <si>
    <t xml:space="preserve">CAPA SELANTE TIPO 3                                                            </t>
  </si>
  <si>
    <t>23.10.01</t>
  </si>
  <si>
    <t xml:space="preserve">FRESAGEM CONTINUA DE PAV., INDEPENDENTE DA ESPESSURA                           </t>
  </si>
  <si>
    <t>23.11.04.01</t>
  </si>
  <si>
    <t xml:space="preserve">PAVIMENTO DE CONCRETO - APLICACAO COM FORMAS DESLIZANTES                       </t>
  </si>
  <si>
    <t>23.11.09</t>
  </si>
  <si>
    <t xml:space="preserve">PAVIMENTO DE CONCRETO SOBRE OBRA DE ARTE ESPECIAL-MANUAL.                      </t>
  </si>
  <si>
    <t>23.11.10</t>
  </si>
  <si>
    <t xml:space="preserve">PAVIMENTO DE CONCRETO SOBRE OBRA DE ARTE ESPECIAL-MECANICO(PP-DE-P00/010)      </t>
  </si>
  <si>
    <t>23.11.11</t>
  </si>
  <si>
    <t xml:space="preserve">PAVIMENTO DE CONCRETO POBRE PARA BASE DE PAVIMENTO RIGIDO.                     </t>
  </si>
  <si>
    <t>23.12.01</t>
  </si>
  <si>
    <t xml:space="preserve">PAVIMENTO CONCRETO INTERTRAVADO - E=6CM                                        </t>
  </si>
  <si>
    <t>23.12.02</t>
  </si>
  <si>
    <t xml:space="preserve">PAVIMENTO CONCRETO INTERTRAVADO - E=8CM                                        </t>
  </si>
  <si>
    <t>23.12.03</t>
  </si>
  <si>
    <t xml:space="preserve">PAV CONCRETO INTERTRAVADO - E=10CM                                             </t>
  </si>
  <si>
    <t>23.13.07.01</t>
  </si>
  <si>
    <t xml:space="preserve">RECICLAGEM CAPA/BASE COM ADICAO DE 4% DE CIMENTO                               </t>
  </si>
  <si>
    <t>23.13.07.02</t>
  </si>
  <si>
    <t xml:space="preserve">RECICLAGEM DE PAVIMENTO COM ADICAO DE 30% DE BRITA E 4% DE CIMENTO             </t>
  </si>
  <si>
    <t>23.13.07.03</t>
  </si>
  <si>
    <t xml:space="preserve">RECICLAGEM DE PAVIMENTO COM ADICAO DE 20% DE BRITA E 4% DE CIMENTO             </t>
  </si>
  <si>
    <t>23.13.07.04</t>
  </si>
  <si>
    <t xml:space="preserve">RECICLAGEM DE PAVIMENTO COM ADICAO DE 20% DE BRITA E 6% DE CIMENTO             </t>
  </si>
  <si>
    <t>23.13.07.05</t>
  </si>
  <si>
    <t xml:space="preserve">RECICLAGEM DE PAVIMENTO COM ADICAO DE 20% BRITA.                               </t>
  </si>
  <si>
    <t>23.13.07.07</t>
  </si>
  <si>
    <t xml:space="preserve">REUTILIZACAO DE PAVIMENTO RECICLADO COM ADICAO DE 25% DE BRITA 1 EM PESO       </t>
  </si>
  <si>
    <t>23.13.07.08</t>
  </si>
  <si>
    <t xml:space="preserve">REMOCAO, PULVERIZACAO, CARGA E TRANSPORTE (5KM) DE PAVIMENTO FLEXIVEL          </t>
  </si>
  <si>
    <t>23.13.07.09</t>
  </si>
  <si>
    <t>23.13.07.10</t>
  </si>
  <si>
    <t xml:space="preserve">RECICLAGEM EM USINA A FRIO COM ESPUMA ASFÁLTICA.                               </t>
  </si>
  <si>
    <t>24.01.01</t>
  </si>
  <si>
    <t xml:space="preserve">ATERRO DE ACESSO                                                               </t>
  </si>
  <si>
    <t>24.02.01</t>
  </si>
  <si>
    <t xml:space="preserve">ESCAVACAO MANUAL PARA OBRAS S/ EXPLOSIVO                                       </t>
  </si>
  <si>
    <t>24.02.02</t>
  </si>
  <si>
    <t xml:space="preserve">ESCAVACAO MECANICA P/ OBRAS S/EXPLOSIVO                                        </t>
  </si>
  <si>
    <t>24.02.03</t>
  </si>
  <si>
    <t xml:space="preserve">ESCAVACAO MECANICA P/ OBRAS C/EXPLOSIVO                                        </t>
  </si>
  <si>
    <t>24.02.04</t>
  </si>
  <si>
    <t xml:space="preserve">CORTA-RIO ESCAVACAO SEM EXPLOSIVO                                              </t>
  </si>
  <si>
    <t>24.02.05</t>
  </si>
  <si>
    <t xml:space="preserve">CORTA-RIO ESCAVACAO COM EXPLOSIVO                                              </t>
  </si>
  <si>
    <t>24.02.08</t>
  </si>
  <si>
    <t xml:space="preserve">ESCAV.FUND.BUEIRO OU DRENO S/EXPL.ATE 2M                                       </t>
  </si>
  <si>
    <t>24.02.09</t>
  </si>
  <si>
    <t xml:space="preserve">ACRESC.P/ESCAV.1,5M PROFUNDIDADE,ALEM 2M                                       </t>
  </si>
  <si>
    <t>24.02.10</t>
  </si>
  <si>
    <t xml:space="preserve">ESCAV.FUND.BUEIRO OU DRENO C/EXPL.ATE 2M                                       </t>
  </si>
  <si>
    <t>24.02.11</t>
  </si>
  <si>
    <t xml:space="preserve">ACRESC.ESC.ENS.EXPL.C/1,5M PROF.ALEM 2M                                        </t>
  </si>
  <si>
    <t>24.02.12</t>
  </si>
  <si>
    <t xml:space="preserve">ESCAV.FUND.DENTRO ENSEC.SEM EXPL. ATE 3M                                       </t>
  </si>
  <si>
    <t>24.02.13</t>
  </si>
  <si>
    <t xml:space="preserve">ACR.P/ESCAV.ENSEC.P/CADA 1M  PROF.ALEM3M                                       </t>
  </si>
  <si>
    <t>24.02.14</t>
  </si>
  <si>
    <t xml:space="preserve">ESCAV.FUND.DENTRO ENSEC.C/EXPL.ATE 3M                                          </t>
  </si>
  <si>
    <t>24.02.15</t>
  </si>
  <si>
    <t xml:space="preserve">ACRESC.P/ESC.ENSEC.C/EXPL.C/1,5M ALEM 3M                                       </t>
  </si>
  <si>
    <t>24.03.01</t>
  </si>
  <si>
    <t xml:space="preserve">PAREDE ENSECADEIRA COM PRANCHA-ESP.0,05M                                       </t>
  </si>
  <si>
    <t>24.03.02</t>
  </si>
  <si>
    <t xml:space="preserve">PAREDE ENSECADEIRA C/PRANCHA-ESP.0,075M                                        </t>
  </si>
  <si>
    <t>24.03.03</t>
  </si>
  <si>
    <t xml:space="preserve">PAREDE ENSECADEIRA COM PERFIL METALICO                                         </t>
  </si>
  <si>
    <t>24.03.04</t>
  </si>
  <si>
    <t xml:space="preserve">ARGILA ENCH.ENSECADEIRA,INCL.APILOAMENTO                                       </t>
  </si>
  <si>
    <t>24.03.05</t>
  </si>
  <si>
    <t xml:space="preserve">ESGOTAMENTO CONTINUO AGUA                                                      </t>
  </si>
  <si>
    <t>24.03.06</t>
  </si>
  <si>
    <t xml:space="preserve">ESCORAMENTO DE VALAS/CAVAS P/FUND.CONT.                                        </t>
  </si>
  <si>
    <t>24.03.07</t>
  </si>
  <si>
    <t xml:space="preserve">ESCORAMENTO DE VALAS/CAVAS P/FUND.DESC.                                        </t>
  </si>
  <si>
    <t>24.03.08</t>
  </si>
  <si>
    <t xml:space="preserve">ESCORAMENTO PARA FORMAS                                                        </t>
  </si>
  <si>
    <t>24.04.01</t>
  </si>
  <si>
    <t xml:space="preserve">CIMB.DE PASSAGEM SECUND. E GALERIA RET.                                        </t>
  </si>
  <si>
    <t>24.04.02</t>
  </si>
  <si>
    <t xml:space="preserve">CIMBRAMENTO DE GALERIA EM ABOBODA                                              </t>
  </si>
  <si>
    <t>24.04.03</t>
  </si>
  <si>
    <t xml:space="preserve">ANDAIME DE MADEIRA                                                             </t>
  </si>
  <si>
    <t>24.04.04</t>
  </si>
  <si>
    <t xml:space="preserve">ANDAIME TUBULAR                                                                </t>
  </si>
  <si>
    <t>24.05.01</t>
  </si>
  <si>
    <t xml:space="preserve">FORMA PLANA PARA CONCRETO COMUM                                                </t>
  </si>
  <si>
    <t>24.05.02</t>
  </si>
  <si>
    <t xml:space="preserve">FORMA PLANA PARA CONCRETO APARENTE                                             </t>
  </si>
  <si>
    <t>24.06.01</t>
  </si>
  <si>
    <t xml:space="preserve">BARRA DE ACO CA-25                                                             </t>
  </si>
  <si>
    <t>24.06.02</t>
  </si>
  <si>
    <t xml:space="preserve">BARRA DE ACO CA-50                                                             </t>
  </si>
  <si>
    <t>24.06.03</t>
  </si>
  <si>
    <t xml:space="preserve">BARRA DE ACO CA-60                                                             </t>
  </si>
  <si>
    <t>24.06.04</t>
  </si>
  <si>
    <t xml:space="preserve">TELA METALICA                                                                  </t>
  </si>
  <si>
    <t>24.07.01</t>
  </si>
  <si>
    <t xml:space="preserve">CONCRETO FCK 10 MPA                                                            </t>
  </si>
  <si>
    <t>24.07.02</t>
  </si>
  <si>
    <t xml:space="preserve">CONCRETO FCK 15 MPA                                                            </t>
  </si>
  <si>
    <t>24.07.03</t>
  </si>
  <si>
    <t xml:space="preserve">CONCRETO FCK 18 MPA                                                            </t>
  </si>
  <si>
    <t>24.07.04</t>
  </si>
  <si>
    <t xml:space="preserve">CONCRETO FCK 20 MPA                                                            </t>
  </si>
  <si>
    <t>24.07.05</t>
  </si>
  <si>
    <t xml:space="preserve">CONCRETO FCK 25 MPA                                                            </t>
  </si>
  <si>
    <t>24.07.07</t>
  </si>
  <si>
    <t xml:space="preserve">CONCRETO FCK 30 MPA                                                            </t>
  </si>
  <si>
    <t>24.07.08</t>
  </si>
  <si>
    <t xml:space="preserve">CONCRETO CICLOPICO                                                             </t>
  </si>
  <si>
    <t>24.07.09</t>
  </si>
  <si>
    <t xml:space="preserve">BOMBEAMENTO P/ CONCRETO QUALQUER RESIST.                                       </t>
  </si>
  <si>
    <t>24.07.12</t>
  </si>
  <si>
    <t xml:space="preserve">CONCRETO FCK 35 MPA                                                            </t>
  </si>
  <si>
    <t>24.07.13</t>
  </si>
  <si>
    <t xml:space="preserve">CONCRETO FCK 40 MPA                                                            </t>
  </si>
  <si>
    <t>24.07.14</t>
  </si>
  <si>
    <t xml:space="preserve">CONCRETO FCK 45 MPA                                                            </t>
  </si>
  <si>
    <t>24.07.15</t>
  </si>
  <si>
    <t xml:space="preserve"> CONCRETO FCK 50 MPA                                                           </t>
  </si>
  <si>
    <t>24.08.01</t>
  </si>
  <si>
    <t xml:space="preserve">JUNTA ELASTICA EM PVC TIPO O-12                                                </t>
  </si>
  <si>
    <t>24.08.02</t>
  </si>
  <si>
    <t xml:space="preserve">JUNTA ELASTICA EM PVC TIPO O-22                                                </t>
  </si>
  <si>
    <t>24.09.01</t>
  </si>
  <si>
    <t xml:space="preserve">ENROCAMENTO PEDRA ARRUMADA                                                     </t>
  </si>
  <si>
    <t>24.09.02</t>
  </si>
  <si>
    <t xml:space="preserve">ENROCAMENTO PEDRA ARRUMADA E REJUNTADA                                         </t>
  </si>
  <si>
    <t>24.09.03</t>
  </si>
  <si>
    <t xml:space="preserve">ENROCAMENTO PEDRA JOGADA                                                       </t>
  </si>
  <si>
    <t>24.09.04</t>
  </si>
  <si>
    <t xml:space="preserve">GABIAO TIPO CAIXA, ZINCO-ALUMINIO, NBR 8964, ALTURA 50CM                       </t>
  </si>
  <si>
    <t>24.09.04.01</t>
  </si>
  <si>
    <t xml:space="preserve">GABIAO TIPO CAIXA, ZINCO-ALUMINIO, NBR 8964, ALTURA DE 50CM-REVESTIDO DE PVC   </t>
  </si>
  <si>
    <t>24.09.04.02</t>
  </si>
  <si>
    <t xml:space="preserve">GABIAO TIPO CAIXA, ZINCO-ALUMINIO, NBR 8964, REVESTIDO DE PVC, ALTURA DE 1,00M </t>
  </si>
  <si>
    <t>24.09.04.03</t>
  </si>
  <si>
    <t xml:space="preserve">GABIAO TIPO CAIXA, ZINCO ALUMINIO, NBR 8964, ALTURA DE 1,00M                   </t>
  </si>
  <si>
    <t>24.09.05.01</t>
  </si>
  <si>
    <t xml:space="preserve">GABIAO TIPO COLCHAO, ZINCO ALUMINIO, NBR 8964, ESPES.17CM                      </t>
  </si>
  <si>
    <t>24.09.06.01</t>
  </si>
  <si>
    <t xml:space="preserve">GABIAO TIPO COLCHAO, ZINCO-ALUMINIO, NBR 8964, ESPESSURA 23CM                  </t>
  </si>
  <si>
    <t>24.09.07.01</t>
  </si>
  <si>
    <t xml:space="preserve">GABIAO TIPO COLCHAO, ZINCO-ALUMINIO, NBR 8964, ESPES.30CM                      </t>
  </si>
  <si>
    <t>24.09.08.01</t>
  </si>
  <si>
    <t xml:space="preserve">GABIAO TIPO COLCHAO, ZINCO ALUMINIO, NBR 8964, ESPES.17CM-TELA PVC             </t>
  </si>
  <si>
    <t>24.09.09.01</t>
  </si>
  <si>
    <t xml:space="preserve">GABIAO TIPO COLCHAO, ZINCO-ALUMINIO, NBR 8964, ESPESSURA 23CM - TELA PVC       </t>
  </si>
  <si>
    <t>24.09.10.01</t>
  </si>
  <si>
    <t xml:space="preserve">GABIAO TIPO COLCHAO, ZINCO-ALUMINIO, NBR 8964, ESPESSURA 30CM - TELA PVC       </t>
  </si>
  <si>
    <t>24.09.11</t>
  </si>
  <si>
    <t xml:space="preserve">GABIAO TIPO SACO, ZINCO-ALUMINIO, NBR 8964                                     </t>
  </si>
  <si>
    <t>24.09.12</t>
  </si>
  <si>
    <t xml:space="preserve">GABIAO TIPO SACO, ZINCO ALUMINIO, NBR 8964, TELA PVC                           </t>
  </si>
  <si>
    <t>24.09.13</t>
  </si>
  <si>
    <t xml:space="preserve">CAMADA FILTRANTE PEDRA BRITADA                                                 </t>
  </si>
  <si>
    <t>24.10.02</t>
  </si>
  <si>
    <t xml:space="preserve">CALCAMENTO CONCRETO FCK 15 MPA                                                 </t>
  </si>
  <si>
    <t>24.10.03</t>
  </si>
  <si>
    <t xml:space="preserve">CALCAMENTO CONCRETO FCK 10 MPA                                                 </t>
  </si>
  <si>
    <t>24.11.01</t>
  </si>
  <si>
    <t xml:space="preserve">ALVENARIA TIJOLO                                                               </t>
  </si>
  <si>
    <t>24.11.02</t>
  </si>
  <si>
    <t xml:space="preserve">ALVENARIA DE PEDRA SECA                                                        </t>
  </si>
  <si>
    <t>24.11.04</t>
  </si>
  <si>
    <t xml:space="preserve">ALVENARIA DE PEDRA ARGAMASSADA                                                 </t>
  </si>
  <si>
    <t>24.11.05</t>
  </si>
  <si>
    <t xml:space="preserve">ALVENARIA DE BLOCO DE CONCRETO                                                 </t>
  </si>
  <si>
    <t>24.11.07</t>
  </si>
  <si>
    <t xml:space="preserve">ARGAM.DE CIMENTO E AREIA TRACO 1:3 E=2CM                                       </t>
  </si>
  <si>
    <t>24.12.01.01</t>
  </si>
  <si>
    <t xml:space="preserve">ENCHIMENTO DE VALA COM PEDRA BRITADA 1E2                                       </t>
  </si>
  <si>
    <t>24.12.01.02</t>
  </si>
  <si>
    <t xml:space="preserve">ENCHIMENTO DE VALA COM PEDRA BRITADA 3E4                                       </t>
  </si>
  <si>
    <t>24.12.01.03</t>
  </si>
  <si>
    <t xml:space="preserve">ENCHIMENTO DE VALA COM BICA CORRIDA                                            </t>
  </si>
  <si>
    <t>24.12.02</t>
  </si>
  <si>
    <t xml:space="preserve">ENCHIMENTO DE VALA COM AREIA                                                   </t>
  </si>
  <si>
    <t>24.12.03</t>
  </si>
  <si>
    <t xml:space="preserve">ENCHIMENTO DE VALA COM PEDRA MARROADA                                          </t>
  </si>
  <si>
    <t>24.12.05</t>
  </si>
  <si>
    <t xml:space="preserve">ENCHIMENTO BASE TUBO COM PEDRA BRITADA                                         </t>
  </si>
  <si>
    <t>24.12.08</t>
  </si>
  <si>
    <t xml:space="preserve">COMPACTACAO MANUAL C/REATERRO SOLO LOCAL                                       </t>
  </si>
  <si>
    <t>24.12.09</t>
  </si>
  <si>
    <t xml:space="preserve">COMPACTACAO MANUAL PARA BASES DE CAIXAS E VALAS                                </t>
  </si>
  <si>
    <t>24.13.01</t>
  </si>
  <si>
    <t xml:space="preserve">VALETA SECAO TRANSV.ATE 0,50M2 1 CAT.                                          </t>
  </si>
  <si>
    <t>24.13.02</t>
  </si>
  <si>
    <t xml:space="preserve">VALETA SECAO TRANSV.ATE 0,50M2 2 CAT.                                          </t>
  </si>
  <si>
    <t>24.13.03</t>
  </si>
  <si>
    <t xml:space="preserve">VALETA SECAO TRANSV.ATE 0,50M2 3 CAT.                                          </t>
  </si>
  <si>
    <t>24.13.04</t>
  </si>
  <si>
    <t xml:space="preserve">VALETA SECAO TRANSV.MAIOR 0,50M2 1 CAT.                                        </t>
  </si>
  <si>
    <t>24.13.05</t>
  </si>
  <si>
    <t xml:space="preserve">VALETA SECAO TRANSV.MAIOR 0,50M2 2 CAT.                                        </t>
  </si>
  <si>
    <t>24.13.06</t>
  </si>
  <si>
    <t xml:space="preserve">VALETA SECAO TRANSV.MAIOR 0,50M2 3 CAT - COM EXPLOSIVOS                        </t>
  </si>
  <si>
    <t>24.13.07</t>
  </si>
  <si>
    <t xml:space="preserve">VALETA SECAO TRANSV.MAIOR 0.50M2 - SEM EXPLOSIVO                               </t>
  </si>
  <si>
    <t>24.14.01.01</t>
  </si>
  <si>
    <t xml:space="preserve">MANTA GEOTEXTIL NAO TECIDA RESISTENCIA LONGITUDINAL 07 KN/M                    </t>
  </si>
  <si>
    <t>24.14.01.02</t>
  </si>
  <si>
    <t xml:space="preserve">MANTA GEOTEXTIL NAO TECIDA RESISTENCIA LONGITUDINAL 08 KN/M                    </t>
  </si>
  <si>
    <t>24.14.01.03</t>
  </si>
  <si>
    <t xml:space="preserve">MANTA GEOTEXTIL NAO TECIDA RESISTENCIA LONGITUDINAL 09 KN/M                    </t>
  </si>
  <si>
    <t>24.14.01.04</t>
  </si>
  <si>
    <t xml:space="preserve">MANTA GEOTEXTIL NAO TECIDA RESISTENCIA LONGITUDINAL 10 KN/M                    </t>
  </si>
  <si>
    <t>24.14.01.05</t>
  </si>
  <si>
    <t xml:space="preserve">MANTA GEOTEXTIL NAO TECIDA RESISTENCIA LONGITUDINAL 14 KN/M                    </t>
  </si>
  <si>
    <t>24.14.01.06</t>
  </si>
  <si>
    <t xml:space="preserve">MANTA GEOTEXTIL NAO TECIDA RESISTENCIA LONGITUDINAL 16 KN/M                    </t>
  </si>
  <si>
    <t>24.14.01.07</t>
  </si>
  <si>
    <t xml:space="preserve">MANTA GEOTEXTIL NAO TECIDA RESISTENCIA LONGITUDINAL 21 KN/M                    </t>
  </si>
  <si>
    <t>24.14.01.08</t>
  </si>
  <si>
    <t xml:space="preserve">MANTA GEOTEXTIL NAO TECIDA RESISTENCIA LONGITUDINAL 26 KN/M                    </t>
  </si>
  <si>
    <t>24.14.01.09</t>
  </si>
  <si>
    <t xml:space="preserve">MANTA GEOTEXTIL NAO TECIDA RESISTENCIA LONGITUDINAL 31 KN/M                    </t>
  </si>
  <si>
    <t>24.14.01.10</t>
  </si>
  <si>
    <t xml:space="preserve">MANTA GEOTEXTIL TECIDA RESIST. LONGIT. 24 KN/M                                 </t>
  </si>
  <si>
    <t>24.14.01.11</t>
  </si>
  <si>
    <t xml:space="preserve">MANTA GEOTEXTIL TECIDA RESISTENCIA LOGINTUDINAL 48 KN/M                        </t>
  </si>
  <si>
    <t>24.14.01.12</t>
  </si>
  <si>
    <t xml:space="preserve">GEOCOMPOSTO PARA DRENAGEM                                                      </t>
  </si>
  <si>
    <t>24.14.02</t>
  </si>
  <si>
    <t xml:space="preserve">MANTA GEOTEXTIL TECIDA                                                         </t>
  </si>
  <si>
    <t>24.15.01</t>
  </si>
  <si>
    <t xml:space="preserve">TUBO DRENO CONCRETO 15CM                                                       </t>
  </si>
  <si>
    <t>24.15.02</t>
  </si>
  <si>
    <t xml:space="preserve">TUBO DRENO CONCRETO 20CM                                                       </t>
  </si>
  <si>
    <t>24.15.03</t>
  </si>
  <si>
    <t xml:space="preserve">TUBO DRENO BARRO 15CM                                                          </t>
  </si>
  <si>
    <t>24.15.04</t>
  </si>
  <si>
    <t xml:space="preserve">TUBO DRENO BARRO 20CM                                                          </t>
  </si>
  <si>
    <t>24.15.05</t>
  </si>
  <si>
    <t xml:space="preserve">TUBO DE PVC PERFURADO OU NAO D=0,05M                                           </t>
  </si>
  <si>
    <t>24.15.06</t>
  </si>
  <si>
    <t xml:space="preserve">TUBO DE PVC PERFURADO OU NAO D=0,075M                                          </t>
  </si>
  <si>
    <t>24.15.07</t>
  </si>
  <si>
    <t xml:space="preserve">TUBO DE PVC PERFURADO OU NAO D=0,10M                                           </t>
  </si>
  <si>
    <t>24.15.08</t>
  </si>
  <si>
    <t xml:space="preserve">TUBO DE PVC PERFURADO OU NAO D=0,15M                                           </t>
  </si>
  <si>
    <t>24.15.09</t>
  </si>
  <si>
    <t xml:space="preserve">DRENO HORIZONTAL PROFUNDO                                                      </t>
  </si>
  <si>
    <t>24.15.09.01</t>
  </si>
  <si>
    <t xml:space="preserve">DRENO LONGITUDINAL PROFUNDO PARA CORTE EM ROCHA DPR-PP-DE-H07/123              </t>
  </si>
  <si>
    <t>24.15.09.02</t>
  </si>
  <si>
    <t xml:space="preserve">DRENO TRANSVERSAL RASO PARA CORTE EM ROCHA TIPO DRR, PP-DE-H07/123.            </t>
  </si>
  <si>
    <t>24.15.09.03</t>
  </si>
  <si>
    <t xml:space="preserve">DRENO LONGITUDINAL RASO DLR-2, PP-DE-H07/125.                                  </t>
  </si>
  <si>
    <t>24.15.09.04</t>
  </si>
  <si>
    <t xml:space="preserve">DRENOS LONGITUDINAIS PROFUNDOS PARA SOLOS ARENOSOS                             </t>
  </si>
  <si>
    <t>24.15.09.05</t>
  </si>
  <si>
    <t xml:space="preserve">DRENOS LONGITUDINAIS PROFUNDOS EM SOLOS SILTOSOS E/OU ARGILOSOS                </t>
  </si>
  <si>
    <t>24.15.11</t>
  </si>
  <si>
    <t xml:space="preserve">TUBO DRENO DE POLIET.DE ALTA DENS.0,10M                                        </t>
  </si>
  <si>
    <t>24.15.12</t>
  </si>
  <si>
    <t xml:space="preserve">TUBO DRENO DE POLIET.DE ALTA DENS.0,15M                                        </t>
  </si>
  <si>
    <t>24.15.13</t>
  </si>
  <si>
    <t xml:space="preserve">TUBO DRENO DE POLIET.DE ALTA DENS.0,20M                                        </t>
  </si>
  <si>
    <t>24.15.14</t>
  </si>
  <si>
    <t xml:space="preserve">DUTO CORRUG. PEAD 0,05M                                                        </t>
  </si>
  <si>
    <t>24.15.15</t>
  </si>
  <si>
    <t xml:space="preserve">DUTO CORRUG.PEAD 0,075M                                                        </t>
  </si>
  <si>
    <t>24.15.16</t>
  </si>
  <si>
    <t xml:space="preserve">DUTO CORRUG.PEAD 0,10M                                                         </t>
  </si>
  <si>
    <t>24.15.17</t>
  </si>
  <si>
    <t xml:space="preserve">DUTO CORRUG.PEAD 0,15M                                                         </t>
  </si>
  <si>
    <t>24.16.01</t>
  </si>
  <si>
    <t xml:space="preserve">TUBO DE CONCRETO D=0,40M CLASSE PA-1                                           </t>
  </si>
  <si>
    <t>24.16.02</t>
  </si>
  <si>
    <t xml:space="preserve">TUBO DE CONCRETO D=0,40M CLASSE PA-2                                           </t>
  </si>
  <si>
    <t>24.16.03</t>
  </si>
  <si>
    <t xml:space="preserve">TUBO DE CONCRETO D=0,50M CLASSE PA-1                                           </t>
  </si>
  <si>
    <t>24.16.04</t>
  </si>
  <si>
    <t xml:space="preserve">TUBO DE CONCRETO D=0,50M CLASSE PA-2                                           </t>
  </si>
  <si>
    <t>24.16.05</t>
  </si>
  <si>
    <t xml:space="preserve">TUBO DE CONCRETO D=0,50M CLASSE PA-3                                           </t>
  </si>
  <si>
    <t>24.16.06</t>
  </si>
  <si>
    <t xml:space="preserve">TUBO DE CONCRETO D=0,50M CLASSE PA-4                                           </t>
  </si>
  <si>
    <t>24.16.07</t>
  </si>
  <si>
    <t xml:space="preserve">TUBO DE CONCRETO D=0,60M CLASSE PA-1                                           </t>
  </si>
  <si>
    <t>24.16.08</t>
  </si>
  <si>
    <t xml:space="preserve">TUBO DE CONCRETO D=0,60M CLASSE PA-2                                           </t>
  </si>
  <si>
    <t>24.16.09</t>
  </si>
  <si>
    <t xml:space="preserve">TUBO DE CONCRETO D=0,60M CLASSE PA-3                                           </t>
  </si>
  <si>
    <t>24.16.10</t>
  </si>
  <si>
    <t xml:space="preserve">TUBO DE CONCRETO D=0,60M CLASSE PA-4                                           </t>
  </si>
  <si>
    <t>24.16.11</t>
  </si>
  <si>
    <t xml:space="preserve">TUBO DE CONCRETO D=0,80M CLASSE PA-1                                           </t>
  </si>
  <si>
    <t>24.16.12</t>
  </si>
  <si>
    <t xml:space="preserve">TUBO DE CONCRETO D=0,80M CLASSE PA-2                                           </t>
  </si>
  <si>
    <t>24.16.13</t>
  </si>
  <si>
    <t xml:space="preserve">TUBO DE CONCRETO D=0,80M CLASSE PA-3                                           </t>
  </si>
  <si>
    <t>24.16.14</t>
  </si>
  <si>
    <t xml:space="preserve">TUBO DE CONCRETO D=0,80M CLASSE PA-4                                           </t>
  </si>
  <si>
    <t>24.16.15</t>
  </si>
  <si>
    <t xml:space="preserve">TUBO DE CONCRETO D=1,00M CLASSE PA-1                                           </t>
  </si>
  <si>
    <t>24.16.16</t>
  </si>
  <si>
    <t xml:space="preserve">TUBO DE CONCRETO D=1,00M CLASSE PA-2                                           </t>
  </si>
  <si>
    <t>24.16.17</t>
  </si>
  <si>
    <t xml:space="preserve">TUBO DE CONCRETO D=1,00M CLASSE PA-3                                           </t>
  </si>
  <si>
    <t>24.16.18</t>
  </si>
  <si>
    <t xml:space="preserve">TUBO DE CONCRETO D=1,00M CLASSE PA-4                                           </t>
  </si>
  <si>
    <t>24.16.19</t>
  </si>
  <si>
    <t xml:space="preserve">TUBO DE CONCRETO D=1,20M CLASSE PA-1                                           </t>
  </si>
  <si>
    <t>24.16.20</t>
  </si>
  <si>
    <t xml:space="preserve">TUBO DE CONCRETO D=1,20M CLASSE PA-2                                           </t>
  </si>
  <si>
    <t>24.16.21</t>
  </si>
  <si>
    <t xml:space="preserve">TUBO DE CONCRETO D=1,20M CLASSE PA-3                                           </t>
  </si>
  <si>
    <t>24.16.22</t>
  </si>
  <si>
    <t xml:space="preserve">TUBO DE CONCRETO D=1,20M CLASSE PA-4                                           </t>
  </si>
  <si>
    <t>24.16.23</t>
  </si>
  <si>
    <t xml:space="preserve">TUBO DE CONCRETO D=1,50M CLASSE PA-1                                           </t>
  </si>
  <si>
    <t>24.16.24</t>
  </si>
  <si>
    <t xml:space="preserve">TUBO DE CONCRETO D=1,50M CLASSE PA-2                                           </t>
  </si>
  <si>
    <t>24.16.25</t>
  </si>
  <si>
    <t xml:space="preserve">TUBO DE CONCRETO D=1,50M CLASSE PA-3                                           </t>
  </si>
  <si>
    <t>24.16.26</t>
  </si>
  <si>
    <t xml:space="preserve">TUBO DE CONCRETO D=1,50M CLASSE PA-4                                           </t>
  </si>
  <si>
    <t>24.16.27</t>
  </si>
  <si>
    <t xml:space="preserve">TUBO DE CONCRETO SIMPLES D=0,40M                                               </t>
  </si>
  <si>
    <t>24.16.28</t>
  </si>
  <si>
    <t xml:space="preserve">TUBO DE CONCRETO SIMPLES D=0,60M                                               </t>
  </si>
  <si>
    <t>24.18.01</t>
  </si>
  <si>
    <t xml:space="preserve">CANALETA CONCRETO 40CM                                                         </t>
  </si>
  <si>
    <t>24.18.02</t>
  </si>
  <si>
    <t xml:space="preserve">CANALETA CONCRETO 60CM                                                         </t>
  </si>
  <si>
    <t>24.18.03</t>
  </si>
  <si>
    <t xml:space="preserve">CANALETA CONCRETO 80CM                                                         </t>
  </si>
  <si>
    <t>24.19.03.01</t>
  </si>
  <si>
    <t xml:space="preserve">GUIA PRE-FABRICADA CONCRETO FCK 20 MPA                                         </t>
  </si>
  <si>
    <t>24.19.04.01</t>
  </si>
  <si>
    <t xml:space="preserve">SARJETA DE CONCRETO FCK 20 MPA                                                 </t>
  </si>
  <si>
    <t>24.19.05.01</t>
  </si>
  <si>
    <t xml:space="preserve">GUIA DE CONCRETO FCK 20 MPA                                                    </t>
  </si>
  <si>
    <t>24.19.06</t>
  </si>
  <si>
    <t xml:space="preserve">TELAR E TAMPAO DE FERRO FUNDIDO                                                </t>
  </si>
  <si>
    <t>24.19.07.01</t>
  </si>
  <si>
    <t xml:space="preserve">GRELHA DE CONCRETO DE 10X44X120CM - FCK 20 MPA                                 </t>
  </si>
  <si>
    <t>24.19.08</t>
  </si>
  <si>
    <t xml:space="preserve">GRELHA FERRO FUNDIDO BOCA LOB GRS-135                                          </t>
  </si>
  <si>
    <t>24.20.01</t>
  </si>
  <si>
    <t xml:space="preserve">TUBO ACO CORR.GALV.MET.NAO DESTRUTIVO                                          </t>
  </si>
  <si>
    <t>24.20.02</t>
  </si>
  <si>
    <t xml:space="preserve">TUBO ACO CORR.EPOXI MET.NAO DESTRUTIVO                                         </t>
  </si>
  <si>
    <t>24.20.03</t>
  </si>
  <si>
    <t xml:space="preserve">TUBO ACO CORR.GALV.MET.DESTRUTIVO                                              </t>
  </si>
  <si>
    <t>24.20.04</t>
  </si>
  <si>
    <t xml:space="preserve">TUBO ACO CORRUGADO EPOXI MET. DESTRUTIVO                                       </t>
  </si>
  <si>
    <t>24.21.01</t>
  </si>
  <si>
    <t xml:space="preserve">BROCA DE CONCRETO ARMADO D=20,00CM                                             </t>
  </si>
  <si>
    <t>24.21.02</t>
  </si>
  <si>
    <t xml:space="preserve">BROCA DE CONCRETO D=25,00CM                                                    </t>
  </si>
  <si>
    <t>24.21.03</t>
  </si>
  <si>
    <t xml:space="preserve">BROCA DE CONCRETO D=15,00CM                                                    </t>
  </si>
  <si>
    <t>24.22.01</t>
  </si>
  <si>
    <t xml:space="preserve">GEOFORMA TEXTIL TENSORIZADA TIPO COLCHAO - ESPESSURA DE 15 CM                  </t>
  </si>
  <si>
    <t>24.22.02</t>
  </si>
  <si>
    <t xml:space="preserve">GEOFORMA TEXTIL COM DISPOSITIVO AUTO-DRENANTE "UNIFLUXO"                       </t>
  </si>
  <si>
    <t>24.23.01</t>
  </si>
  <si>
    <t xml:space="preserve">GEOCOMPOSTO DRENANTE (GEOMANTA+GEOTEXTIL 1 LADO PERM.) TIPO 1L - 12 MM         </t>
  </si>
  <si>
    <t>24.23.02</t>
  </si>
  <si>
    <t xml:space="preserve">GEOCOMPOSTO DRENANTE (GEOMANTA+GEOTEXTIL 1 LADO PERM.) TIPO 1S - 18 MM         </t>
  </si>
  <si>
    <t>24.23.03</t>
  </si>
  <si>
    <t xml:space="preserve">GEOCOMPOSTO DRENANTE (GEOMANTA+GEOTEXTIL 2 LADOS PERM.TIPO 2L - 10 MM          </t>
  </si>
  <si>
    <t>24.23.04</t>
  </si>
  <si>
    <t xml:space="preserve">GEOCOMPOSTO DRENANTE (GEOMANTA+GEOTEXTIL 2 LADOS PERM.)TIPO 2S - 16 MM         </t>
  </si>
  <si>
    <t>24.23.05</t>
  </si>
  <si>
    <t xml:space="preserve">GEOCOMP. DRENANTE (GEOMANTA+GEOTEXTIL 1 LADO PER./1 LADOIMP.) TIPO 2L FP-10MM  </t>
  </si>
  <si>
    <t>24.23.07</t>
  </si>
  <si>
    <t xml:space="preserve">GEOCOMP. TRINCHEIRA DRENANTE (GEOMANTA+GEOTEXTIL 2 LADOSPERM.) H=60CM / 10MM   </t>
  </si>
  <si>
    <t>24.23.08</t>
  </si>
  <si>
    <t xml:space="preserve">GEOCOMP. TRINCHEIRA DRENANTE (GEOMANTA+GEOTEXTIL 2 LADOS PERM.) H=30CM / 10MM  </t>
  </si>
  <si>
    <t>24.23.09</t>
  </si>
  <si>
    <t xml:space="preserve">GEOCOMPOSTO DRENANTE VERTICAL (GEOMANTA + GEOTEXTIL 2 LADOSPERM.)              </t>
  </si>
  <si>
    <t>24.23.44</t>
  </si>
  <si>
    <t xml:space="preserve">GEOCOMP.TRINCHEIRA DRENANTE(GEOMANTA+GEOTEXTIL 2 LADOS PERM.)H=40CM/11MM       </t>
  </si>
  <si>
    <t>24.23.45</t>
  </si>
  <si>
    <t xml:space="preserve">GEOCOMP.TRINCHEIRA DRENANTE(GEOMANTA+GEOTEXTIL 2 LADOS PERM.)H=60CM/11MM       </t>
  </si>
  <si>
    <t>24.23.46</t>
  </si>
  <si>
    <t xml:space="preserve">GEOCOMP.TRINCHEIRA DRENATE(GEOMANTA+GEOTEXTIL 2 LADOS PERM.)H=100CM/11MM       </t>
  </si>
  <si>
    <t>24.23.47</t>
  </si>
  <si>
    <t xml:space="preserve">GEOCOMP.TRINCEIRA DRENANTE(GEOMANTA+GEOTEXTIL 2 LADOS PERM.)H=140CM/11MM       </t>
  </si>
  <si>
    <t>24.23.48</t>
  </si>
  <si>
    <t xml:space="preserve">GEOCOMPOSTO DRENANTE(GEOMANTA+GEOTEXTIL 1 LADO PERM.)TIPO 1L - 12MM.           </t>
  </si>
  <si>
    <t>24.23.49</t>
  </si>
  <si>
    <t xml:space="preserve">GEOCOMPOSTO DRENANTE(GEOMANTA+GEOTEXTIL 2 LADOS PERM.)TIPO 2L - 11MM.          </t>
  </si>
  <si>
    <t>24.23.50</t>
  </si>
  <si>
    <t xml:space="preserve">GEOCOMPOSTO DRENANTE(GEOMANTA+GEOTEXTIL 1 LADO PERM.)TIPO 1S -16MM.            </t>
  </si>
  <si>
    <t>24.23.51</t>
  </si>
  <si>
    <t xml:space="preserve">GEOCOMPOSTO DRENANTE(GEOMANTA+GEOTEXTIL 2 LADOS PERM.)TIPO 2S-16MM.            </t>
  </si>
  <si>
    <t>24.23.52</t>
  </si>
  <si>
    <t>25.01.01</t>
  </si>
  <si>
    <t>25.01.02</t>
  </si>
  <si>
    <t xml:space="preserve">ATERRO SOLO COM 3% DE CIMENTO EM USINA                                         </t>
  </si>
  <si>
    <t>25.01.03</t>
  </si>
  <si>
    <t xml:space="preserve">ATERRO SOLO COM 3% DE CIMENTO C/PULVE.                                         </t>
  </si>
  <si>
    <t>25.01.03.05</t>
  </si>
  <si>
    <t xml:space="preserve">ATERRO SOLO COM 6% DE CIMENTO C/PULVE.                                         </t>
  </si>
  <si>
    <t>25.02.01</t>
  </si>
  <si>
    <t xml:space="preserve">ESCAVACAO MANUAL PARA OBRAS S/EXPLOSIVO                                        </t>
  </si>
  <si>
    <t>25.02.02</t>
  </si>
  <si>
    <t>25.02.03</t>
  </si>
  <si>
    <t>25.02.04</t>
  </si>
  <si>
    <t>25.02.05</t>
  </si>
  <si>
    <t>25.02.06</t>
  </si>
  <si>
    <t>25.02.07</t>
  </si>
  <si>
    <t>25.02.08</t>
  </si>
  <si>
    <t>25.02.09</t>
  </si>
  <si>
    <t>25.02.10</t>
  </si>
  <si>
    <t xml:space="preserve">ESCAV.FUND.DENTRO ENSEC. SEM EXPL.ATE 3M                                       </t>
  </si>
  <si>
    <t>25.02.11</t>
  </si>
  <si>
    <t xml:space="preserve">ACR.P/ESCAV.ENSEC.P/CADA1,0M PROF.ALEM3M                                       </t>
  </si>
  <si>
    <t>25.02.12</t>
  </si>
  <si>
    <t xml:space="preserve">ESCAV.FUND.DENTRO ENSEC.C/EXPL.ATE  3M                                         </t>
  </si>
  <si>
    <t>25.02.13</t>
  </si>
  <si>
    <t>25.03.01</t>
  </si>
  <si>
    <t>25.03.02</t>
  </si>
  <si>
    <t>25.03.03</t>
  </si>
  <si>
    <t>25.03.04</t>
  </si>
  <si>
    <t>25.03.04.01</t>
  </si>
  <si>
    <t xml:space="preserve">ENSECADEIRA COM SACOS DE AREIA                                                 </t>
  </si>
  <si>
    <t>25.03.04.03</t>
  </si>
  <si>
    <t xml:space="preserve">SOLO CIMENTO ENSACADO, COM TEOR DE CIMENTO A 4%                                </t>
  </si>
  <si>
    <t>25.03.04.04</t>
  </si>
  <si>
    <t xml:space="preserve">SOLO CIMENTO ENSACADO, COM TEOR DE CIMENTO A 6%                                </t>
  </si>
  <si>
    <t>25.03.05</t>
  </si>
  <si>
    <t>25.03.06</t>
  </si>
  <si>
    <t>25.03.07</t>
  </si>
  <si>
    <t>25.03.08</t>
  </si>
  <si>
    <t>25.04.01</t>
  </si>
  <si>
    <t xml:space="preserve">ESTACA CONCRETO PRE-MOLDADO - 20/25T                                           </t>
  </si>
  <si>
    <t>25.04.02</t>
  </si>
  <si>
    <t xml:space="preserve">ESTACA CONCRETO PRE-MOLDADO - 30/35T                                           </t>
  </si>
  <si>
    <t>25.04.03</t>
  </si>
  <si>
    <t xml:space="preserve">ESTACA CONCRETO PRE-MOLDADO - 40/45T                                           </t>
  </si>
  <si>
    <t>25.04.04</t>
  </si>
  <si>
    <t xml:space="preserve">ESTACA CONCRETO PRE-MOLDADO - 50/60T                                           </t>
  </si>
  <si>
    <t>25.04.05</t>
  </si>
  <si>
    <t xml:space="preserve">ESTACA CONCRETO PRE-MOLDADO - 70/80T                                           </t>
  </si>
  <si>
    <t>25.04.06</t>
  </si>
  <si>
    <t xml:space="preserve">ESTACA METALICA, FORNEC. E CRAVACAO                                            </t>
  </si>
  <si>
    <t>25.04.07</t>
  </si>
  <si>
    <t xml:space="preserve">ESTACA DE MADEIRA D=20CM - 8 TON                                               </t>
  </si>
  <si>
    <t>25.04.08</t>
  </si>
  <si>
    <t xml:space="preserve">ESTACA DE MADEIRA D=25CM - 15TON                                               </t>
  </si>
  <si>
    <t>25.04.09</t>
  </si>
  <si>
    <t xml:space="preserve">ESTACA RAIZ EM SOLO D=15CM                                                     </t>
  </si>
  <si>
    <t>25.04.10</t>
  </si>
  <si>
    <t xml:space="preserve">ESTACA RAIZ EM SOLO D=16CM                                                     </t>
  </si>
  <si>
    <t>25.04.11</t>
  </si>
  <si>
    <t xml:space="preserve">ESTACA RAIZ EM SOLO D=20CM                                                     </t>
  </si>
  <si>
    <t>25.04.12</t>
  </si>
  <si>
    <t xml:space="preserve">ESTACA RAIZ EM SOLO D=25CM                                                     </t>
  </si>
  <si>
    <t>25.04.13</t>
  </si>
  <si>
    <t xml:space="preserve">ESTACA RAIZ EM SOLO D=31CM                                                     </t>
  </si>
  <si>
    <t>25.04.14</t>
  </si>
  <si>
    <t xml:space="preserve">ESTACA RAIZ EM SOLO D=40CM                                                     </t>
  </si>
  <si>
    <t>25.04.15</t>
  </si>
  <si>
    <t xml:space="preserve">ESTACA RAIZ EM ROCHA ALTERADA D=15CM                                           </t>
  </si>
  <si>
    <t>25.04.16</t>
  </si>
  <si>
    <t xml:space="preserve">ESTACA RAIZ EM ROCHA ALTERADA D=16CM                                           </t>
  </si>
  <si>
    <t>25.04.17</t>
  </si>
  <si>
    <t xml:space="preserve">ESTACA RAIZ EM ROCHA ALTERADA D=20CM                                           </t>
  </si>
  <si>
    <t>25.04.18</t>
  </si>
  <si>
    <t xml:space="preserve">ESTACA RAIZ EM ROCHA ALTERADA D=25CM                                           </t>
  </si>
  <si>
    <t>25.04.19</t>
  </si>
  <si>
    <t xml:space="preserve">ESTACA RAIZ EM ROCHA ALTERADA D=31CM                                           </t>
  </si>
  <si>
    <t>25.04.20</t>
  </si>
  <si>
    <t xml:space="preserve">ESTACA RAIZ EM ROCHA ALTERADA D=40CM                                           </t>
  </si>
  <si>
    <t>25.04.21</t>
  </si>
  <si>
    <t xml:space="preserve">TAXA DE INSTALACAO EQUIPAM.ESTACA RAIZ                                         </t>
  </si>
  <si>
    <t>25.04.23.01</t>
  </si>
  <si>
    <t xml:space="preserve">ESTACA TIPO STRAUSS D=32CM                                                     </t>
  </si>
  <si>
    <t>25.04.28</t>
  </si>
  <si>
    <t xml:space="preserve">TAXA MOBIL. DE EQUIPAMENTO BATE-ESTACA                                         </t>
  </si>
  <si>
    <t>25.05.01</t>
  </si>
  <si>
    <t>25.05.02</t>
  </si>
  <si>
    <t>25.06.01</t>
  </si>
  <si>
    <t xml:space="preserve">FORMA PLANA PARA CONCRETO ARMADO COMUM                                         </t>
  </si>
  <si>
    <t>25.06.02</t>
  </si>
  <si>
    <t xml:space="preserve">FORMA PL.P/CONCRETO PROTENDIDO OU APAR.                                        </t>
  </si>
  <si>
    <t>25.07.01</t>
  </si>
  <si>
    <t>25.07.02</t>
  </si>
  <si>
    <t>25.07.03</t>
  </si>
  <si>
    <t>25.07.04</t>
  </si>
  <si>
    <t xml:space="preserve">ACO PARA CONCRETO PROTENDIDO                                                   </t>
  </si>
  <si>
    <t>25.07.05</t>
  </si>
  <si>
    <t>25.07.06</t>
  </si>
  <si>
    <t xml:space="preserve">ACO P/CONCRETO PROTENDIDO TIPO DYWIDAG OU SIMILAR                              </t>
  </si>
  <si>
    <t>25.08.02</t>
  </si>
  <si>
    <t xml:space="preserve">AP.ANC.P/CABOS PROTEN.ATIVA 12 FIOS-8MM                                        </t>
  </si>
  <si>
    <t>25.08.03</t>
  </si>
  <si>
    <t xml:space="preserve">AP.ANC.P/CABOS PROTEN.ATIVA 4FIOS-12,7MM                                       </t>
  </si>
  <si>
    <t>25.08.04</t>
  </si>
  <si>
    <t xml:space="preserve">AP.ANC.P/CABOS PROTEN.ATIVA 6FIOS-12,7MM                                       </t>
  </si>
  <si>
    <t>25.08.05</t>
  </si>
  <si>
    <t xml:space="preserve">AP.ANC.P/CABOS PROTEN.ATIV.12FIOS-12,7MM                                       </t>
  </si>
  <si>
    <t>25.08.06</t>
  </si>
  <si>
    <t xml:space="preserve">AP.ANC.P/CABOS PROTEN.ATIV.19FIOS-12,7MM                                       </t>
  </si>
  <si>
    <t>25.08.07</t>
  </si>
  <si>
    <t xml:space="preserve">AP.ANC.P/CABOS PROTEN.ATIV.22FIOS-12,7MM                                       </t>
  </si>
  <si>
    <t>25.08.09</t>
  </si>
  <si>
    <t xml:space="preserve">AP.ANC.P/CABOS PROTEN.PAS. 4 FIOS-12,7MM                                       </t>
  </si>
  <si>
    <t>25.08.10</t>
  </si>
  <si>
    <t xml:space="preserve">AP.ANC.P/CABOS PROTEN.PAS. 6 FIOS-12,7MM                                       </t>
  </si>
  <si>
    <t>25.08.11</t>
  </si>
  <si>
    <t xml:space="preserve">AP.ANC.P/CABOS PROTEN.PAS. 12FIOS-12,7MM                                       </t>
  </si>
  <si>
    <t>25.08.12</t>
  </si>
  <si>
    <t xml:space="preserve">AP.ANC.P/CABOS PROTEN.PAS. 19FIOS-12,7MM                                       </t>
  </si>
  <si>
    <t>25.08.13.01</t>
  </si>
  <si>
    <t xml:space="preserve">APARELHO DE ANCORAGEM ATIVO DE 4 FIOS DE Ã 5/8" (15,2MM)                       </t>
  </si>
  <si>
    <t>25.08.13.02</t>
  </si>
  <si>
    <t xml:space="preserve">APARELHO DE ANCORAGEM ATIVO DE 12 FIOS DE Ã 5/8" (15,2MM)                      </t>
  </si>
  <si>
    <t>25.08.13.03</t>
  </si>
  <si>
    <t xml:space="preserve">APARELHO DE ANCORAGEM ATIVO DE 15 FIOS DE Ã 5/8" (15,2MM)                      </t>
  </si>
  <si>
    <t>25.08.13.04</t>
  </si>
  <si>
    <t xml:space="preserve">APARELHO DE ANCORAGEM ATIVO DE 19 FIOS DE Ã 5/8" (15,2MM)                      </t>
  </si>
  <si>
    <t>25.08.15.01</t>
  </si>
  <si>
    <t xml:space="preserve">TIRANTE  40TF 5 FIOS D=1/2" FORN. E INST                                       </t>
  </si>
  <si>
    <t>25.08.15.02</t>
  </si>
  <si>
    <t xml:space="preserve">TIRANTE  60TF 8 FIOS D=1/2" FORN. E INST                                       </t>
  </si>
  <si>
    <t>25.08.15.03</t>
  </si>
  <si>
    <t xml:space="preserve">TIRANTE  80TF 10 FIOS D=1/2" FORN.E INST                                       </t>
  </si>
  <si>
    <t>25.08.15.04</t>
  </si>
  <si>
    <t xml:space="preserve">TIRAN.100TF 12 FIOS D=1/2" FORN.E INST.                                        </t>
  </si>
  <si>
    <t>25.08.16.01</t>
  </si>
  <si>
    <t xml:space="preserve">TERMO FIXO P/TIRANTES 40TF 5 FIOS D=1/2"                                       </t>
  </si>
  <si>
    <t>25.08.16.02</t>
  </si>
  <si>
    <t xml:space="preserve">TERMO FIXO P/TIRANTES 60TF 8 FIOS D=1/2"                                       </t>
  </si>
  <si>
    <t>25.08.16.03</t>
  </si>
  <si>
    <t xml:space="preserve">TERMO FIXO P/TIRANTES 80TF 10FIOS D=1/2"                                       </t>
  </si>
  <si>
    <t>25.08.16.04</t>
  </si>
  <si>
    <t xml:space="preserve">TERMO FIXO P/TIRANTES 100TF 12F D=1/2"                                         </t>
  </si>
  <si>
    <t>25.09.01</t>
  </si>
  <si>
    <t>25.09.02</t>
  </si>
  <si>
    <t>25.09.03</t>
  </si>
  <si>
    <t>25.09.04</t>
  </si>
  <si>
    <t>25.09.05</t>
  </si>
  <si>
    <t>25.09.06</t>
  </si>
  <si>
    <t>25.09.07</t>
  </si>
  <si>
    <t>25.09.08</t>
  </si>
  <si>
    <t>25.09.10</t>
  </si>
  <si>
    <t xml:space="preserve">CONCRETO PROJETADO                                                             </t>
  </si>
  <si>
    <t>25.09.11</t>
  </si>
  <si>
    <t xml:space="preserve">BOMBEAMENTO CONCRETO QUALQUER RESIST.                                          </t>
  </si>
  <si>
    <t>25.09.12</t>
  </si>
  <si>
    <t xml:space="preserve">INJECAO DE NATA DE CIMENTO                                                     </t>
  </si>
  <si>
    <t>25.09.15</t>
  </si>
  <si>
    <t>25.09.16</t>
  </si>
  <si>
    <t>25.09.17</t>
  </si>
  <si>
    <t xml:space="preserve">CONCRETO FCK 50 MPA                                                            </t>
  </si>
  <si>
    <t>25.10.01</t>
  </si>
  <si>
    <t xml:space="preserve">PERF.P/DRENO E TIR. SOLO D=57,10MM(AX)                                         </t>
  </si>
  <si>
    <t>25.10.02</t>
  </si>
  <si>
    <t xml:space="preserve">PERF.P/DRENO E TIR. SOLO D=73,00MM(BX)                                         </t>
  </si>
  <si>
    <t>25.10.03</t>
  </si>
  <si>
    <t xml:space="preserve">PERF.P/DRENO E TIR. SOLO D=88,90MM(NX)                                         </t>
  </si>
  <si>
    <t>25.10.04</t>
  </si>
  <si>
    <t xml:space="preserve">PERF.P/DRENO E TIR. SOLO D=114,30MM(HX)                                        </t>
  </si>
  <si>
    <t>25.10.05</t>
  </si>
  <si>
    <t xml:space="preserve">PERF.P/DRENO E TIR.RCH.ALT.D=57,10MM(AX)                                       </t>
  </si>
  <si>
    <t>25.10.06</t>
  </si>
  <si>
    <t xml:space="preserve">PERF.P/DRENO E TIR.RCH.ALT.D=73,00MM(BX)                                       </t>
  </si>
  <si>
    <t>25.10.07</t>
  </si>
  <si>
    <t xml:space="preserve">PERF.P/DRENO E TIR.RCH.ALT.D=88,90MM(NX)                                       </t>
  </si>
  <si>
    <t>25.10.08</t>
  </si>
  <si>
    <t xml:space="preserve">PERF.P/DRENO E TIR.RCH.ALT.D=114,3MM(HX)                                       </t>
  </si>
  <si>
    <t>25.10.09</t>
  </si>
  <si>
    <t xml:space="preserve">PERF.P/DRENO E TIR.RCH SA D=57,10MM (AX)                                       </t>
  </si>
  <si>
    <t>25.10.10</t>
  </si>
  <si>
    <t xml:space="preserve">PERF.P/DRENO E TIR.RCH SA D=73,00MM(BX)                                        </t>
  </si>
  <si>
    <t>25.10.11</t>
  </si>
  <si>
    <t xml:space="preserve">PERF.P/DRENO E TIR.RCH. SA D=88,90MM(NX)                                       </t>
  </si>
  <si>
    <t>25.10.12</t>
  </si>
  <si>
    <t xml:space="preserve">PERF.P/DRENO E TIR RCH SA D=114,30MM(HX)                                       </t>
  </si>
  <si>
    <t>25.10.14</t>
  </si>
  <si>
    <t xml:space="preserve">PERFURACAO MANUAL EM SOLO D=62,5MM OU D=2 1/2"                                 </t>
  </si>
  <si>
    <t>25.10.15</t>
  </si>
  <si>
    <t xml:space="preserve">PERFURAÇÃO MANUAL EM SOLO D=114,3MM OU D=4"                                    </t>
  </si>
  <si>
    <t>25.11.01</t>
  </si>
  <si>
    <t>25.11.02</t>
  </si>
  <si>
    <t>25.11.03</t>
  </si>
  <si>
    <t>25.11.04</t>
  </si>
  <si>
    <t xml:space="preserve">GABIAO TIPO CAIXA, ZINCO-ALUMÍNIO, NBR 8964, ALTURA 50CM                       </t>
  </si>
  <si>
    <t>25.11.05.01</t>
  </si>
  <si>
    <t xml:space="preserve">GABIAO TIPO COLCHAO, ZINCO-ALUMINIO, NBR 8964, ESPES.17CM                      </t>
  </si>
  <si>
    <t>25.11.06.01</t>
  </si>
  <si>
    <t>25.11.07.01</t>
  </si>
  <si>
    <t xml:space="preserve">GABIAO TIPO COLCHAO, ZINCO-ALUMINIO, NBR 8964, ESPESSURA 30CM                  </t>
  </si>
  <si>
    <t>25.11.08.01</t>
  </si>
  <si>
    <t xml:space="preserve">GABIAO TIPO COLCHAO, ZINCO-ALUMINIO, NBR 8964, ESPES.17CM - TELA PVC           </t>
  </si>
  <si>
    <t>25.11.09.01</t>
  </si>
  <si>
    <t xml:space="preserve">GABIAO TIPO COLCHAO, ZINCO ALUMINIO, NBR 8964, ESPES.23CM TELA Z-ALU.PVC       </t>
  </si>
  <si>
    <t>25.11.10.01</t>
  </si>
  <si>
    <t xml:space="preserve">GABIAO TIPO COLCHAO, ZINCO ALUMINIO, NBR 8964, ESPES.30CM-TELA PVC             </t>
  </si>
  <si>
    <t>25.11.11</t>
  </si>
  <si>
    <t xml:space="preserve">GABIAO TIPO SACO - ZINCO-ALUMINIO, NBR 8964                                    </t>
  </si>
  <si>
    <t>25.12.02</t>
  </si>
  <si>
    <t>25.12.03</t>
  </si>
  <si>
    <t>25.13.01</t>
  </si>
  <si>
    <t>25.13.02</t>
  </si>
  <si>
    <t>25.13.04</t>
  </si>
  <si>
    <t>25.13.05</t>
  </si>
  <si>
    <t>25.13.07</t>
  </si>
  <si>
    <t>25.14.02</t>
  </si>
  <si>
    <t>25.15.01</t>
  </si>
  <si>
    <t xml:space="preserve">FORNECIMENTO DE TUBO DRENO CONCRETO 15CM                                       </t>
  </si>
  <si>
    <t>25.15.02</t>
  </si>
  <si>
    <t xml:space="preserve">FORNECIMENTO DE TUBO DRENO CONCRETO 20CM                                       </t>
  </si>
  <si>
    <t>25.15.03</t>
  </si>
  <si>
    <t xml:space="preserve">FORNECIMENTO DE TUBO DRENO BARRO 15CM                                          </t>
  </si>
  <si>
    <t>25.15.04</t>
  </si>
  <si>
    <t xml:space="preserve">FORNECIMENTO DE TUBO DRENO BARRO 20CM                                          </t>
  </si>
  <si>
    <t>25.15.05</t>
  </si>
  <si>
    <t xml:space="preserve">ASSENTAMENTO DE TUBO DRENO CONCRETO 15CM                                       </t>
  </si>
  <si>
    <t>25.15.06</t>
  </si>
  <si>
    <t xml:space="preserve">ASSENTAMENTO DE TUBO DRENO CONCRETO 20CM                                       </t>
  </si>
  <si>
    <t>25.15.07</t>
  </si>
  <si>
    <t xml:space="preserve">ASSENTAMENTO DE TUBO DRENO BARRO 15 CM                                         </t>
  </si>
  <si>
    <t>25.15.08</t>
  </si>
  <si>
    <t xml:space="preserve">ASSENTAMENTO DE TUBO DRENO BARRO 20CM                                          </t>
  </si>
  <si>
    <t>25.15.09</t>
  </si>
  <si>
    <t xml:space="preserve">TUBO DE PVC PERFURADO OU NAO D=0,050M                                          </t>
  </si>
  <si>
    <t>25.15.09.01</t>
  </si>
  <si>
    <t xml:space="preserve">TUBO DE PVC PERFURADO OU NAO D=0,025M (D=1")                                   </t>
  </si>
  <si>
    <t>25.15.10</t>
  </si>
  <si>
    <t>25.15.11</t>
  </si>
  <si>
    <t>25.15.12</t>
  </si>
  <si>
    <t>25.19.01</t>
  </si>
  <si>
    <t xml:space="preserve">RETALUDAMENTO DE 1 E 2 CATEGORIA                                               </t>
  </si>
  <si>
    <t>25.20.01</t>
  </si>
  <si>
    <t xml:space="preserve">SOLO REFORCADO TIPO GREIDE COM ALTURA DE 0 A 6 METROS.                         </t>
  </si>
  <si>
    <t>25.20.02</t>
  </si>
  <si>
    <t xml:space="preserve">SOLO REFORCADO TIPO GREIDE COM ALTURA DE 6 A 9 METROS                          </t>
  </si>
  <si>
    <t>25.20.03</t>
  </si>
  <si>
    <t xml:space="preserve">SOLO REFORCADO TIPO GREIDE COM ALTURA DE 9 A 12 METROS                         </t>
  </si>
  <si>
    <t>25.20.04</t>
  </si>
  <si>
    <t xml:space="preserve">SOLO REFORCADO TIPO GREIDE COM ALTURA DE 12 A 15 METROS                        </t>
  </si>
  <si>
    <t>25.20.05</t>
  </si>
  <si>
    <t xml:space="preserve">SOLO REFORCADO TIPO ENCONTRO PORTANTE COM ALTURA DE 0 A 6 METROS.              </t>
  </si>
  <si>
    <t>25.20.06</t>
  </si>
  <si>
    <t xml:space="preserve">SOLO REFORCADO TIPO ENCONTRO PORTANTE COM ALTURA DE 6 A 9 METROS               </t>
  </si>
  <si>
    <t>25.20.07</t>
  </si>
  <si>
    <t xml:space="preserve">SOLO REFORCADO TIPO ENCONTRO PORTANTE COM ALTURA DE 9 A 12 METROS              </t>
  </si>
  <si>
    <t>25.20.08</t>
  </si>
  <si>
    <t xml:space="preserve">SOLO REFORCADO TIPO ENCONTRO PORTANTE COM ALTURA DE 12 A 15 METROS             </t>
  </si>
  <si>
    <t>25.20.09</t>
  </si>
  <si>
    <t xml:space="preserve">SOLO REFORCADO TIPO PE DE TALUDE COM ALTURA DE 0 A 6M E ATERRO DE 0 A 3M       </t>
  </si>
  <si>
    <t>25.20.10</t>
  </si>
  <si>
    <t xml:space="preserve">SOLO REFORCADO TIPO PE DE TALUDE COM ALTURA DE 0 A 6M E ATERRO DE 3 A 6M       </t>
  </si>
  <si>
    <t>25.20.11</t>
  </si>
  <si>
    <t xml:space="preserve">SOLO REFORCADO TIPO PE DE TALUDE COM ALTURA DE 0 A 6M E ATERRO MAIOR QUE 6M    </t>
  </si>
  <si>
    <t>25.20.12</t>
  </si>
  <si>
    <t xml:space="preserve">SOLO REFORCADO TIPO PE DE TALUDE COM ALTURA DE 6 A 9M E ATERRO DE 0 A 3M       </t>
  </si>
  <si>
    <t>25.20.13</t>
  </si>
  <si>
    <t xml:space="preserve">SOLO REFORCADO TIPO PE DE TALUDE COM ALTURA DE 6 A 9M E ATERRO DE 3 A 6M       </t>
  </si>
  <si>
    <t>25.20.14</t>
  </si>
  <si>
    <t xml:space="preserve">SOLO REFORCADO TIPO PE DE TALUDE COM ALTURA DE 6 A 9M E ATERRO MAIOR QUE 6M    </t>
  </si>
  <si>
    <t>25.20.15</t>
  </si>
  <si>
    <t xml:space="preserve">SOLO REFORCADO TIPO PE DE TALUDE COM ALTURA DE 9 A 12M E ATERRO DE 0 A 3M      </t>
  </si>
  <si>
    <t>25.20.16</t>
  </si>
  <si>
    <t xml:space="preserve">SOLO REFORCADO TIPO PE DE TALUDE COM ALTURA DE 9 A 12M E ATERRO DE 3 A 6M      </t>
  </si>
  <si>
    <t>25.20.17</t>
  </si>
  <si>
    <t xml:space="preserve">SOLO REFORCADO TIPO PE DE TALUDE COM ALTURA DE 9 A 12M E ATERRO MAIOR QUE 6M   </t>
  </si>
  <si>
    <t>25.20.18</t>
  </si>
  <si>
    <t xml:space="preserve">SOLO REFORCADO TIPO DE PE DE TALUDE DE 12 A 15M E ATERRO DE 0 A 3M             </t>
  </si>
  <si>
    <t>25.20.19</t>
  </si>
  <si>
    <t xml:space="preserve">SOLO REFORCADO TIPO PE DE TALUDE DE 12 A 15M E ATERRO DE 3 A 6M                </t>
  </si>
  <si>
    <t>25.20.20</t>
  </si>
  <si>
    <t xml:space="preserve">SOLO REFORCADO TIPO PE DE TALUDE DE 12 A 15M E ATERRO MAIOR QUE 6M             </t>
  </si>
  <si>
    <t>25.21.01</t>
  </si>
  <si>
    <t>25.21.02</t>
  </si>
  <si>
    <t>25.21.03</t>
  </si>
  <si>
    <t>25.21.04</t>
  </si>
  <si>
    <t xml:space="preserve">SOLO REF. C/ MALHA HEXAG. DUPLA TORCAO-PANO UNICO GREIDE C/ 12A15M - EM RACHAO </t>
  </si>
  <si>
    <t>25.21.05</t>
  </si>
  <si>
    <t xml:space="preserve">SOLO REF. C/ MALHA HEXAG. DUPLA TORCAO-PANO UNICO GREIDE C/ 15A18M - EM RACHAO </t>
  </si>
  <si>
    <t>25.21.06</t>
  </si>
  <si>
    <t>25.21.07</t>
  </si>
  <si>
    <t>25.21.08</t>
  </si>
  <si>
    <t xml:space="preserve">SOLO REF.MALHA HEXAG.DUPLA TORCAO-PANO UNICO ENCONTRO PORTAN.9 A 12M-EM RACHAO </t>
  </si>
  <si>
    <t>25.21.09</t>
  </si>
  <si>
    <t>25.21.10</t>
  </si>
  <si>
    <t>25.21.11</t>
  </si>
  <si>
    <t xml:space="preserve">SOLO REF.C/MALHA HEX.DUPLA TORCAO-PANO UNICO PE DE TALUDE 0A6M E ATERRO 0A3M   </t>
  </si>
  <si>
    <t>25.21.12</t>
  </si>
  <si>
    <t xml:space="preserve">SOLO REF.C/MALHA HEX.DUPLA TORCAO-PANO UNICO PE DE TALUDE 0A6M E ATERRO 3A6M   </t>
  </si>
  <si>
    <t>25.21.13</t>
  </si>
  <si>
    <t xml:space="preserve">SOLO REF.C/MALHA HEX.DUPLA TORCAO-PANO UNICO PE DE TALUDE 0A6M E ATERRO &gt; 6M   </t>
  </si>
  <si>
    <t>25.21.14</t>
  </si>
  <si>
    <t xml:space="preserve">SOLO REF.C/MALHA HEX.DUPLA TORCAO-PANO UNICO PE DE TALUDE 6A9M E ATERRO 0A3M   </t>
  </si>
  <si>
    <t>25.21.15</t>
  </si>
  <si>
    <t xml:space="preserve">SOLO REF.C/MALHA HEX.DUPLA TORCAO-PANO UNICO PE DE TALUDE 6A9M E ATERRO 3A6M   </t>
  </si>
  <si>
    <t>25.21.16</t>
  </si>
  <si>
    <t xml:space="preserve">SOLO REF.C/MALHA HEX.DUPLA TORCAO-PANO UNICO PE DE TALUDE 6A9M E ATERRO &gt; 6M.  </t>
  </si>
  <si>
    <t>25.21.17</t>
  </si>
  <si>
    <t xml:space="preserve">SOLO REF.C/MALHA HEX.DUPLA TORCAO-PANO UNICO PE DE TALUDE 9A12M E ATERRO 0A3M  </t>
  </si>
  <si>
    <t>25.21.18</t>
  </si>
  <si>
    <t xml:space="preserve">SOLO REF.C/MALHA HEX.DUPLA TORCAO-PANO UNICO PE DE TALUDE 9A12M E ATERRO 3A6M  </t>
  </si>
  <si>
    <t>25.21.19</t>
  </si>
  <si>
    <t xml:space="preserve">SOLO REF.C/MALHA HEX.DUPLA TORCAO-PANO UNICO PE DE TALUDE 9A12M E ATERRO &gt; 6M. </t>
  </si>
  <si>
    <t>25.21.20</t>
  </si>
  <si>
    <t xml:space="preserve">SOLO REF.C/MALHA HEX.DUPLA TORCAO-PANO UNICO PE TALUDE C/12A15M E ATERRO 0A3M  </t>
  </si>
  <si>
    <t>25.21.21</t>
  </si>
  <si>
    <t xml:space="preserve">SOLO REF.C/MALHA HEX.DUPLA TORCAO-PANO UNICO PE TALUDE C/12A15M E ATERRO 3A6M  </t>
  </si>
  <si>
    <t>25.21.22</t>
  </si>
  <si>
    <t xml:space="preserve">SOLO REF.C/MALHA HEX.DUPLA TORCAO-PANO UNICO PE TALUDE C/12A15M E ATERRO &gt; 6M  </t>
  </si>
  <si>
    <t>25.21.23</t>
  </si>
  <si>
    <t xml:space="preserve">SOLO REF.C/MALHA HEX.DUPLA TORCAO-PANO UNICO PE TALUDE C/15A18M E ATERRO 0A3M  </t>
  </si>
  <si>
    <t>25.21.24</t>
  </si>
  <si>
    <t xml:space="preserve">SOLO REF.C/MALHA HEX.DUPLA TORCAO-PANO UNICO PE TALUDE C/15A18M E ATERRO 3A6M  </t>
  </si>
  <si>
    <t>25.21.25</t>
  </si>
  <si>
    <t xml:space="preserve">SOLO REF.C/MALHA HEX.DUPLA TORCAO-PANO UNICO PE TALUDE C/15A18M E ATERRO &gt; 6M. </t>
  </si>
  <si>
    <t>25.21.26</t>
  </si>
  <si>
    <t>25.21.27</t>
  </si>
  <si>
    <t>25.21.28</t>
  </si>
  <si>
    <t>25.21.29</t>
  </si>
  <si>
    <t>25.21.30</t>
  </si>
  <si>
    <t>25.21.31</t>
  </si>
  <si>
    <t>25.21.32</t>
  </si>
  <si>
    <t>25.21.33</t>
  </si>
  <si>
    <t xml:space="preserve">SOLO REF.C/MAL.HEX.DUPLA TORCAO-PANO UNICO VERDE PE DE TALUDE 0A6 E ATERRO &gt;6M </t>
  </si>
  <si>
    <t>25.21.34</t>
  </si>
  <si>
    <t>25.21.35</t>
  </si>
  <si>
    <t>25.21.36</t>
  </si>
  <si>
    <t>25.21.37</t>
  </si>
  <si>
    <t xml:space="preserve">SOLO REF.C/MAL.HEX.DUPLA TORCAO-PANO UNICO VERDE PE DE TALUDE 9A12 E ATER.0A3M </t>
  </si>
  <si>
    <t>25.21.38</t>
  </si>
  <si>
    <t xml:space="preserve">SOLO REF.C/MAL.HEX.DUPLA TORCAO-PANO UNICO VERDE PE DE TALUDE 9A12 E ATER.3A6M </t>
  </si>
  <si>
    <t>25.21.39</t>
  </si>
  <si>
    <t xml:space="preserve">SOLO REF.C/MAL.HEX.DUPLA TORCAO-PANO UNICO VERDE PE DE TALUDE 9A12 E ATER. &gt;6M </t>
  </si>
  <si>
    <t>25.21.40</t>
  </si>
  <si>
    <t>25.21.41</t>
  </si>
  <si>
    <t>25.21.42</t>
  </si>
  <si>
    <t xml:space="preserve">SOLO REF.C/MAL.HEX.DUPLA TORCAO-PANO UNICO VERDE PE DE TALUDE12A15 E ATER. &gt;6M </t>
  </si>
  <si>
    <t>25.21.43</t>
  </si>
  <si>
    <t>25.21.44</t>
  </si>
  <si>
    <t>25.21.45</t>
  </si>
  <si>
    <t>25.22.02</t>
  </si>
  <si>
    <t>SOLO GRAMP.P/CONTR.DE EROS.COM MALH.HEX.DE DUP.RES.PUNC.125KN E RES.TRA.118KN/M</t>
  </si>
  <si>
    <t>25.23.01</t>
  </si>
  <si>
    <t xml:space="preserve">BARR.MET.COM MAL.DE RES.A TRAC.MAX.A 290KN/M E MAL.COM RES.A TRAC.50KN/M E C.M </t>
  </si>
  <si>
    <t>26.01.01</t>
  </si>
  <si>
    <t xml:space="preserve">ESCAVACAO MANUAL P/ OBRAS S/EXPLOSIVO                                          </t>
  </si>
  <si>
    <t>26.01.02</t>
  </si>
  <si>
    <t>26.01.03</t>
  </si>
  <si>
    <t xml:space="preserve">ESCAVACAO MECANICA P/ OBRAS C/ EXPLOSIVO                                       </t>
  </si>
  <si>
    <t>26.02.01</t>
  </si>
  <si>
    <t xml:space="preserve">ESTACA CONCRETO PRE-MOLDADO - 20/25 T                                          </t>
  </si>
  <si>
    <t>26.02.02</t>
  </si>
  <si>
    <t xml:space="preserve">ESTACA CONCRETO PRE-MOLDADO - 30/35 T                                          </t>
  </si>
  <si>
    <t>26.02.03</t>
  </si>
  <si>
    <t xml:space="preserve">ESTACA CONCRETO PRE-MOLDADO - 40/45 T                                          </t>
  </si>
  <si>
    <t>26.02.04</t>
  </si>
  <si>
    <t xml:space="preserve">ESTACA CONCRETO PRE-MOLDADO - 50/60 T                                          </t>
  </si>
  <si>
    <t>26.02.05</t>
  </si>
  <si>
    <t xml:space="preserve">ESTACA CONCRETO PRE-MOLDADO - 70/80 T                                          </t>
  </si>
  <si>
    <t>26.02.06</t>
  </si>
  <si>
    <t xml:space="preserve">TAXA MOBIL. DE EQUIP. BATE-ESTACA                                              </t>
  </si>
  <si>
    <t>26.02.07</t>
  </si>
  <si>
    <t>26.02.13</t>
  </si>
  <si>
    <t xml:space="preserve">ESTACAO EM SOLO D=1,00M                                                        </t>
  </si>
  <si>
    <t>26.02.14</t>
  </si>
  <si>
    <t xml:space="preserve">ESTACAO EM SOLO D=1,20M                                                        </t>
  </si>
  <si>
    <t>26.02.15</t>
  </si>
  <si>
    <t xml:space="preserve">ESTACAO EM SOLO D=1,40M                                                        </t>
  </si>
  <si>
    <t>26.02.16</t>
  </si>
  <si>
    <t xml:space="preserve">ESTACAO EM SOLO D=1,50M                                                        </t>
  </si>
  <si>
    <t>26.02.17</t>
  </si>
  <si>
    <t xml:space="preserve">ESTACAO EM SOLO D=1,60M                                                        </t>
  </si>
  <si>
    <t>26.02.18</t>
  </si>
  <si>
    <t xml:space="preserve">ESTACAO EM SOLO D=1,80M                                                        </t>
  </si>
  <si>
    <t>26.02.19</t>
  </si>
  <si>
    <t xml:space="preserve">TAXA MOBILIZACAO DE EQUIP. P/ ESTACAO                                          </t>
  </si>
  <si>
    <t>26.02.20</t>
  </si>
  <si>
    <t xml:space="preserve">CAMISA METALICA                                                                </t>
  </si>
  <si>
    <t>26.02.20.01</t>
  </si>
  <si>
    <t xml:space="preserve">CAMISA METALICA SEM REAPROVEITAMENTO E COM PRE-FURO                            </t>
  </si>
  <si>
    <t>26.02.21</t>
  </si>
  <si>
    <t xml:space="preserve">ESTACA DE MADEIRA D=20CM - 8TON                                                </t>
  </si>
  <si>
    <t>26.03.25</t>
  </si>
  <si>
    <t xml:space="preserve">ESC.TUB.CEU ABERTO 1/2 CAT. - SOLO                                             </t>
  </si>
  <si>
    <t>26.03.26</t>
  </si>
  <si>
    <t xml:space="preserve">ESC.TUB.AR COMPRIMIDO 1/2 CAT - SOLO                                           </t>
  </si>
  <si>
    <t>26.03.27</t>
  </si>
  <si>
    <t xml:space="preserve">ESC.TUB.CEU ABERTO 3 CAT.- ROCHA                                               </t>
  </si>
  <si>
    <t>26.03.28</t>
  </si>
  <si>
    <t xml:space="preserve">ESC.TUB.AR COMPRIMIDO 3 CAT. - ROCHA                                           </t>
  </si>
  <si>
    <t>26.04.01</t>
  </si>
  <si>
    <t xml:space="preserve">CIMBRAMENTO PONTES E VIADUTOS C/ ESTACA                                        </t>
  </si>
  <si>
    <t>26.04.02</t>
  </si>
  <si>
    <t xml:space="preserve">CIMBRAMENTO PONTES E VIADUTOS S/ ESTACA                                        </t>
  </si>
  <si>
    <t>26.04.03</t>
  </si>
  <si>
    <t xml:space="preserve">CIMBRAMENTO DE PASSAGEM SEC. GALERIA RET                                       </t>
  </si>
  <si>
    <t>26.04.04</t>
  </si>
  <si>
    <t xml:space="preserve">CIMBRAMENTO METALICO P/ PONTES E VIADUTO                                       </t>
  </si>
  <si>
    <t>26.04.05</t>
  </si>
  <si>
    <t>26.04.06</t>
  </si>
  <si>
    <t>26.05.01</t>
  </si>
  <si>
    <t xml:space="preserve">FORMA PLANA PARA CONC. ARMADO COMUM                                            </t>
  </si>
  <si>
    <t>26.05.02</t>
  </si>
  <si>
    <t xml:space="preserve">FORMA PLANA P/CONC.PROTEND.OU APARENTE                                         </t>
  </si>
  <si>
    <t>26.05.03</t>
  </si>
  <si>
    <t xml:space="preserve">FORMAS SEM REAPROVEITAMENTO                                                    </t>
  </si>
  <si>
    <t>26.05.04</t>
  </si>
  <si>
    <t xml:space="preserve">FORMAS METALICAS ESPECIAL P/ VIGAS                                             </t>
  </si>
  <si>
    <t>26.05.05</t>
  </si>
  <si>
    <t xml:space="preserve">FORMA CURVA PARA CONCRETO COMUM                                                </t>
  </si>
  <si>
    <t>26.05.06</t>
  </si>
  <si>
    <t xml:space="preserve">FORMA CURVA PARA CONCRETO APARENTE                                             </t>
  </si>
  <si>
    <t>26.06.01</t>
  </si>
  <si>
    <t>26.06.02</t>
  </si>
  <si>
    <t>26.06.03</t>
  </si>
  <si>
    <t>26.06.04</t>
  </si>
  <si>
    <t>26.06.05</t>
  </si>
  <si>
    <t>26.06.06</t>
  </si>
  <si>
    <t xml:space="preserve">ACO ST 85/105                                                                  </t>
  </si>
  <si>
    <t>26.07.02</t>
  </si>
  <si>
    <t xml:space="preserve">AP.ANC.P/CABOS PROTEN.ATIV. 12FIOS-8MM                                         </t>
  </si>
  <si>
    <t>26.07.03</t>
  </si>
  <si>
    <t xml:space="preserve">AP.ANC.P/CABOS PROTEN.ATIV. 4FIOS-12,7MM                                       </t>
  </si>
  <si>
    <t>26.07.04</t>
  </si>
  <si>
    <t xml:space="preserve">AP.ANC.P/CABOS PROTEN.ATIV. 6FIOS-12,7MM                                       </t>
  </si>
  <si>
    <t>26.07.05</t>
  </si>
  <si>
    <t>26.07.06</t>
  </si>
  <si>
    <t>26.07.07</t>
  </si>
  <si>
    <t>26.07.09</t>
  </si>
  <si>
    <t xml:space="preserve">AP.ANC.P/CABOS PROTEN.PASS. 4FIOS-12,7MM                                       </t>
  </si>
  <si>
    <t>26.07.10</t>
  </si>
  <si>
    <t xml:space="preserve">AP.ANC.P/CABOS PROTEN.PASS. 6FIOS-12,7MM                                       </t>
  </si>
  <si>
    <t>26.07.12</t>
  </si>
  <si>
    <t>26.07.13.01</t>
  </si>
  <si>
    <t>26.07.13.02</t>
  </si>
  <si>
    <t xml:space="preserve">APARELHO DE ANCORAGEM ATIVO DE 12 F-5/8" (15,2MM)                              </t>
  </si>
  <si>
    <t>26.07.13.03</t>
  </si>
  <si>
    <t xml:space="preserve">APARELHO DE ANCORAGEM ATIVO 15 FIOS DE Ã 5/8" (15,2MM)                         </t>
  </si>
  <si>
    <t>26.07.13.04</t>
  </si>
  <si>
    <t>26.08.01</t>
  </si>
  <si>
    <t xml:space="preserve">APARELHO DE APOIO NEOPRENE FRETADO                                             </t>
  </si>
  <si>
    <t>26.08.03</t>
  </si>
  <si>
    <t xml:space="preserve">ARTICULACAO DE CONCRETO TIPO"FREYSSINET"                                       </t>
  </si>
  <si>
    <t>26.09.01</t>
  </si>
  <si>
    <t xml:space="preserve">CONCRETO FCK 10MPA                                                             </t>
  </si>
  <si>
    <t>26.09.02</t>
  </si>
  <si>
    <t xml:space="preserve">CONCRETO FCK 15MPA                                                             </t>
  </si>
  <si>
    <t>26.09.03</t>
  </si>
  <si>
    <t xml:space="preserve">CONCRETO FCK 18MPA                                                             </t>
  </si>
  <si>
    <t>26.09.04</t>
  </si>
  <si>
    <t>26.09.05</t>
  </si>
  <si>
    <t>26.09.06</t>
  </si>
  <si>
    <t xml:space="preserve">CONCRETO FCK 30MPA                                                             </t>
  </si>
  <si>
    <t>26.09.07</t>
  </si>
  <si>
    <t>26.09.09</t>
  </si>
  <si>
    <t xml:space="preserve">BOMBEAMENTO P/ CONC. QUALQUER RESIST.                                          </t>
  </si>
  <si>
    <t>26.09.12</t>
  </si>
  <si>
    <t>26.09.13</t>
  </si>
  <si>
    <t>26.09.14</t>
  </si>
  <si>
    <t>26.09.15</t>
  </si>
  <si>
    <t>26.10.01</t>
  </si>
  <si>
    <t xml:space="preserve">JUNTA/RETRACAO C/LABIO POLIM.AB.15 ATE 40 MM                                   </t>
  </si>
  <si>
    <t>26.10.02</t>
  </si>
  <si>
    <t xml:space="preserve">JUNTA/RETRACAO C/LABIO POLIM.AB.20 ATE 55 MM                                   </t>
  </si>
  <si>
    <t>26.10.03</t>
  </si>
  <si>
    <t xml:space="preserve">JUNTA/RETRACAO C/LABIO POLIM.AB. 30 ATE 80 MM                                  </t>
  </si>
  <si>
    <t>26.10.04</t>
  </si>
  <si>
    <t xml:space="preserve">JUNTA DE DILATACAO METALICA                                                    </t>
  </si>
  <si>
    <t>26.10.05</t>
  </si>
  <si>
    <t xml:space="preserve">JUNTAS DE DILATACAO METALICA C/NEOPRENE                                        </t>
  </si>
  <si>
    <t>26.10.06</t>
  </si>
  <si>
    <t xml:space="preserve">FORNECIMENTO E APLICACAO DE JUNTA DE DILATACAO JJ-99120 OU T-110 OU SIMILAR.   </t>
  </si>
  <si>
    <t>26.10.11</t>
  </si>
  <si>
    <t xml:space="preserve">JUNTA DE DILATACAO TERMOELASTICA DE BASE ASFALTICA MODIFICADA COM POLIMEROS    </t>
  </si>
  <si>
    <t>26.11.03.01</t>
  </si>
  <si>
    <t xml:space="preserve">PLACA PRE MOLDADA DE CONCRETO PARA GUARDA CORPO PP-DE-C04/021.                 </t>
  </si>
  <si>
    <t>26.11.03.02</t>
  </si>
  <si>
    <t xml:space="preserve">PLACA PRE MOLDADA DE CONCRETO PARA FIXACAO POSTE ILUMINACAO - PP-DE-C04/021.   </t>
  </si>
  <si>
    <t>26.11.03.03</t>
  </si>
  <si>
    <t xml:space="preserve">LANÇAMENTO DE PLACA PRE MOLDADA DE CONCRETO, ATE 1000 KG.                      </t>
  </si>
  <si>
    <t>26.11.03.04</t>
  </si>
  <si>
    <t xml:space="preserve">TELAMENTO METALICO PARA PASSARELA, CONFORME PP-DE-M09/001.                     </t>
  </si>
  <si>
    <t>26.11.03.05</t>
  </si>
  <si>
    <t xml:space="preserve">GUARDA CORPO METALICO DE PASSARELA H=0,90M, CONFORME PP-DE-C04/029.            </t>
  </si>
  <si>
    <t>26.11.03.06</t>
  </si>
  <si>
    <t xml:space="preserve">CORRIMAO METALICO D=2" PARA PASSARELA, CONFORME PP-DE-K00/004.                 </t>
  </si>
  <si>
    <t>26.11.04.01</t>
  </si>
  <si>
    <t xml:space="preserve">BARREIRA DE SEGURANCA COM PASSEIO CONF. PP-DE-C01/293                          </t>
  </si>
  <si>
    <t>26.11.04.02</t>
  </si>
  <si>
    <t xml:space="preserve">BARREIRA DE SEGURANCA CONF. PP-DE-C01/293                                      </t>
  </si>
  <si>
    <t>26.11.06</t>
  </si>
  <si>
    <t xml:space="preserve">BAR. DOU.FACE NEW JERSEY O.A.E.DES.5464                                        </t>
  </si>
  <si>
    <t>26.11.08.01</t>
  </si>
  <si>
    <t xml:space="preserve">BARREIRA DE SEGURANçA PARA O.A.E CONF. PP-DE-C01/293                           </t>
  </si>
  <si>
    <t>26.12.01</t>
  </si>
  <si>
    <t>26.12.02</t>
  </si>
  <si>
    <t>26.12.03</t>
  </si>
  <si>
    <t xml:space="preserve">TUBO DE PVC PERFURADO OU NAO D=0,100M                                          </t>
  </si>
  <si>
    <t>26.12.04</t>
  </si>
  <si>
    <t xml:space="preserve">TUBO DE PVC PERFURADO OU NAO D=0,150M                                          </t>
  </si>
  <si>
    <t>26.13.01</t>
  </si>
  <si>
    <t xml:space="preserve">LANC.VIGA P&lt;=50T-GUINDASTE AUTO P                                              </t>
  </si>
  <si>
    <t>26.13.02</t>
  </si>
  <si>
    <t xml:space="preserve">LANC.VIGA 50&lt;P&lt;=80 T C/GUIND.AUTO P                                            </t>
  </si>
  <si>
    <t>26.14.01</t>
  </si>
  <si>
    <t>26.14.02</t>
  </si>
  <si>
    <t xml:space="preserve">ESCORAMENTO VALAS/CAVAS P/FUND.CONTINUO                                        </t>
  </si>
  <si>
    <t>26.14.03</t>
  </si>
  <si>
    <t xml:space="preserve">PAREDE ENSECADEIRA C/PRANCHA-ESP.0,050M                                        </t>
  </si>
  <si>
    <t>26.14.04</t>
  </si>
  <si>
    <t>26.15.01</t>
  </si>
  <si>
    <t>26.15.02</t>
  </si>
  <si>
    <t>26.15.03</t>
  </si>
  <si>
    <t>26.16.01</t>
  </si>
  <si>
    <t xml:space="preserve">PROTECAO DE TALUDE COM BLOCO PRE-MOLDADO SEXTAVADO 30X30X5CM INTERTRAVADO.     </t>
  </si>
  <si>
    <t>26.16.02</t>
  </si>
  <si>
    <t xml:space="preserve">PROTECAO TALUDE SOB OAE EM PLACAS PRE MOLDADAS TRAPEZOIDAL, 98X80X40CM.        </t>
  </si>
  <si>
    <t>26.16.03</t>
  </si>
  <si>
    <t xml:space="preserve">PROTECAO TALUDE SOB OAE COM PECAS PRE-MOLDADAS RETANGULAR 20X10X6CM.           </t>
  </si>
  <si>
    <t>27.01.01</t>
  </si>
  <si>
    <t xml:space="preserve">REMOCAO MANUAL DE CONCRETO SEGREGADO                                           </t>
  </si>
  <si>
    <t>27.01.02</t>
  </si>
  <si>
    <t>27.01.03</t>
  </si>
  <si>
    <t>27.01.04</t>
  </si>
  <si>
    <t xml:space="preserve">REMOCAO,CARGA E TRANSP.ENTULHO EM GERAL                                        </t>
  </si>
  <si>
    <t>27.01.29</t>
  </si>
  <si>
    <t xml:space="preserve">LIXAMENTO MECÂNICO DE SUPERFÍCIO DE CONCRETO                                   </t>
  </si>
  <si>
    <t>27.01.40</t>
  </si>
  <si>
    <t xml:space="preserve">TRATAMENTO DE ARMADURA COM PRIMER RICO EM ZINCO                                </t>
  </si>
  <si>
    <t>27.01.45</t>
  </si>
  <si>
    <t xml:space="preserve">DESOBSTRUCAO DE JUNTA DE DILATACAO                                             </t>
  </si>
  <si>
    <t>27.02.01</t>
  </si>
  <si>
    <t xml:space="preserve">APIC.MANUAL CONC.C/ELIMINACAO SUP.LISAS                                        </t>
  </si>
  <si>
    <t>27.02.02</t>
  </si>
  <si>
    <t xml:space="preserve">LIMPEZA COM JATO D´AGUA S/SUP.DE CONC.                                         </t>
  </si>
  <si>
    <t>27.02.03</t>
  </si>
  <si>
    <t xml:space="preserve">LIXAMENTO MANUAL DA SUPERFICIE DE CONCR.                                       </t>
  </si>
  <si>
    <t>27.02.05</t>
  </si>
  <si>
    <t xml:space="preserve">JATEAMENTO EM ESTR.CONCRETO COM AGUA                                           </t>
  </si>
  <si>
    <t>27.02.08</t>
  </si>
  <si>
    <t xml:space="preserve">LIMPEZA MANUAL COM ESCOVA DE ACO P/ ACO                                        </t>
  </si>
  <si>
    <t>27.02.09</t>
  </si>
  <si>
    <t xml:space="preserve">LIMPEZA MANUAL C/ESCOVA ACO P/CONCRETO                                         </t>
  </si>
  <si>
    <t>27.03.01</t>
  </si>
  <si>
    <t>27.03.02</t>
  </si>
  <si>
    <t>27.03.03.01</t>
  </si>
  <si>
    <t xml:space="preserve">EXECUCAO DE ANDAIME SUSPENSO AREA MAXIMA DE 560 M2.                            </t>
  </si>
  <si>
    <t>27.03.03.02</t>
  </si>
  <si>
    <t xml:space="preserve">DESMOB. DESLOCAMENTO, MONTAGEM E FURO NO CONCRETO PARA ANDAIME SUSPENSO.       </t>
  </si>
  <si>
    <t>27.04.03</t>
  </si>
  <si>
    <t xml:space="preserve">FURO NO CONCRETO D=1" PROFUND. DE 30CM                                         </t>
  </si>
  <si>
    <t>27.04.08</t>
  </si>
  <si>
    <t xml:space="preserve">FURO NO CONCRETO D=1/2" PROFUND.DE 15CM                                        </t>
  </si>
  <si>
    <t>27.04.13</t>
  </si>
  <si>
    <t xml:space="preserve">FURO NO CONCRETO D=3/8"PROFUNDIDADE DE 10 CM.                                  </t>
  </si>
  <si>
    <t>27.04.14</t>
  </si>
  <si>
    <t xml:space="preserve">FURO NO CONCRETO D=5/8"PROFUNDIDADE DE 19 CM.                                  </t>
  </si>
  <si>
    <t>27.04.15</t>
  </si>
  <si>
    <t xml:space="preserve">FURO NO CONCRETO D=3/4"PROFUNDIDADE DE 24 CM.                                  </t>
  </si>
  <si>
    <t>27.04.16</t>
  </si>
  <si>
    <t xml:space="preserve">FURO NO CONCRETO D=1/4"PROFUNDIDADE DE 7,5 CM.                                 </t>
  </si>
  <si>
    <t>27.04.17</t>
  </si>
  <si>
    <t xml:space="preserve">FURO NO CONCRETO D=5/16"PROFUNDIDADE DE 9,5 CM.                                </t>
  </si>
  <si>
    <t>27.04.18</t>
  </si>
  <si>
    <t xml:space="preserve">FURO NO CONCRETO D=1 1/4"PROFUNDIDADE 38 CM.                                   </t>
  </si>
  <si>
    <t>27.05.01</t>
  </si>
  <si>
    <t xml:space="preserve">FORMA PLANA P/CONC.ARMADO COMUM                                                </t>
  </si>
  <si>
    <t>27.05.02</t>
  </si>
  <si>
    <t>27.05.03</t>
  </si>
  <si>
    <t xml:space="preserve">FORMAS METALICAS PARA CONCRETO                                                 </t>
  </si>
  <si>
    <t>27.06.01</t>
  </si>
  <si>
    <t>27.06.02</t>
  </si>
  <si>
    <t xml:space="preserve">BARRA DE ACO CA-50 PARA RECUPERACAO ESTRUTURAL                                 </t>
  </si>
  <si>
    <t>27.06.03</t>
  </si>
  <si>
    <t>27.06.04</t>
  </si>
  <si>
    <t>27.06.05</t>
  </si>
  <si>
    <t>27.06.06</t>
  </si>
  <si>
    <t xml:space="preserve">SUBSTITUICAO DE ACO DA ARMADURA                                                </t>
  </si>
  <si>
    <t>27.06.07</t>
  </si>
  <si>
    <t xml:space="preserve">RETIRADA DA ARMADURA CORROIDA                                                  </t>
  </si>
  <si>
    <t>27.06.08</t>
  </si>
  <si>
    <t xml:space="preserve">ACO P/ CONCRETO PROTENDIDO ST 85/105                                           </t>
  </si>
  <si>
    <t>27.06.09</t>
  </si>
  <si>
    <t xml:space="preserve">EMENDA DE BARRA DE ACO COM LUVA PRENSADA D=12MM                                </t>
  </si>
  <si>
    <t>27.06.10</t>
  </si>
  <si>
    <t xml:space="preserve">EMENDA DE BARRA DE ACO COM LUVA PRENSADA D=16MM                                </t>
  </si>
  <si>
    <t>27.06.11</t>
  </si>
  <si>
    <t xml:space="preserve">EMENDA DE BARRA DE ACO COM LUVA PRENSADA D=20MM                                </t>
  </si>
  <si>
    <t>27.06.12</t>
  </si>
  <si>
    <t xml:space="preserve">EMENDA DE BARRA DE ACO COM LUVA PRENSADA D=25MM                                </t>
  </si>
  <si>
    <t>27.06.13</t>
  </si>
  <si>
    <t xml:space="preserve">EMENDA DE BARRA DE ACO COM ROSCA D=12MM                                        </t>
  </si>
  <si>
    <t>27.06.14</t>
  </si>
  <si>
    <t xml:space="preserve">EMENDA DE BARRA DE ACO COM ROSCA D=16MM                                        </t>
  </si>
  <si>
    <t>27.06.15</t>
  </si>
  <si>
    <t xml:space="preserve">EMENDA DE BARRA DE ACO COM ROSCA D=20MM                                        </t>
  </si>
  <si>
    <t>27.06.16</t>
  </si>
  <si>
    <t xml:space="preserve">EMENDA DE BARRA DE ACO COM ROSCA D=25MM                                        </t>
  </si>
  <si>
    <t>27.06.17</t>
  </si>
  <si>
    <t xml:space="preserve">CHUMBAMENTO BARRAS C/RESINA EPOX.INJ.                                          </t>
  </si>
  <si>
    <t>27.06.20</t>
  </si>
  <si>
    <t xml:space="preserve">CHUMBADOR QUIMICO DIÂMETRO 1.1/2".                                             </t>
  </si>
  <si>
    <t>27.07.02</t>
  </si>
  <si>
    <t xml:space="preserve">AP.ANC.P/CABOS PROTEN. ATIVA 12FIOS-8MM                                        </t>
  </si>
  <si>
    <t>27.07.03</t>
  </si>
  <si>
    <t xml:space="preserve">AP.ANC.P/CABOS PROTEN.ATIV.04FIOS-12,7MM                                       </t>
  </si>
  <si>
    <t>27.07.04</t>
  </si>
  <si>
    <t>27.07.05</t>
  </si>
  <si>
    <t>27.07.06</t>
  </si>
  <si>
    <t>27.07.07</t>
  </si>
  <si>
    <t>27.07.09</t>
  </si>
  <si>
    <t>27.07.10</t>
  </si>
  <si>
    <t>27.07.12</t>
  </si>
  <si>
    <t>27.07.13.01</t>
  </si>
  <si>
    <t>27.07.13.02</t>
  </si>
  <si>
    <t xml:space="preserve">APARELHO DE ANCORAGEM ATIVO DE 12 FIOS DE 5/8" (15,2MM)                        </t>
  </si>
  <si>
    <t>27.07.13.03</t>
  </si>
  <si>
    <t>27.07.13.04</t>
  </si>
  <si>
    <t xml:space="preserve">APARELHO DE ANCORAGEM ATIVO DE 19 FIOS DE Ã 5/8"                               </t>
  </si>
  <si>
    <t>27.08.01</t>
  </si>
  <si>
    <t xml:space="preserve">SUBSTIT.APARELHO APOIO NEOPRENE FRETADO                                        </t>
  </si>
  <si>
    <t>27.09.01</t>
  </si>
  <si>
    <t>27.09.02</t>
  </si>
  <si>
    <t>27.09.03</t>
  </si>
  <si>
    <t>27.09.04</t>
  </si>
  <si>
    <t xml:space="preserve">CONCRETO FCK 20MPA                                                             </t>
  </si>
  <si>
    <t>27.09.05</t>
  </si>
  <si>
    <t xml:space="preserve">CONCRETO FCK 25MPA                                                             </t>
  </si>
  <si>
    <t>27.09.07</t>
  </si>
  <si>
    <t>27.09.08</t>
  </si>
  <si>
    <t>27.09.09</t>
  </si>
  <si>
    <t xml:space="preserve">CONCRETO PROJETADO,MEDIDO NA SECAO                                             </t>
  </si>
  <si>
    <t>27.09.10</t>
  </si>
  <si>
    <t xml:space="preserve">BOMBEAMENTO P/CONC. QUALQUER RESIST.                                           </t>
  </si>
  <si>
    <t>27.09.11</t>
  </si>
  <si>
    <t xml:space="preserve">CONCRETO GROUT ALTA RESISTENCIA                                                </t>
  </si>
  <si>
    <t>27.09.12</t>
  </si>
  <si>
    <t xml:space="preserve">ENCHIMENTO COM CONCRETO CELULAR                                                </t>
  </si>
  <si>
    <t>27.09.15</t>
  </si>
  <si>
    <t xml:space="preserve">CONCRETO FCK 35MPA                                                             </t>
  </si>
  <si>
    <t>27.09.16</t>
  </si>
  <si>
    <t xml:space="preserve">CONCRETO FCK 40MPA                                                             </t>
  </si>
  <si>
    <t>27.09.17</t>
  </si>
  <si>
    <t>27.09.18</t>
  </si>
  <si>
    <t>27.10.01</t>
  </si>
  <si>
    <t xml:space="preserve">JUNTA/RETRACAO C/LABIO POLI.AB.15ATE40MM                                       </t>
  </si>
  <si>
    <t>27.10.02</t>
  </si>
  <si>
    <t xml:space="preserve">JUNTA/RETRACAO C/LABIO POLI.AB.20ATE55MM                                       </t>
  </si>
  <si>
    <t>27.10.03</t>
  </si>
  <si>
    <t xml:space="preserve">JUNTA/RETRACAO C/LABIO POLI.AB.30ATE80MM                                       </t>
  </si>
  <si>
    <t>27.10.04</t>
  </si>
  <si>
    <t xml:space="preserve">SUBSTITUICAO DE JUNTA METALICA                                                 </t>
  </si>
  <si>
    <t>27.10.05</t>
  </si>
  <si>
    <t xml:space="preserve">MICROCONCRETO RAPFLEX 10                                                       </t>
  </si>
  <si>
    <t>27.11.01</t>
  </si>
  <si>
    <t xml:space="preserve">ARGAMASSA CIMENTO E AREIA 1:1                                                  </t>
  </si>
  <si>
    <t>27.11.02</t>
  </si>
  <si>
    <t xml:space="preserve">ADESIVO EPOXI P/TRI.(INCL.FUROS E MANG.)                                       </t>
  </si>
  <si>
    <t>27.11.03</t>
  </si>
  <si>
    <t xml:space="preserve">INJECAO DE CALDA DE CIMENTO                                                    </t>
  </si>
  <si>
    <t>27.11.05</t>
  </si>
  <si>
    <t xml:space="preserve">INJECAO DE CALDA DE CIMENTO EM BAINHAS                                         </t>
  </si>
  <si>
    <t>27.11.06</t>
  </si>
  <si>
    <t xml:space="preserve">ARGAM.CIMENTICIA C/POLIMERO INCORPORADO                                        </t>
  </si>
  <si>
    <t>27.11.09</t>
  </si>
  <si>
    <t xml:space="preserve">ARGAMASSA DE CIMENTO E AREIA TRACO 1:6                                         </t>
  </si>
  <si>
    <t>27.11.10</t>
  </si>
  <si>
    <t xml:space="preserve">ARGAMASSA CIMEN.E AREIA TRAC.1:3 ESP 2CM                                       </t>
  </si>
  <si>
    <t>27.12.01</t>
  </si>
  <si>
    <t>27.12.02</t>
  </si>
  <si>
    <t>27.12.03</t>
  </si>
  <si>
    <t>27.12.04</t>
  </si>
  <si>
    <t>27.13.02</t>
  </si>
  <si>
    <t xml:space="preserve">ADITIVO SUPER PLASTIFICANTE                                                    </t>
  </si>
  <si>
    <t>27.13.03</t>
  </si>
  <si>
    <t xml:space="preserve">ADITIVO SUPER FLUIDIFICANTE                                                    </t>
  </si>
  <si>
    <t>27.13.04</t>
  </si>
  <si>
    <t xml:space="preserve">ADITIVO ACELERADOR DE PEGA                                                     </t>
  </si>
  <si>
    <t>27.13.05</t>
  </si>
  <si>
    <t xml:space="preserve">ADITIVO RETARDADOR DE PEGA                                                     </t>
  </si>
  <si>
    <t>27.14.01.01</t>
  </si>
  <si>
    <t xml:space="preserve">PINTURA HIDROFUGANTE C/SILICONE BASE AGUA - UMA DEMAO                          </t>
  </si>
  <si>
    <t>27.14.02</t>
  </si>
  <si>
    <t xml:space="preserve">PINT.C/VERNIZ POLIURETANO INCOLOR-3DEMAO                                       </t>
  </si>
  <si>
    <t>27.14.03</t>
  </si>
  <si>
    <t xml:space="preserve">PINTURA A BASE DE EPOXI - 2DEMAOS                                              </t>
  </si>
  <si>
    <t>27.14.04</t>
  </si>
  <si>
    <t xml:space="preserve">PINTURA ACRILICA - 2DEMAOS                                                     </t>
  </si>
  <si>
    <t>27.14.05</t>
  </si>
  <si>
    <t>27.16.01</t>
  </si>
  <si>
    <t xml:space="preserve">APLICACAO MANUAL E PREPARO DE PASTA PARA ESTUCAMENTO EM OAE, SEM PINTURA.      </t>
  </si>
  <si>
    <t>27.18.01</t>
  </si>
  <si>
    <t>28.01.04.01</t>
  </si>
  <si>
    <t xml:space="preserve">FORN. E TRANSPORTE DE PLACA DE ACO GT+GT                                       </t>
  </si>
  <si>
    <t>28.01.05.01</t>
  </si>
  <si>
    <t xml:space="preserve">FORN. E TRANSPORTE DE PLACA DE ACO GT+AI                                       </t>
  </si>
  <si>
    <t>28.01.07.01</t>
  </si>
  <si>
    <t xml:space="preserve">FORN. E TRANSPORTE DE PLACA MOD.ALUMINIO GT+GT                                 </t>
  </si>
  <si>
    <t>28.01.08.01</t>
  </si>
  <si>
    <t xml:space="preserve">FORN. E TRANSPORTE DE PLACA DE ALUMINIO GT+AI                                  </t>
  </si>
  <si>
    <t>28.01.24.01</t>
  </si>
  <si>
    <t xml:space="preserve">COLOCACAO DE PLACA EM SUP. MADEIRA/METALICO-SOLO                               </t>
  </si>
  <si>
    <t>28.01.25.01</t>
  </si>
  <si>
    <t xml:space="preserve">COLOCACAO DE PLACA AEREA EM PORTICOS OU SEMI-PORTICO                           </t>
  </si>
  <si>
    <t>28.01.26.01</t>
  </si>
  <si>
    <t xml:space="preserve">RETIRADA DE PLACA DE SOLO EM SUPORTE DE MADEIRA OU METALICO                    </t>
  </si>
  <si>
    <t>28.01.27.01</t>
  </si>
  <si>
    <t xml:space="preserve">RETIRADA DE PLACA AEREA                                                        </t>
  </si>
  <si>
    <t>28.01.28</t>
  </si>
  <si>
    <t xml:space="preserve">FORN.TRANSP.INSTAL.PLC CHAPA DE LAMINADO FENOL MELAM. C/ACAB. GTP+GTP,MOD.AçO  </t>
  </si>
  <si>
    <t>28.01.31.01</t>
  </si>
  <si>
    <t xml:space="preserve">FORN.TRANSP. MONTAG PLACA ALUM.E NUCLEO POLIET. BAIXA DENSIDADE ESP.3MM GT+GT  </t>
  </si>
  <si>
    <t>28.01.31.02</t>
  </si>
  <si>
    <t xml:space="preserve">FORN.TRANSP. MONTAG PLACA ALUM.E NUCLEO POLIET. BAIXA DENSIDADE ESP.3MM GT+AI  </t>
  </si>
  <si>
    <t>28.02.01.02</t>
  </si>
  <si>
    <t xml:space="preserve">FORN.TRANSP. E FIXACAO DE PORTICO TUB.MET. VAO DE 15,90M                       </t>
  </si>
  <si>
    <t>28.02.02.02</t>
  </si>
  <si>
    <t xml:space="preserve">FORN.TRANSP. E FIXACAO DE PORTICO TUBULAR METALICO COM VAO DE 19,20M           </t>
  </si>
  <si>
    <t>28.02.03.02</t>
  </si>
  <si>
    <t xml:space="preserve">FORN.,TRANSP.E FIXACAO DE PORTICO TUBULAR METALICO VAO DE 22,60M               </t>
  </si>
  <si>
    <t>28.02.04.02</t>
  </si>
  <si>
    <t xml:space="preserve">FORN.,TRANSP.E FIXACAO DE SEMI-PORTICO TUBULAR MET.EM BALANCO COM VAO 6,00M    </t>
  </si>
  <si>
    <t>28.02.05.02</t>
  </si>
  <si>
    <t xml:space="preserve">FORN.,TRANSP.E FIXACAO DE SEMI-PORTICO TUBULAR MET.EM BALANCO COM VAO 8,30M    </t>
  </si>
  <si>
    <t>28.02.06.02</t>
  </si>
  <si>
    <t xml:space="preserve">FORN.,TRANSP.E FIXACAO DE SEMI-PORTICO TUB. MET.EM BALANCO DUPLO COM VAO 6,00M </t>
  </si>
  <si>
    <t>28.02.07.02</t>
  </si>
  <si>
    <t xml:space="preserve">FORN.,TRANSP.E FIXACAO DE SEMI-PORTICO TUB.MET.EM BALANCO DUPLO COM VAO 8,30M  </t>
  </si>
  <si>
    <t>28.02.08.01</t>
  </si>
  <si>
    <t xml:space="preserve">FORN.,TRANSP.E FIXACAO DE SEMI-PORTICO TUBULAR MET.EM BALANCO COM VAO 4,90M    </t>
  </si>
  <si>
    <t>28.03.02</t>
  </si>
  <si>
    <t xml:space="preserve">SINALIZ.HOR.C/RESINA VINILICA OU ACRILI.                                       </t>
  </si>
  <si>
    <t>28.03.03</t>
  </si>
  <si>
    <t xml:space="preserve">SINALIZ.HOR. C/TERMOPLAST. HOT-SPRAY                                           </t>
  </si>
  <si>
    <t>28.03.04</t>
  </si>
  <si>
    <t xml:space="preserve">SINALIZ.HOR. C/TERMOPLAST.SPRAY-C/VISIB.                                       </t>
  </si>
  <si>
    <t>28.03.05</t>
  </si>
  <si>
    <t xml:space="preserve">SINALIZ.HOR.C/TERMOPLAST EXTRUDADO                                             </t>
  </si>
  <si>
    <t>28.03.05.03</t>
  </si>
  <si>
    <t xml:space="preserve">SIN.HORIZ.PLAST.A FRIO,POR EXTRUSAO, ALTO RELEVO, ESPACAMENTO 500MM.           </t>
  </si>
  <si>
    <t>28.03.05.04</t>
  </si>
  <si>
    <t>28.03.06</t>
  </si>
  <si>
    <t xml:space="preserve">SINALIZ.HOR.TINTA P/ POUCO TRAFEGO                                             </t>
  </si>
  <si>
    <t>28.03.07</t>
  </si>
  <si>
    <t xml:space="preserve">SINALIZ.HOR.ACRILICA BASE AGUA                                                 </t>
  </si>
  <si>
    <t>28.03.08</t>
  </si>
  <si>
    <t xml:space="preserve">SINALIZ.HOR. ACRILICA BASE AGUA C/VISIB.                                       </t>
  </si>
  <si>
    <t>28.03.09.02</t>
  </si>
  <si>
    <t xml:space="preserve">TACHA REFLETIVA BIDIRECIONAL TIPO III OU IV ABNT (VIDRO OU PRISMÁTICO)         </t>
  </si>
  <si>
    <t>28.03.09.03</t>
  </si>
  <si>
    <t xml:space="preserve">TACHA METALICA COM 1 PINO DE FIXACAO- MONO REFLETIVA                           </t>
  </si>
  <si>
    <t>28.03.09.04</t>
  </si>
  <si>
    <t xml:space="preserve">TACHA METALICA COM 1 PINO DE FIXACAO - BI REFLETIVA                            </t>
  </si>
  <si>
    <t>28.03.10</t>
  </si>
  <si>
    <t xml:space="preserve">MINI TACHAO MONODIRECIONAL REFL. VIDRO                                         </t>
  </si>
  <si>
    <t>28.03.10.01</t>
  </si>
  <si>
    <t xml:space="preserve">MINI TACHAO BIDIRECIONAL REFL. VIDRO                                           </t>
  </si>
  <si>
    <t>28.03.11</t>
  </si>
  <si>
    <t xml:space="preserve">TACHAO MONODIRECIONAL REFLETIVO DE VIDRO                                       </t>
  </si>
  <si>
    <t>28.03.12</t>
  </si>
  <si>
    <t xml:space="preserve">TACHAO BIDIRECIONAL REFLETIVO DE VIDRO                                         </t>
  </si>
  <si>
    <t>28.03.13</t>
  </si>
  <si>
    <t xml:space="preserve">TACHA MONODIRECIONAL REFLETIVO PLASTICO                                        </t>
  </si>
  <si>
    <t>28.03.14</t>
  </si>
  <si>
    <t xml:space="preserve">TACHA BIDIRECIONAL REFLETIVO PLASTICO                                          </t>
  </si>
  <si>
    <t>28.03.15.01</t>
  </si>
  <si>
    <t xml:space="preserve">TACHA REFLETIVA MONODIRECIONAL TIPO III OU IV ABNT (VIDRO OU PRISMÁTICO)       </t>
  </si>
  <si>
    <t>28.04.18</t>
  </si>
  <si>
    <t xml:space="preserve">FORN. E INSTAL. DE BALIZADOR LAT. DE SOLO BIREFLETIVO AI                       </t>
  </si>
  <si>
    <t>28.05.01</t>
  </si>
  <si>
    <t xml:space="preserve">DEFENSA-MALEAVEL SIMPLES                                                       </t>
  </si>
  <si>
    <t>28.05.02</t>
  </si>
  <si>
    <t xml:space="preserve">DEFENSA-MALEAVEL DUPLO                                                         </t>
  </si>
  <si>
    <t>28.05.03</t>
  </si>
  <si>
    <t xml:space="preserve">DEFENSA-MALEAVEL SIMPLES-IMPLANTACAO                                           </t>
  </si>
  <si>
    <t>28.05.04</t>
  </si>
  <si>
    <t xml:space="preserve">DEFENSA-MALEAVEL DUPLO-IMPLANTACAO                                             </t>
  </si>
  <si>
    <t>28.05.05</t>
  </si>
  <si>
    <t xml:space="preserve">DEFENSA SEMI_MALEAVEL SIMPLES_FORNECIMEN                                       </t>
  </si>
  <si>
    <t>28.05.06</t>
  </si>
  <si>
    <t xml:space="preserve">DEFENSA SEMI-MALEAVEL SIMPLES-INSTALACAO                                       </t>
  </si>
  <si>
    <t>28.05.07.01</t>
  </si>
  <si>
    <t xml:space="preserve">FORNECIMENTO DE DEFENSA SEMI-MALEAVEL DUPLA                                    </t>
  </si>
  <si>
    <t>28.05.07.02</t>
  </si>
  <si>
    <t xml:space="preserve">IMPLANTACAO DE DEFENSA SEMI-MALEAVEL DUPLA                                     </t>
  </si>
  <si>
    <t>28.05.08.01</t>
  </si>
  <si>
    <t xml:space="preserve">FORN,TRANSP. MONT.E INSTAL.DE TERMINAL ABSORVEDOR DE IMPACTO NAO DIRECIONAVEL  </t>
  </si>
  <si>
    <t>28.05.09.01</t>
  </si>
  <si>
    <t xml:space="preserve">FORN.INSTAL.CONJ. TRANSICAO DE DEF.MET. P/ BARREIRA DE CONCRETOC/LAMINA TRIPLA </t>
  </si>
  <si>
    <t>28.05.11.01</t>
  </si>
  <si>
    <t xml:space="preserve">FORNECIMENTO DE DEFENSA DE CONTENCAO SIMPLES, EM SOLO, CERTIF. MOD.H1AW4 15º   </t>
  </si>
  <si>
    <t>28.05.11.02</t>
  </si>
  <si>
    <t xml:space="preserve">FORNECIMENTO DE DEFENSA DE CONTENCAO SIMPLES, EM SOLO, CERTIF. MOD.H2AW4 20º   </t>
  </si>
  <si>
    <t>28.06.02</t>
  </si>
  <si>
    <t xml:space="preserve">G.C.INTRANSPONIVEL TIPO II - DES.5307                                          </t>
  </si>
  <si>
    <t>28.06.03</t>
  </si>
  <si>
    <t xml:space="preserve">G.C.DE CONC.PRE-PASSARELA-DES.5370                                             </t>
  </si>
  <si>
    <t>28.06.03.01</t>
  </si>
  <si>
    <t xml:space="preserve">GUARDA CORPO DE CONCRETO P/ PASSARELA - DES. PP-C04/812 (DERSA)                </t>
  </si>
  <si>
    <t>28.06.04.01</t>
  </si>
  <si>
    <t xml:space="preserve">BARREIRA DE SEGURANCA COM PASSEIO CONF. PP-DE-CO1/293                          </t>
  </si>
  <si>
    <t>28.06.04.02</t>
  </si>
  <si>
    <t>28.06.06</t>
  </si>
  <si>
    <t xml:space="preserve">BAR.DOUBLE FACE NEW J. O.A.E. DES.5464                                         </t>
  </si>
  <si>
    <t>28.06.08.01</t>
  </si>
  <si>
    <t xml:space="preserve">BARREIRA DE SEGURANCA PARA O.A.E CONF. PP-DE-C01/293                           </t>
  </si>
  <si>
    <t>28.06.10</t>
  </si>
  <si>
    <t xml:space="preserve">SUPORTE MADEIRA TRATADA 0,10X0,10M                                             </t>
  </si>
  <si>
    <t>28.06.10.01</t>
  </si>
  <si>
    <t xml:space="preserve">RETIRADA DE SUPORTE DE MADEIRA TRATADA                                         </t>
  </si>
  <si>
    <t>28.06.11</t>
  </si>
  <si>
    <t xml:space="preserve">SUPORTE DE PERFIL METALICO GALVANIZADO.                                        </t>
  </si>
  <si>
    <t>28.06.12</t>
  </si>
  <si>
    <t xml:space="preserve">SUPORTE TUBULAR GALVANIZADO 2 1/2"                                             </t>
  </si>
  <si>
    <t>28.06.13.01</t>
  </si>
  <si>
    <t xml:space="preserve">BARREIRA RIGIDA MOLD. IN LOCO (DUPLA FACE)-EXTRUDADA-DES.PP-CO5/003-5564A      </t>
  </si>
  <si>
    <t>28.06.17</t>
  </si>
  <si>
    <t xml:space="preserve">BARREIRA RIGIDA DE CONCRETO ARMADO SIMPLES BAIXA NBR 14.885                    </t>
  </si>
  <si>
    <t>28.06.18</t>
  </si>
  <si>
    <t xml:space="preserve">BARREIRA RIGIDA DE CONCRETO ARMADO SIMPLES ALTA NBR 14.885                     </t>
  </si>
  <si>
    <t>28.06.19</t>
  </si>
  <si>
    <t xml:space="preserve">BARREIRA RIGIDA DE CONCRETO ARMADO DUPLA BAIXA NBR 14.885                      </t>
  </si>
  <si>
    <t>28.06.20</t>
  </si>
  <si>
    <t xml:space="preserve">BARREIRA RIGIDA DE CONCRETO ARMADO DUPLA ALTA NBR 14.885                       </t>
  </si>
  <si>
    <t>28.06.21</t>
  </si>
  <si>
    <t xml:space="preserve">BARREIRA RIGIDA DE CONCRETO ARMADO DUPLA ASSIMETRICA NBR 14.885                </t>
  </si>
  <si>
    <t>28.06.23</t>
  </si>
  <si>
    <t xml:space="preserve">TERMINAIS DEFLEXAO - BARREIRA SIMPLES BAIXA - OP-06-26                         </t>
  </si>
  <si>
    <t>28.06.24</t>
  </si>
  <si>
    <t xml:space="preserve">TERMINAIS DEFLEXAO - BARREIRA SIMPLES ALTA - OP-06-26                          </t>
  </si>
  <si>
    <t>28.06.25</t>
  </si>
  <si>
    <t xml:space="preserve">TERMINAIS RETO - BARREIRA SIMPLES BAIXA - OP-06-26                             </t>
  </si>
  <si>
    <t>28.06.26</t>
  </si>
  <si>
    <t xml:space="preserve">TERMINAIS RETO - BARREIRA SIMPLES ALTA - OP-06-26                              </t>
  </si>
  <si>
    <t>28.06.27</t>
  </si>
  <si>
    <t xml:space="preserve">TERMINAIS RETO - BARREIRA DUPLA BAIXA - OP-06-26                               </t>
  </si>
  <si>
    <t>28.06.28</t>
  </si>
  <si>
    <t xml:space="preserve">TERMINAIS RETO - BARREIRA DUPLA ALTA - OP-06-26                                </t>
  </si>
  <si>
    <t>28.06.30</t>
  </si>
  <si>
    <t xml:space="preserve">SUPORTE DE PLACAS DE SOLO ECOLOGICO E COLAPSIVEL 75X75MM.                      </t>
  </si>
  <si>
    <t>28.06.31</t>
  </si>
  <si>
    <t xml:space="preserve">SUPORTE DE PLACA DE SOLO ECOLÍGICO E COLAPSIVEL 100 X 100MM                    </t>
  </si>
  <si>
    <t>28.06.32</t>
  </si>
  <si>
    <t xml:space="preserve">SUPORTE DE PLACA DE SOLO ECOLÓGICO E COLAPSIVEL 70 X 150MM                     </t>
  </si>
  <si>
    <t>28.06.33</t>
  </si>
  <si>
    <t xml:space="preserve">SUPORTE DE PLACAS DE SOLO ECOLOGICO E COLAPSIVEL C/REFORÇO EM AÇO 55X55MM.     </t>
  </si>
  <si>
    <t>28.07.01</t>
  </si>
  <si>
    <t>28.07.02</t>
  </si>
  <si>
    <t xml:space="preserve">BROCA DE CONCRETO ARMADO, D=25,00CM                                            </t>
  </si>
  <si>
    <t>28.07.03</t>
  </si>
  <si>
    <t xml:space="preserve">BROCA DE CONCRETO ARMADO D=15,00CM                                             </t>
  </si>
  <si>
    <t>28.07.06</t>
  </si>
  <si>
    <t xml:space="preserve">BROCA DE CONTRETO ARMADO D=30CM                                                </t>
  </si>
  <si>
    <t>28.08.01.01</t>
  </si>
  <si>
    <t xml:space="preserve">CONFECCAO, MONTAGEM E INSTALACAO DE PLACA INSTITUCIONAL                        </t>
  </si>
  <si>
    <t>28.08.02.01</t>
  </si>
  <si>
    <t xml:space="preserve">MANUTENCAO DE PLACA INSTITUCIONAL                                              </t>
  </si>
  <si>
    <t>28.09.01</t>
  </si>
  <si>
    <t xml:space="preserve">REMOCAO DE PINTURA ACRILIC. DEMARC. DE VIA POR PROCESSO MANUAL                 </t>
  </si>
  <si>
    <t>28.09.02</t>
  </si>
  <si>
    <t xml:space="preserve">REMOCAO DE PINTURA TERMOPL. DEMARC. DE VIA - GRANALHA DE ACO                   </t>
  </si>
  <si>
    <t>28.10.01</t>
  </si>
  <si>
    <t>28.10.02</t>
  </si>
  <si>
    <t>28.12.01</t>
  </si>
  <si>
    <t xml:space="preserve">PINTURA ANTI PICHACAO A BASE DE AGUA PARA PLACA DE SINALIZACAO                 </t>
  </si>
  <si>
    <t>28.12.02</t>
  </si>
  <si>
    <t xml:space="preserve">PINTURA ANTI-PICHACAO A BASE DE AGUA PARA CONCRETO APARENTE                    </t>
  </si>
  <si>
    <t>30.01.01</t>
  </si>
  <si>
    <t xml:space="preserve">GRAMA EM PLACA SEM ADUBO                                                       </t>
  </si>
  <si>
    <t>30.01.02</t>
  </si>
  <si>
    <t xml:space="preserve">GRAMA PLACA COM ADUBO                                                          </t>
  </si>
  <si>
    <t>30.01.03</t>
  </si>
  <si>
    <t xml:space="preserve">GRAMA MUDA SEM ADUBO                                                           </t>
  </si>
  <si>
    <t>30.01.04</t>
  </si>
  <si>
    <t xml:space="preserve">GRAMA MUDA COM ADUBO                                                           </t>
  </si>
  <si>
    <t>30.01.05</t>
  </si>
  <si>
    <t xml:space="preserve">PLANTIO LEGUM.SEMENTES SEM ADUBO                                               </t>
  </si>
  <si>
    <t>30.01.06</t>
  </si>
  <si>
    <t xml:space="preserve">PLANTIO LEGUM.SEMENTES COM ADUBO                                               </t>
  </si>
  <si>
    <t>30.01.07</t>
  </si>
  <si>
    <t xml:space="preserve">PLANTIO DE GRAMA PROC.HIDROSSEMEADURA                                          </t>
  </si>
  <si>
    <t>30.01.08</t>
  </si>
  <si>
    <t xml:space="preserve">IRRIGACAO DE REVESTIMENTO VEGETAL                                              </t>
  </si>
  <si>
    <t>30.01.09</t>
  </si>
  <si>
    <t xml:space="preserve">GRAMA ARMADA TELA VEGETAL                                                      </t>
  </si>
  <si>
    <t>30.01.10</t>
  </si>
  <si>
    <t xml:space="preserve">ROCADA MANUAL                                                                  </t>
  </si>
  <si>
    <t>30.01.11</t>
  </si>
  <si>
    <t xml:space="preserve">ROCADA MECANIZADA                                                              </t>
  </si>
  <si>
    <t>30.01.12</t>
  </si>
  <si>
    <t xml:space="preserve">CAPINA MANUAL,INCL.AMONT.CARGA/DESC.                                           </t>
  </si>
  <si>
    <t>30.01.21</t>
  </si>
  <si>
    <t xml:space="preserve">PLANTIO DE ARBUSTOS                                                            </t>
  </si>
  <si>
    <t>30.01.22</t>
  </si>
  <si>
    <t xml:space="preserve">PLANTIO DE ARVORES                                                             </t>
  </si>
  <si>
    <t>30.01.30</t>
  </si>
  <si>
    <t xml:space="preserve">PLANTIO DE GRAMINEAS SEMENTE TELA BIODEG                                       </t>
  </si>
  <si>
    <t xml:space="preserve">PLANTIO ESSENCIAS FLORESTAIS NATIVAS h&gt;=1,50M                                  </t>
  </si>
  <si>
    <t xml:space="preserve">ALAMBRADO COM TELA 15X5 E ESTICADOR                                            </t>
  </si>
  <si>
    <t xml:space="preserve">CERCA DE ARAME DE ACO OVALADO - 4 FIOS                                         </t>
  </si>
  <si>
    <t>30.02.05.02</t>
  </si>
  <si>
    <t xml:space="preserve">ALAMBRADO EM TELA METALICA GALV.MONT.MET.GALV.PARA CONDUÇÃO DE FAUNA H=2,00M   </t>
  </si>
  <si>
    <t>30.03.01</t>
  </si>
  <si>
    <t xml:space="preserve">PROJETO DE PLANTIO COM ESSENCIAS FLORESTAIS NATIVAS                            </t>
  </si>
  <si>
    <t xml:space="preserve">LIMPEZA DE AREAS INT.PISOS ACARPETADOS                                         </t>
  </si>
  <si>
    <t xml:space="preserve">LIMPEZA DE AREAS INTERNAS E PISOS FRIOS                                        </t>
  </si>
  <si>
    <t xml:space="preserve">LIMPEZA DE AREAS INTERNAS LABORATORIOS                                         </t>
  </si>
  <si>
    <t xml:space="preserve">LIMPEZA DE AREAS INT.ALMOXARIF.E GALPOES                                       </t>
  </si>
  <si>
    <t xml:space="preserve">LIMPEZA DE AREAS INTERNAS OFICINAS                                             </t>
  </si>
  <si>
    <t xml:space="preserve">LIMPEZA AREAS EXT.PISOS PAV.E TERRA                                            </t>
  </si>
  <si>
    <t xml:space="preserve">LIMP.EXT.PAT.E AREAS VERDES - ALTA FREQ.                                       </t>
  </si>
  <si>
    <t xml:space="preserve">LIMP.EXT.PAT.E AREAS VERDES - MEDIA FREQ                                       </t>
  </si>
  <si>
    <t xml:space="preserve">LIMP.EXT.PAT.E AREAS VERDES - BAIXA FREQ                                       </t>
  </si>
  <si>
    <t xml:space="preserve">VIDROS EXTERNOS C/EXP.RISCO TRIMESTR.                                          </t>
  </si>
  <si>
    <t xml:space="preserve">VIDROS EXTERNOS S/EXP.RISCO - TRIMESTR.                                        </t>
  </si>
  <si>
    <t xml:space="preserve">VIDROS EXTERNOS C/EXP.RISCO - SEMESTRAL                                        </t>
  </si>
  <si>
    <t xml:space="preserve">VIDROS EXTERNOS S/EXP.RISCO - SEMESTRAL                                        </t>
  </si>
  <si>
    <t xml:space="preserve">VIG.44H SEM. DIURNO                                                            </t>
  </si>
  <si>
    <t xml:space="preserve">VIG.12H DIURNO DE SEGUNDA A DOMINGO                                            </t>
  </si>
  <si>
    <t xml:space="preserve">VIG.12H NOTURNO DE SEGUNDA A DOMINGO                                           </t>
  </si>
  <si>
    <t xml:space="preserve">PORT.44H SEM.DIURNO DE SEG./SEXTA-FEIRA                                        </t>
  </si>
  <si>
    <t xml:space="preserve">PORT.12H DIARIAS DIURNO DE SEG./SEXTA-FEIRA                                    </t>
  </si>
  <si>
    <t xml:space="preserve">PORT.8H DIURNO DE SEGUNDA A DOMINGO                                            </t>
  </si>
  <si>
    <t xml:space="preserve">PORT.24 DIUTURNO DE SEGUNDA A DOMINGO                                          </t>
  </si>
  <si>
    <t xml:space="preserve">MEDICO SUPERVISOR                                                              </t>
  </si>
  <si>
    <t xml:space="preserve">PARAMEDICO                                                                     </t>
  </si>
  <si>
    <t xml:space="preserve">ATENDENTE DE PRIMEIROS SOCORROS                                                </t>
  </si>
  <si>
    <t xml:space="preserve">AUX.ATENDENTE DE PRIMEIROS SOCORROS                                            </t>
  </si>
  <si>
    <t xml:space="preserve">MOTORISTA AMBULANCIA                                                           </t>
  </si>
  <si>
    <t xml:space="preserve">OPERADOR DE GUINCHO                                                            </t>
  </si>
  <si>
    <t xml:space="preserve">ESTUDO HIDROLOGICO E APROV. DO DAEE                                            </t>
  </si>
  <si>
    <t xml:space="preserve">CARACT.AMBIENTAL EMPREEND.ROD.ELAB.REL.TECN.INTERV.AREA PRES.CETESB S19 E S07  </t>
  </si>
  <si>
    <t xml:space="preserve">CARACT.AMBIENTAL EMPREEND.ROD.AREA PRESERV.CETESB S19 E S07 &gt;10&lt;=20KM          </t>
  </si>
  <si>
    <t xml:space="preserve">CARACT.AMBIENTAL EMPREEND.ROD.AREA PRESERV.CETESB S19 E S07 &gt;20&lt;=30            </t>
  </si>
  <si>
    <t xml:space="preserve">CARACT.AMBIENTAL EMPREEND.ROD.AREA PRESERV.CETESB S19 E S07 &gt;30&lt;=40KM          </t>
  </si>
  <si>
    <t xml:space="preserve">ELABORACAO DE EVI E APROVACAO DE IMPLANTACAO DO EMPREENDIMENTO NO DAEE.        </t>
  </si>
  <si>
    <t xml:space="preserve">DIREITO DE USO DO RECURSO HIDRICO EM TRAVESSIAS / DAEE                         </t>
  </si>
  <si>
    <t xml:space="preserve">EQUIPE DE MERGULHO COM FILMAGEM                                                </t>
  </si>
  <si>
    <t xml:space="preserve">EQUIPE DE MERGULHO SEM FILMAGEM                                                </t>
  </si>
  <si>
    <t xml:space="preserve">LEVANTAMENTO DEFLECTOMETRICO DO PAVIMENTO                                      </t>
  </si>
  <si>
    <t xml:space="preserve">ADVOGADO JUNIOR                                                                </t>
  </si>
  <si>
    <t xml:space="preserve">ADVOGADO PLENO                                                                 </t>
  </si>
  <si>
    <t xml:space="preserve">ADVOGADO SENIOR                                                                </t>
  </si>
  <si>
    <t xml:space="preserve">ANALISTA DE SISTEMA JUNIOR                                                     </t>
  </si>
  <si>
    <t xml:space="preserve">ANALISTA DE SISTEMA PLENO                                                      </t>
  </si>
  <si>
    <t xml:space="preserve">ANALISTA DE SISTEMA SENIOR                                                     </t>
  </si>
  <si>
    <t xml:space="preserve">ARQUITETO JUNIOR                                                               </t>
  </si>
  <si>
    <t xml:space="preserve">ARQUITETO PLENO                                                                </t>
  </si>
  <si>
    <t xml:space="preserve">ARQUITETO SENIOR                                                               </t>
  </si>
  <si>
    <t xml:space="preserve">AUXILIAR DE ESCRITORIO                                                         </t>
  </si>
  <si>
    <t xml:space="preserve">AUXILIAR DE LABORATORIO                                                        </t>
  </si>
  <si>
    <t xml:space="preserve">AUXILIAR DE TOPOGRAFIA                                                         </t>
  </si>
  <si>
    <t xml:space="preserve">AUXILIAR TECNICO                                                               </t>
  </si>
  <si>
    <t xml:space="preserve">CHEFE DE ESCRITORIO                                                            </t>
  </si>
  <si>
    <t xml:space="preserve">CONSULTOR                                                                      </t>
  </si>
  <si>
    <t xml:space="preserve">CONSULTOR B                                                                    </t>
  </si>
  <si>
    <t xml:space="preserve">CONSULTOR C                                                                    </t>
  </si>
  <si>
    <t xml:space="preserve">CONSULTOR INTERNACIONAL                                                        </t>
  </si>
  <si>
    <t xml:space="preserve">COORDENADOR                                                                    </t>
  </si>
  <si>
    <t xml:space="preserve">CADISTA                                                                        </t>
  </si>
  <si>
    <t xml:space="preserve">CADISTA / CALCULISTA I                                                         </t>
  </si>
  <si>
    <t xml:space="preserve">CADISTA / CALCULISTA II                                                        </t>
  </si>
  <si>
    <t xml:space="preserve">CADISTA / CALCULISTA III                                                       </t>
  </si>
  <si>
    <t xml:space="preserve">DIGITADOR                                                                      </t>
  </si>
  <si>
    <t xml:space="preserve">ECONOMISTA JUNIOR                                                              </t>
  </si>
  <si>
    <t xml:space="preserve">ECONOMISTA PLENO                                                               </t>
  </si>
  <si>
    <t xml:space="preserve">ECONOMISTA SENIOR                                                              </t>
  </si>
  <si>
    <t xml:space="preserve">ENGENHEIRO JUNIOR                                                              </t>
  </si>
  <si>
    <t xml:space="preserve">ENGENHEIRO PLENO                                                               </t>
  </si>
  <si>
    <t xml:space="preserve">ENGENHEIRO SENIOR                                                              </t>
  </si>
  <si>
    <t xml:space="preserve">ESPECIALISTA EM TREINAMENTO SENIOR                                             </t>
  </si>
  <si>
    <t xml:space="preserve">FISCAL DE OBRAS                                                                </t>
  </si>
  <si>
    <t xml:space="preserve">GEOLOGO JUNIOR                                                                 </t>
  </si>
  <si>
    <t xml:space="preserve">GEOLOGO PLENO                                                                  </t>
  </si>
  <si>
    <t xml:space="preserve">GEOLOGO SENIOR                                                                 </t>
  </si>
  <si>
    <t xml:space="preserve">LABORATORISTA                                                                  </t>
  </si>
  <si>
    <t xml:space="preserve">MENSAGEIRO                                                                     </t>
  </si>
  <si>
    <t xml:space="preserve">MOTORISTA                                                                      </t>
  </si>
  <si>
    <t xml:space="preserve">NIVELADOR                                                                      </t>
  </si>
  <si>
    <t xml:space="preserve">PROGRAMADOR DE COMPUTADOR JUNIOR                                               </t>
  </si>
  <si>
    <t xml:space="preserve">PROGRAMADOR DE COMPUTADOR PLENO                                                </t>
  </si>
  <si>
    <t xml:space="preserve">PROGRAMADOR DE COMPUTADOR SENIOR                                               </t>
  </si>
  <si>
    <t xml:space="preserve">PROJETISTA A / ASSISTENTE TECNICO I                                            </t>
  </si>
  <si>
    <t xml:space="preserve">PROJETISTA B / ASSISTENTE TECNICO II                                           </t>
  </si>
  <si>
    <t xml:space="preserve">PROJETISTA C / ASSISTENTE TECNICO III                                          </t>
  </si>
  <si>
    <t xml:space="preserve">SECRETARIA                                                                     </t>
  </si>
  <si>
    <t xml:space="preserve">TOPOGRAFO                                                                      </t>
  </si>
  <si>
    <t>35.03.68</t>
  </si>
  <si>
    <t xml:space="preserve">BIOLOGO                                                                        </t>
  </si>
  <si>
    <t>35.03.69</t>
  </si>
  <si>
    <t xml:space="preserve">MEDICO VETERINARIO                                                             </t>
  </si>
  <si>
    <t xml:space="preserve">ADVOGADO JUNIOR TEMPORARIO                                                     </t>
  </si>
  <si>
    <t xml:space="preserve">ADVOGADO PLENO TEMPORARIO                                                      </t>
  </si>
  <si>
    <t xml:space="preserve">ADVOGADO SENIOR TEMPORARIO                                                     </t>
  </si>
  <si>
    <t xml:space="preserve">ANALISTA DE SISTEMA JUNIOR TEMPORARIO                                          </t>
  </si>
  <si>
    <t xml:space="preserve">ANALISTA DE SISTEMA PLENO TEMPORARIO                                           </t>
  </si>
  <si>
    <t xml:space="preserve">ANALISTA DE SISTEMA SENIOR TEMPORARIO                                          </t>
  </si>
  <si>
    <t xml:space="preserve">ARQUITETO JUNIOR TEMPORARIO                                                    </t>
  </si>
  <si>
    <t xml:space="preserve">ARQUITETO PLENO TEMPORARIO                                                     </t>
  </si>
  <si>
    <t xml:space="preserve">ARQUITETO SENIOR TEMPORARIO                                                    </t>
  </si>
  <si>
    <t xml:space="preserve">AUXILIAR DE ESCRITORIO TEMPORARIO                                              </t>
  </si>
  <si>
    <t xml:space="preserve">AUXILIAR DE LABORATORIO TEMPORARIO                                             </t>
  </si>
  <si>
    <t xml:space="preserve">AUXILIAR DE TOPOGRAFIA TEMPORARIO                                              </t>
  </si>
  <si>
    <t xml:space="preserve">AUXILIAR TECNICO TEMPORARIO                                                    </t>
  </si>
  <si>
    <t xml:space="preserve">CHEFE DE ESCRITORIO TEMPORARIO                                                 </t>
  </si>
  <si>
    <t xml:space="preserve">CONSULTOR TEMPORARIO                                                           </t>
  </si>
  <si>
    <t xml:space="preserve">CONSULTOR B TEMPORARIO                                                         </t>
  </si>
  <si>
    <t xml:space="preserve">CONSULTO C TEMPORARIO                                                          </t>
  </si>
  <si>
    <t xml:space="preserve">CONSULTOR INTERNACIONAL TEMPORARIO                                             </t>
  </si>
  <si>
    <t xml:space="preserve">COORDENADOR TEMPORARIO                                                         </t>
  </si>
  <si>
    <t xml:space="preserve">CADISTA TEMPORARIO                                                             </t>
  </si>
  <si>
    <t>35.04.22</t>
  </si>
  <si>
    <t xml:space="preserve">CADISTA CALCULISTA TEMPORARIO                                                  </t>
  </si>
  <si>
    <t xml:space="preserve">CADISTA / CALCULISTA I TEMPORARIO                                              </t>
  </si>
  <si>
    <t xml:space="preserve">CADISTA / CALCULISTA II TEMPORARIO                                             </t>
  </si>
  <si>
    <t xml:space="preserve">CADISTA / CALCULISTA III TEMPORARIO                                            </t>
  </si>
  <si>
    <t xml:space="preserve">DIGITADOR TEMPORARIO                                                           </t>
  </si>
  <si>
    <t xml:space="preserve">ECONOMISTA JUNIOR TEMPORARIO                                                   </t>
  </si>
  <si>
    <t xml:space="preserve">ECONOMISTA PLENO TEMPORARIO                                                    </t>
  </si>
  <si>
    <t xml:space="preserve">ECONOMISTA SENIOR TEMPORARIO                                                   </t>
  </si>
  <si>
    <t xml:space="preserve">ENGENHEIRO JUNIOR TEMPORARIO                                                   </t>
  </si>
  <si>
    <t xml:space="preserve">ENGENHEIRO PLENO TEMPORARIO                                                    </t>
  </si>
  <si>
    <t xml:space="preserve">ENGENHEIRO SENIOR TEMPORARIO                                                   </t>
  </si>
  <si>
    <t xml:space="preserve">ESPECIALISTA EM TREINAMENTO SENIOR TEMPORARIO                                  </t>
  </si>
  <si>
    <t xml:space="preserve">FISCAL DE OBRA TEMPORARIO                                                      </t>
  </si>
  <si>
    <t xml:space="preserve">GEOLOGO JUNIOR TEMPORARIO                                                      </t>
  </si>
  <si>
    <t xml:space="preserve">GEOLOGO PLENO TEMPORARIO                                                       </t>
  </si>
  <si>
    <t xml:space="preserve">GEOLOGO SENIOR TEMPORARIO                                                      </t>
  </si>
  <si>
    <t xml:space="preserve">LABORATORISTA TEMPORARIO                                                       </t>
  </si>
  <si>
    <t xml:space="preserve">MENSAGEIRO TEMPORARIO                                                          </t>
  </si>
  <si>
    <t xml:space="preserve">MOTORISTA TEMPORARIO                                                           </t>
  </si>
  <si>
    <t xml:space="preserve">NIVELADOR TEMPORARIO                                                           </t>
  </si>
  <si>
    <t xml:space="preserve">PROGRAMADOR DE COMPUTADOR JUNIOR TEMPORARIO                                    </t>
  </si>
  <si>
    <t xml:space="preserve">PROGRAMADOR DE COMPUTADOR PLENO TEMPORARIO                                     </t>
  </si>
  <si>
    <t xml:space="preserve">PROGRAMADOR DE COMPUTADOR SENIOR TEMPORARIO                                    </t>
  </si>
  <si>
    <t xml:space="preserve">PROJETISTA A / ASSISTENTE TECNICO I TEMPORARIO                                 </t>
  </si>
  <si>
    <t xml:space="preserve">PROJETISTA B / ASSISTENTE TECNICO II TEMPORARIO                                </t>
  </si>
  <si>
    <t xml:space="preserve">PROJETISTA C / ASSISTENTE TECNICO III TEMPORARIO                               </t>
  </si>
  <si>
    <t>35.04.49</t>
  </si>
  <si>
    <t xml:space="preserve">SECCIONISTA TEMPORARIO                                                         </t>
  </si>
  <si>
    <t xml:space="preserve">SECRETARIA TEMPORARIO                                                          </t>
  </si>
  <si>
    <t xml:space="preserve">TOPOGRAFO TEMPORARIO                                                           </t>
  </si>
  <si>
    <t>37.01.01</t>
  </si>
  <si>
    <t xml:space="preserve">REPARO TOTAL DE CERCA                                                          </t>
  </si>
  <si>
    <t>37.01.02</t>
  </si>
  <si>
    <t xml:space="preserve">REPARO PARCIAL DE CERCA - MOURAO                                               </t>
  </si>
  <si>
    <t>37.01.03</t>
  </si>
  <si>
    <t xml:space="preserve">REPARO PARCIAL DE CERCA-ARAME                                                  </t>
  </si>
  <si>
    <t>37.01.04</t>
  </si>
  <si>
    <t>37.01.05</t>
  </si>
  <si>
    <t>37.01.06</t>
  </si>
  <si>
    <t xml:space="preserve">LIMPEZA DE BUEIROS DIAMETRO D&lt;=0,60M                                           </t>
  </si>
  <si>
    <t>37.01.07</t>
  </si>
  <si>
    <t xml:space="preserve">LIMPEZA DE BUEIROS DIAMETRO 0,6&lt;D&lt;=0,8M                                        </t>
  </si>
  <si>
    <t>37.01.08</t>
  </si>
  <si>
    <t xml:space="preserve">LIMPEZA DE BUEIROS DIAMETRO 0,8 &lt; D &lt;=1,0M                                     </t>
  </si>
  <si>
    <t>37.01.09</t>
  </si>
  <si>
    <t xml:space="preserve">LIMPEZA DE BUEIROS DIAMETRO 1,0&lt;D&lt;=1,20M                                       </t>
  </si>
  <si>
    <t>37.01.10</t>
  </si>
  <si>
    <t xml:space="preserve">LIMPEZA DE BUEIROS 1,20&lt;D&lt;=1,50M                                               </t>
  </si>
  <si>
    <t>37.01.11</t>
  </si>
  <si>
    <t>37.01.12</t>
  </si>
  <si>
    <t xml:space="preserve">REPARO DRENAGEM SUPERFICIAL DE CONCRETO                                        </t>
  </si>
  <si>
    <t>37.01.13</t>
  </si>
  <si>
    <t xml:space="preserve">DEMOLICAO OBRAS DE CONCRETO SIMPLES                                            </t>
  </si>
  <si>
    <t>37.01.14</t>
  </si>
  <si>
    <t xml:space="preserve">DEMOLICAO OBRAS DE CONCRETO ARMADO                                             </t>
  </si>
  <si>
    <t>37.01.15</t>
  </si>
  <si>
    <t>37.01.16</t>
  </si>
  <si>
    <t xml:space="preserve">LIMPEZA DE PLACA                                                               </t>
  </si>
  <si>
    <t>37.01.17</t>
  </si>
  <si>
    <t xml:space="preserve">LIMPEZA TACHA REFLETIVA MONO/BIDIREC                                           </t>
  </si>
  <si>
    <t>37.01.18</t>
  </si>
  <si>
    <t xml:space="preserve">PINTURA DE CAIACAO 2 DEMAOS                                                    </t>
  </si>
  <si>
    <t>37.01.19</t>
  </si>
  <si>
    <t xml:space="preserve">LIMPEZA SUPERFICIAL CONCRETO                                                   </t>
  </si>
  <si>
    <t>37.01.20</t>
  </si>
  <si>
    <t xml:space="preserve">ALVENARIA DE 1 TIJOLO                                                          </t>
  </si>
  <si>
    <t>37.01.21</t>
  </si>
  <si>
    <t xml:space="preserve">RECOLHIMENTO DE ANIMAIS                                                        </t>
  </si>
  <si>
    <t>37.01.22</t>
  </si>
  <si>
    <t xml:space="preserve">EQUIPE PARA SERVICOS CONSERVACAO                                               </t>
  </si>
  <si>
    <t>37.01.23</t>
  </si>
  <si>
    <t xml:space="preserve">TRANSPORTE DE PESSOAL                                                          </t>
  </si>
  <si>
    <t>37.01.24</t>
  </si>
  <si>
    <t xml:space="preserve">PINTURA LATEX ACRILICA                                                         </t>
  </si>
  <si>
    <t>37.02.01</t>
  </si>
  <si>
    <t xml:space="preserve">REPOSICAO DE REVEST.PRIMARIO NA PISTA                                          </t>
  </si>
  <si>
    <t>37.02.02</t>
  </si>
  <si>
    <t xml:space="preserve">REPOSICAO REVEST.PRIMARIO ACOSTAMENTO                                          </t>
  </si>
  <si>
    <t>37.02.03</t>
  </si>
  <si>
    <t xml:space="preserve">RECONFORMACAO DE PLATAFORMA                                                    </t>
  </si>
  <si>
    <t>37.02.04</t>
  </si>
  <si>
    <t xml:space="preserve">RECONFORMACAO DE ACOSTAMENTO                                                   </t>
  </si>
  <si>
    <t>37.02.05</t>
  </si>
  <si>
    <t xml:space="preserve">RECOMPOSICAO MANUAL DE ATERRO                                                  </t>
  </si>
  <si>
    <t>37.02.06</t>
  </si>
  <si>
    <t xml:space="preserve">RECOMPOSICAO MECANICA DE ATERRO                                                </t>
  </si>
  <si>
    <t>37.02.07</t>
  </si>
  <si>
    <t xml:space="preserve">REMOCAO MANUAL DE BARREIRA                                                     </t>
  </si>
  <si>
    <t>37.02.08</t>
  </si>
  <si>
    <t xml:space="preserve">REMOCAO MECANICA DE BARREIRA                                                   </t>
  </si>
  <si>
    <t>37.02.10</t>
  </si>
  <si>
    <t xml:space="preserve">RETALUDAMENTO MECANICO 1A/2A CAT.                                              </t>
  </si>
  <si>
    <t>37.02.11</t>
  </si>
  <si>
    <t>37.02.12</t>
  </si>
  <si>
    <t xml:space="preserve">LIMP.TERRENO C/DEST.ARV.PERIMETRO&lt;=78                                          </t>
  </si>
  <si>
    <t>37.02.13</t>
  </si>
  <si>
    <t xml:space="preserve">LIMP.TERRENO S/DESTOCAMENTO DE ARVORE                                          </t>
  </si>
  <si>
    <t>37.02.14.01</t>
  </si>
  <si>
    <t>37.02.18</t>
  </si>
  <si>
    <t xml:space="preserve">ESCAV.CARGA MATERIAL 2A.CAT.C/EXPLOSIVO                                        </t>
  </si>
  <si>
    <t>37.02.19</t>
  </si>
  <si>
    <t xml:space="preserve">ESCAVACAO E CARGA MATERIAL DE 3A.CAT.                                          </t>
  </si>
  <si>
    <t>37.02.20</t>
  </si>
  <si>
    <t xml:space="preserve">COMPACTACAO ATERRO MAIOR/IGUAL 95%PS                                           </t>
  </si>
  <si>
    <t>37.02.21</t>
  </si>
  <si>
    <t xml:space="preserve">TRANSPORTE DE 1A/2A. CATEGORIA ATE 1KM                                         </t>
  </si>
  <si>
    <t>37.02.22</t>
  </si>
  <si>
    <t xml:space="preserve">TRANSPORTE DE 1A/2A. CATEGORIA ATE 2KM                                         </t>
  </si>
  <si>
    <t>37.02.23</t>
  </si>
  <si>
    <t xml:space="preserve">TRANSPORTE DE 1A/2A. CATEGORIA ATE 5KM                                         </t>
  </si>
  <si>
    <t>37.02.24</t>
  </si>
  <si>
    <t xml:space="preserve">TRANSPORTE DE 1A/2A. CATEGORIA ATE 10KM                                        </t>
  </si>
  <si>
    <t>37.02.25</t>
  </si>
  <si>
    <t xml:space="preserve">TRANSPORTE DE 1A/2A. CATEGORIA ATE 15KM                                        </t>
  </si>
  <si>
    <t>37.02.26</t>
  </si>
  <si>
    <t xml:space="preserve">TRANSPORTE DE 1A/2A. CATEGORIA ALEM 15KM                                       </t>
  </si>
  <si>
    <t>37.02.27</t>
  </si>
  <si>
    <t xml:space="preserve">REVESTIMENTO PRIMARIO                                                          </t>
  </si>
  <si>
    <t>37.03.01</t>
  </si>
  <si>
    <t xml:space="preserve">REMENDO PRE-MISTURADO A QUENTE                                                 </t>
  </si>
  <si>
    <t>37.03.02</t>
  </si>
  <si>
    <t xml:space="preserve">REMENDO PRE-MISTURADO A FRIO                                                   </t>
  </si>
  <si>
    <t>37.03.03</t>
  </si>
  <si>
    <t xml:space="preserve">REPARO EMERGENCIAL DE PAV.-TAPA BURACO                                         </t>
  </si>
  <si>
    <t>37.03.03.01</t>
  </si>
  <si>
    <t xml:space="preserve">REPARO EMERGENCIAL DE PAV.-TAPA BURACO COM CBUQ E EQUIP. C/ SILO MOVEL TERMICO </t>
  </si>
  <si>
    <t>37.03.04</t>
  </si>
  <si>
    <t xml:space="preserve">REPARO DE BASE BRITA GRADUADA                                                  </t>
  </si>
  <si>
    <t>37.03.05</t>
  </si>
  <si>
    <t xml:space="preserve">SELAGEM DE TRINCA                                                              </t>
  </si>
  <si>
    <t>37.03.05.02</t>
  </si>
  <si>
    <t xml:space="preserve">SELAGEM DE TRINCA COM MASTIQUE ASFALTICO                                       </t>
  </si>
  <si>
    <t>37.03.06</t>
  </si>
  <si>
    <t xml:space="preserve">REPARO DE CONCRETO PORTLAND                                                    </t>
  </si>
  <si>
    <t>37.03.07</t>
  </si>
  <si>
    <t xml:space="preserve">ESCAVACAO P/ REFORCO DE SUB-LEITO                                              </t>
  </si>
  <si>
    <t>37.03.08</t>
  </si>
  <si>
    <t xml:space="preserve">COMPACTACAO PARA REFORCO DE SUB-LEITO                                          </t>
  </si>
  <si>
    <t>37.03.09</t>
  </si>
  <si>
    <t xml:space="preserve">PREPARO E MELHORAMENTO SUB-LEITO                                               </t>
  </si>
  <si>
    <t>37.03.10</t>
  </si>
  <si>
    <t xml:space="preserve">SUB-BASE OU BASE BRITA GRAD.SIMPLES                                            </t>
  </si>
  <si>
    <t>37.03.11</t>
  </si>
  <si>
    <t xml:space="preserve">IMPRIMADURA BET.IMPERMEABILIZANTE                                              </t>
  </si>
  <si>
    <t>37.03.12</t>
  </si>
  <si>
    <t>37.03.13</t>
  </si>
  <si>
    <t xml:space="preserve">TRATAMENTO SUPERF.C/LAMA ASFALTICA                                             </t>
  </si>
  <si>
    <t>37.03.14</t>
  </si>
  <si>
    <t xml:space="preserve">CAMADA DE LAMA ASFALTICA GROSSA                                                </t>
  </si>
  <si>
    <t>37.03.15</t>
  </si>
  <si>
    <t xml:space="preserve">CAMADA DE ROLAMENTO CBUQ - PANOS S/DOP                                         </t>
  </si>
  <si>
    <t>37.03.16</t>
  </si>
  <si>
    <t xml:space="preserve">CAM.BASE/REGULARIZACAO DE PMF                                                  </t>
  </si>
  <si>
    <t>37.03.17</t>
  </si>
  <si>
    <t xml:space="preserve">CAPA SELANTE BETUMINOSA                                                        </t>
  </si>
  <si>
    <t>37.03.18</t>
  </si>
  <si>
    <t xml:space="preserve">FRESAGEM PAVIMENTO                                                             </t>
  </si>
  <si>
    <t>37.03.19</t>
  </si>
  <si>
    <t>37.03.20</t>
  </si>
  <si>
    <t xml:space="preserve">REMOCAO CAMADA DE ROLAMENTO                                                    </t>
  </si>
  <si>
    <t>37.03.21</t>
  </si>
  <si>
    <t>37.03.22</t>
  </si>
  <si>
    <t>37.03.23</t>
  </si>
  <si>
    <t xml:space="preserve">TRANSPORTE DE SOLO CIMENTO ATE 5 KM                                            </t>
  </si>
  <si>
    <t>37.03.24</t>
  </si>
  <si>
    <t xml:space="preserve">SUB-BASE OU BASE SOLO CIM. 7% - PULV.                                          </t>
  </si>
  <si>
    <t>37.03.25</t>
  </si>
  <si>
    <t xml:space="preserve">SUB-BASE OU BASE SOLO CIM. 10% - PULV.                                         </t>
  </si>
  <si>
    <t>37.03.26</t>
  </si>
  <si>
    <t xml:space="preserve">RECICLAGEM PAVIMENTO IN LOCO                                                   </t>
  </si>
  <si>
    <t>37.04.01</t>
  </si>
  <si>
    <t xml:space="preserve">REPARO DE GUARDA CORPO METALICO                                                </t>
  </si>
  <si>
    <t>37.04.02.01</t>
  </si>
  <si>
    <t>37.04.03.01</t>
  </si>
  <si>
    <t>37.04.04</t>
  </si>
  <si>
    <t xml:space="preserve">ESCAVACAO MANUAL DE 1A/2A CATEGORIA                                            </t>
  </si>
  <si>
    <t>37.04.05</t>
  </si>
  <si>
    <t xml:space="preserve">ESCAV.FUND.,BUEIRO OU DRENO S/EXPL.ATE2M                                       </t>
  </si>
  <si>
    <t>37.04.06</t>
  </si>
  <si>
    <t xml:space="preserve">ACRESC.P/ESCAV. 1,5M PROF.,ALEM 2M                                             </t>
  </si>
  <si>
    <t>37.04.07</t>
  </si>
  <si>
    <t xml:space="preserve">ESCAV.FUND.,BUEIRO OU DRENO C/EXPL.ATE2M                                       </t>
  </si>
  <si>
    <t>37.04.08</t>
  </si>
  <si>
    <t xml:space="preserve">ACR.ESC.ENSEC.EXPL.C/1,5M PROF.ALEM 3M                                         </t>
  </si>
  <si>
    <t>37.04.09</t>
  </si>
  <si>
    <t xml:space="preserve">COMPACTACAO MANUAL,REATERRO SOLO LOCAL                                         </t>
  </si>
  <si>
    <t>37.04.10</t>
  </si>
  <si>
    <t xml:space="preserve">FORMA PLANA P/CONCRETO COMUM                                                   </t>
  </si>
  <si>
    <t>37.04.11</t>
  </si>
  <si>
    <t>37.04.12</t>
  </si>
  <si>
    <t>37.04.13</t>
  </si>
  <si>
    <t>37.04.14</t>
  </si>
  <si>
    <t>37.04.15</t>
  </si>
  <si>
    <t>37.04.16</t>
  </si>
  <si>
    <t>37.04.17</t>
  </si>
  <si>
    <t>37.04.19</t>
  </si>
  <si>
    <t>37.04.21</t>
  </si>
  <si>
    <t>37.04.22</t>
  </si>
  <si>
    <t>37.04.23</t>
  </si>
  <si>
    <t>37.04.24</t>
  </si>
  <si>
    <t>37.04.25</t>
  </si>
  <si>
    <t>37.04.26</t>
  </si>
  <si>
    <t>37.04.27</t>
  </si>
  <si>
    <t>37.04.28</t>
  </si>
  <si>
    <t xml:space="preserve">BOMBEAMENTO P/CONC.QUALQUER RESIST.                                            </t>
  </si>
  <si>
    <t>37.04.29</t>
  </si>
  <si>
    <t>37.04.30</t>
  </si>
  <si>
    <t>37.04.31</t>
  </si>
  <si>
    <t>37.04.32</t>
  </si>
  <si>
    <t xml:space="preserve">TUBO CONCRETO D=0,40M PA-1 - FORNEC.                                           </t>
  </si>
  <si>
    <t>37.04.33</t>
  </si>
  <si>
    <t xml:space="preserve">TUBO CONCRETO D=0,40M PA-2 - FORNEC.                                           </t>
  </si>
  <si>
    <t>37.04.34</t>
  </si>
  <si>
    <t xml:space="preserve">TUBO CONCRETO D=0,50M PA-3 - FORNEC.                                           </t>
  </si>
  <si>
    <t>37.04.35</t>
  </si>
  <si>
    <t xml:space="preserve">TUBO CONCRETO D=0,60M PA-1 - FORNEC.                                           </t>
  </si>
  <si>
    <t>37.04.36</t>
  </si>
  <si>
    <t xml:space="preserve">TUBO CONCRETO D=0,60M PA-2 - FORNEC.                                           </t>
  </si>
  <si>
    <t>37.04.37</t>
  </si>
  <si>
    <t xml:space="preserve">TUBO CONCRETO D=0,60M PA-3 - FORNEC.                                           </t>
  </si>
  <si>
    <t>37.04.38</t>
  </si>
  <si>
    <t xml:space="preserve">TUBO CONCRETO D=0,60M PA-4 - FORNEC.                                           </t>
  </si>
  <si>
    <t>37.04.39</t>
  </si>
  <si>
    <t xml:space="preserve">TUBO CONCRETO D=0,80M PA-1 - FORNEC.                                           </t>
  </si>
  <si>
    <t>37.04.40</t>
  </si>
  <si>
    <t xml:space="preserve">TUBO CONCRETO D=0,80M PA-2 - FORNEC.                                           </t>
  </si>
  <si>
    <t>37.04.41</t>
  </si>
  <si>
    <t xml:space="preserve">TUBO CONCRETO D=0,80M PA-3 - FORNEC.                                           </t>
  </si>
  <si>
    <t>37.04.42</t>
  </si>
  <si>
    <t xml:space="preserve">TUBO CONCRETO D=0,80M PA-4 - FORNEC.                                           </t>
  </si>
  <si>
    <t>37.04.43</t>
  </si>
  <si>
    <t xml:space="preserve">TUBO CONCRETO D=1,00M PA-1 - FORNEC.                                           </t>
  </si>
  <si>
    <t>37.04.44</t>
  </si>
  <si>
    <t xml:space="preserve">TUBO CONCRETO D=1,20M PA-1 - FORNEC.                                           </t>
  </si>
  <si>
    <t>37.04.45</t>
  </si>
  <si>
    <t xml:space="preserve">TUBO CONCRETO D=1,50M PA-1 - FORNEC.                                           </t>
  </si>
  <si>
    <t>37.04.46</t>
  </si>
  <si>
    <t xml:space="preserve">TUBO CONCRETO D=0,40M ASSENTAMENTO                                             </t>
  </si>
  <si>
    <t>37.04.47</t>
  </si>
  <si>
    <t xml:space="preserve">TUBO CONCRETO D=0,50M ASSENTAMENTO                                             </t>
  </si>
  <si>
    <t>37.04.48</t>
  </si>
  <si>
    <t xml:space="preserve">TUBO CONCRETO D=0,60M ASSENTAMENTO                                             </t>
  </si>
  <si>
    <t>37.04.49</t>
  </si>
  <si>
    <t xml:space="preserve">TUBO CONCRETO D=0,80M ASSENTAMENTO                                             </t>
  </si>
  <si>
    <t>37.04.50</t>
  </si>
  <si>
    <t xml:space="preserve">TUBO CONCRETO D=1,00M ASSENTAMENTO                                             </t>
  </si>
  <si>
    <t>37.04.51</t>
  </si>
  <si>
    <t xml:space="preserve">TUBO CONCRETO D=1,20M ASSENTAMENTO                                             </t>
  </si>
  <si>
    <t>37.04.52</t>
  </si>
  <si>
    <t xml:space="preserve">TUBO CONCRETO D=1,50M ASSENTAMENTO                                             </t>
  </si>
  <si>
    <t>37.04.53</t>
  </si>
  <si>
    <t>37.04.54</t>
  </si>
  <si>
    <t xml:space="preserve">GABIAO TIPO COLCHAO,ZINCO-ALUMINIO, NBR 8964, ESPES.17CM                       </t>
  </si>
  <si>
    <t>37.04.55</t>
  </si>
  <si>
    <t>37.04.56</t>
  </si>
  <si>
    <t>37.04.57</t>
  </si>
  <si>
    <t>37.04.58</t>
  </si>
  <si>
    <t xml:space="preserve">GABIAO TIPO COLCHAO, ZINCO-ALUMINIO, NBR 8964, ESPES.23CM - TELA PVC           </t>
  </si>
  <si>
    <t>37.04.59</t>
  </si>
  <si>
    <t xml:space="preserve">GABIAO TIPO COLCHAO, ZINCO-ALUMINIO, NBR 8964 ESPES.30CM - TELA PVC            </t>
  </si>
  <si>
    <t>37.04.60</t>
  </si>
  <si>
    <t>37.04.61</t>
  </si>
  <si>
    <t>37.04.62</t>
  </si>
  <si>
    <t>37.04.63</t>
  </si>
  <si>
    <t>37.04.64</t>
  </si>
  <si>
    <t>37.04.65</t>
  </si>
  <si>
    <t xml:space="preserve">TUBO PVC PERFURADO OU NAO D=0,050M                                             </t>
  </si>
  <si>
    <t>37.04.66</t>
  </si>
  <si>
    <t xml:space="preserve">TUBO PVC PERFURADO OU NAO D=0,10M                                              </t>
  </si>
  <si>
    <t>37.04.67</t>
  </si>
  <si>
    <t xml:space="preserve">TUBO PVC PERFURADO OU NAO D=0,15M                                              </t>
  </si>
  <si>
    <t>37.04.68</t>
  </si>
  <si>
    <t xml:space="preserve">MANTA GEOTEXTIL NAO TECIDA                                                     </t>
  </si>
  <si>
    <t>37.04.68.01</t>
  </si>
  <si>
    <t xml:space="preserve">MANTA GEOTEXTIL NAO TECIDA RESISTENCIA LONGITUDINAL 7KN/M                      </t>
  </si>
  <si>
    <t>37.04.68.02</t>
  </si>
  <si>
    <t xml:space="preserve">MANTA GEOTEXTIL NAO TECIDA RESISTENCIA LONGITUDINAL 8KN/M                      </t>
  </si>
  <si>
    <t>37.04.68.03</t>
  </si>
  <si>
    <t xml:space="preserve">MANTA GEOTEXTIL NAO TECIDA RESISTENCIA LONGITUDINAL 9KN/M                      </t>
  </si>
  <si>
    <t>37.04.68.04</t>
  </si>
  <si>
    <t>37.04.68.05</t>
  </si>
  <si>
    <t>37.04.68.06</t>
  </si>
  <si>
    <t>37.04.68.07</t>
  </si>
  <si>
    <t>37.04.68.08</t>
  </si>
  <si>
    <t>37.04.68.09</t>
  </si>
  <si>
    <t>37.04.68.10</t>
  </si>
  <si>
    <t xml:space="preserve">MANTA GEOTEXTIL TECIDA RESISTENCIA LONGITUDINAL 24 KN/M                        </t>
  </si>
  <si>
    <t>37.04.68.11</t>
  </si>
  <si>
    <t xml:space="preserve">MANTA GEOTEXTIL TECIDA RESISTENCIA LONGITUDINAL 48 KN/M                        </t>
  </si>
  <si>
    <t>37.04.69</t>
  </si>
  <si>
    <t>37.04.70</t>
  </si>
  <si>
    <t xml:space="preserve">ENCHIMENTO DE VALA COM AREIA LAVADA                                            </t>
  </si>
  <si>
    <t>37.04.71</t>
  </si>
  <si>
    <t>37.04.72</t>
  </si>
  <si>
    <t xml:space="preserve">ENCHIMENTO DE VALA COM PEDRA RACHAO                                            </t>
  </si>
  <si>
    <t>37.04.73</t>
  </si>
  <si>
    <t xml:space="preserve">TUBO ACO CORRUGADO GALV.MET.NAO DESTRUT.                                       </t>
  </si>
  <si>
    <t>37.04.74</t>
  </si>
  <si>
    <t>37.04.75</t>
  </si>
  <si>
    <t>37.04.76</t>
  </si>
  <si>
    <t xml:space="preserve">TUBO ACO CORR.EPOXI MET. DESTRUTIVO                                            </t>
  </si>
  <si>
    <t>37.05.04</t>
  </si>
  <si>
    <t>37.05.05</t>
  </si>
  <si>
    <t xml:space="preserve">SUPORTE DE PERFIL METALICO GALVANIZADO                                         </t>
  </si>
  <si>
    <t>37.05.06</t>
  </si>
  <si>
    <t xml:space="preserve">SUPORTE DE TUBO GALVANIZADO D=2 1/2"                                           </t>
  </si>
  <si>
    <t>37.05.07</t>
  </si>
  <si>
    <t xml:space="preserve">SUBSTITUICAO DE DEFENSA SEMI-MALEAVEL                                          </t>
  </si>
  <si>
    <t>37.05.08</t>
  </si>
  <si>
    <t xml:space="preserve">DEFENSA SEMI-MALEAVEL SIMPLES-FORNECIMEN                                       </t>
  </si>
  <si>
    <t>37.05.09</t>
  </si>
  <si>
    <t xml:space="preserve">DEFENSA SEMI-MALEAVEL SIMPLES-INST                                             </t>
  </si>
  <si>
    <t>37.05.10.01</t>
  </si>
  <si>
    <t xml:space="preserve">TACHA REFLETIVA MONODIRECIONAL TIPO III OU IV ABNT (VIDRO OU PRISMATICA)       </t>
  </si>
  <si>
    <t>37.05.11.01</t>
  </si>
  <si>
    <t xml:space="preserve">TACHA REFLETIVA BIDIRECIONAL TIPO III OU ABNT (VIDRO OU PRISMATICA)            </t>
  </si>
  <si>
    <t>37.05.12</t>
  </si>
  <si>
    <t>37.05.14</t>
  </si>
  <si>
    <t xml:space="preserve">MINI TACHAO MONODIRECIONAL REFL.VIDRO                                          </t>
  </si>
  <si>
    <t>37.05.15</t>
  </si>
  <si>
    <t xml:space="preserve">MINI TACHAO BIDIRECIONAL REFL.VIDRO                                            </t>
  </si>
  <si>
    <t>37.05.16</t>
  </si>
  <si>
    <t>37.05.17</t>
  </si>
  <si>
    <t>37.05.20</t>
  </si>
  <si>
    <t xml:space="preserve">SINALIZ.HORIZ.ACRIL.BASE DE AGUA                                               </t>
  </si>
  <si>
    <t>37.05.20.01</t>
  </si>
  <si>
    <t>37.05.20.02</t>
  </si>
  <si>
    <t xml:space="preserve">RENOV.TINTA RES.ACRIL./VINILICA                                                </t>
  </si>
  <si>
    <t>37.05.20.03</t>
  </si>
  <si>
    <t xml:space="preserve">RENOV.MAT.TERMOPL.ASPERSAO                                                     </t>
  </si>
  <si>
    <t>37.05.20.04</t>
  </si>
  <si>
    <t xml:space="preserve">RENOV.MAT.TERMOPL.EXTRUSAO                                                     </t>
  </si>
  <si>
    <t>37.05.21</t>
  </si>
  <si>
    <t xml:space="preserve">SINALIZ.HORIZ.ACRIL.BASE AGUA C/VISIBE.                                        </t>
  </si>
  <si>
    <t>37.05.26</t>
  </si>
  <si>
    <t xml:space="preserve">RETIRADA DE PLACA DE SOLO EM SUPORTE DE MADEIRA OU METALICO.                   </t>
  </si>
  <si>
    <t>37.05.27</t>
  </si>
  <si>
    <t>37.05.28</t>
  </si>
  <si>
    <t xml:space="preserve">COLOCACAO DE PLACA EM SUPORTE DE MADEIRA OU METALICO - SOLO                    </t>
  </si>
  <si>
    <t>37.05.29</t>
  </si>
  <si>
    <t xml:space="preserve">COLOCACAO DE PLACA AEREA EM PORTICOS OU SEMI-PORTICOS.                         </t>
  </si>
  <si>
    <t>37.05.30</t>
  </si>
  <si>
    <t xml:space="preserve">FORNECIMENTO E TRANSPORTE DE PLACA DE ACO GT+GT.                               </t>
  </si>
  <si>
    <t>37.05.31</t>
  </si>
  <si>
    <t xml:space="preserve">FORNECIMENTO E TRANSPORTE DE PLACA MOD. ALUMINIO GT+GT.                        </t>
  </si>
  <si>
    <t>37.05.32.01</t>
  </si>
  <si>
    <t xml:space="preserve">FORN.E COL.PL.AL.MOD.GT+AI PORT/SEMI PORT                                      </t>
  </si>
  <si>
    <t>37.05.36.01</t>
  </si>
  <si>
    <t xml:space="preserve">DISP.MARCADOR ALINHAM-BARR.PLAST.BICOLOR                                       </t>
  </si>
  <si>
    <t>37.05.36.02</t>
  </si>
  <si>
    <t xml:space="preserve">DISP.MARC.ALINH.-CILINDRO CANAL. TRAFEGO                                       </t>
  </si>
  <si>
    <t>37.05.36.03</t>
  </si>
  <si>
    <t xml:space="preserve">DISP.DELIMITADOR-BALIZADOR CIL.C/PEL.AI                                        </t>
  </si>
  <si>
    <t>37.05.36.04</t>
  </si>
  <si>
    <t xml:space="preserve">DISP.MARCADOR ALINH-BAIA P/BALIZ.SIMPLES                                       </t>
  </si>
  <si>
    <t>37.05.36.05</t>
  </si>
  <si>
    <t xml:space="preserve">LAMELA ANT. DEFENSA H=0,80M                                                    </t>
  </si>
  <si>
    <t>37.05.36.06</t>
  </si>
  <si>
    <t xml:space="preserve">DISPOSITIVO DELIMITADOR-BALIZADOR DE SOLO                                      </t>
  </si>
  <si>
    <t>37.06.01</t>
  </si>
  <si>
    <t>37.06.02</t>
  </si>
  <si>
    <t xml:space="preserve">GRAMA EM PLACA COM ADUBO                                                       </t>
  </si>
  <si>
    <t>37.06.03</t>
  </si>
  <si>
    <t>37.06.04</t>
  </si>
  <si>
    <t xml:space="preserve">ROCADA MECANICA                                                                </t>
  </si>
  <si>
    <t>37.06.05</t>
  </si>
  <si>
    <t xml:space="preserve">CAPINA MANUAL                                                                  </t>
  </si>
  <si>
    <t>37.06.06</t>
  </si>
  <si>
    <t xml:space="preserve">CAPINA QUIMICA                                                                 </t>
  </si>
  <si>
    <t>37.06.07</t>
  </si>
  <si>
    <t xml:space="preserve">CONSERVACAO MANUAL DE ACEIRO                                                   </t>
  </si>
  <si>
    <t>37.06.08</t>
  </si>
  <si>
    <t xml:space="preserve">DESPRAGUEJAMENTO MANUAL DE GRAMADO                                             </t>
  </si>
  <si>
    <t>37.06.09</t>
  </si>
  <si>
    <t xml:space="preserve">REMOCAO LIXO ENTULHO                                                           </t>
  </si>
  <si>
    <t>37.28.08.01.01</t>
  </si>
  <si>
    <t>37.28.08.02.01</t>
  </si>
  <si>
    <t>72.01.01.01</t>
  </si>
  <si>
    <t xml:space="preserve">ACAB.CONCRETO DE SUPERF.B-436 - COND. A                                        </t>
  </si>
  <si>
    <t>72.01.01.02</t>
  </si>
  <si>
    <t xml:space="preserve">ACAB.CONCRETO DE SUPERF.B-436 - COND. B                                        </t>
  </si>
  <si>
    <t>72.01.01.03</t>
  </si>
  <si>
    <t xml:space="preserve">ACAB.CONCRETO DE SUPERF.B-436 - COND. C                                        </t>
  </si>
  <si>
    <t>72.01.01.04</t>
  </si>
  <si>
    <t xml:space="preserve">ACAB. CONCRETO DE SUPERF.B-436 - COND. D                                       </t>
  </si>
  <si>
    <t>72.01.02.01</t>
  </si>
  <si>
    <t xml:space="preserve">ACAB.DE CONCRETO SUPERF.BG-38 - COND. A                                        </t>
  </si>
  <si>
    <t>72.01.02.02</t>
  </si>
  <si>
    <t xml:space="preserve">ACAB.DE CONCRETO SUPERF.BG-38 - COND. B                                        </t>
  </si>
  <si>
    <t>72.01.02.03</t>
  </si>
  <si>
    <t xml:space="preserve">ACAB.DE CONCRETO SUPERF.BG-38 - COND. C                                        </t>
  </si>
  <si>
    <t>72.01.02.04</t>
  </si>
  <si>
    <t xml:space="preserve">ACAB.DE CONCRETO SUPERF.BG-38 - COND. D                                        </t>
  </si>
  <si>
    <t>72.02.01.01</t>
  </si>
  <si>
    <t xml:space="preserve">VEICULO C/CAPAC.P/4 PES.1.600CC COND. A                                        </t>
  </si>
  <si>
    <t>72.02.01.02</t>
  </si>
  <si>
    <t xml:space="preserve">VEICULO C/CAPAC.P/4 PES.1600CC COND. B                                         </t>
  </si>
  <si>
    <t>72.02.01.03</t>
  </si>
  <si>
    <t xml:space="preserve">VEICULO C/CAPAC.P/4 PES.1600CC COND. C                                         </t>
  </si>
  <si>
    <t>72.02.01.04</t>
  </si>
  <si>
    <t xml:space="preserve">VEICULO C/CAPAC.P/4 PES.1.600CC COND. D                                        </t>
  </si>
  <si>
    <t>72.02.01.05</t>
  </si>
  <si>
    <t xml:space="preserve">VEICULO C/CAPAC.P/4 PES. 1.600CC COND. E                                       </t>
  </si>
  <si>
    <t>72.02.01.06</t>
  </si>
  <si>
    <t xml:space="preserve">VEICULO C/CAPAC.P/4 PES. 1.600CC COND F                                        </t>
  </si>
  <si>
    <t>72.02.02.01</t>
  </si>
  <si>
    <t xml:space="preserve">VEICULO C/CAPAC.P/4 PES. 1.000CC COND. A                                       </t>
  </si>
  <si>
    <t>72.02.02.02</t>
  </si>
  <si>
    <t xml:space="preserve">VEICULO C/CAPAC.P/4 PES. 1.000CC COND. B                                       </t>
  </si>
  <si>
    <t>72.02.02.03</t>
  </si>
  <si>
    <t xml:space="preserve">VEICULO C/CAPAC.P/4 PES. 1.000CC COND. C                                       </t>
  </si>
  <si>
    <t>72.02.02.04</t>
  </si>
  <si>
    <t xml:space="preserve">VEICULO C/CAPAC.P/4 PES. 1.000CC COND. D                                       </t>
  </si>
  <si>
    <t>72.02.02.05</t>
  </si>
  <si>
    <t xml:space="preserve">VEICULO C/CAPAC.P/4 PES. 1.000CC COND. E                                       </t>
  </si>
  <si>
    <t>72.02.02.06</t>
  </si>
  <si>
    <t xml:space="preserve">VEICULO C/CAPAC.P/4 PES.1000CC COND. F                                         </t>
  </si>
  <si>
    <t>72.02.04.01</t>
  </si>
  <si>
    <t xml:space="preserve">VEICULO UTIL.CAMIONETE P/3 PES. COND. A                                        </t>
  </si>
  <si>
    <t>72.02.04.02</t>
  </si>
  <si>
    <t xml:space="preserve">VEICULO UTIL.CAMIONETE P/3 PES. COND. B                                        </t>
  </si>
  <si>
    <t>72.02.04.03</t>
  </si>
  <si>
    <t xml:space="preserve">VEICULO UTIL.CAMIONETE P/3 PES. COND. C                                        </t>
  </si>
  <si>
    <t>72.02.04.04</t>
  </si>
  <si>
    <t xml:space="preserve">VEICULO UTIL.CAMIONETE P/3 PES. COND. D                                        </t>
  </si>
  <si>
    <t>72.02.04.05</t>
  </si>
  <si>
    <t xml:space="preserve">VEICULO UTIL.CAMIONETE P/ 3 PES. COND. E                                       </t>
  </si>
  <si>
    <t>72.02.04.06</t>
  </si>
  <si>
    <t xml:space="preserve">VEICULO UTIL.CAMIONETE P/3 PES.COND. F                                         </t>
  </si>
  <si>
    <t>72.02.05.01</t>
  </si>
  <si>
    <t xml:space="preserve">VEICULO DE PREMARCACAO - COND. A                                               </t>
  </si>
  <si>
    <t>72.02.05.02</t>
  </si>
  <si>
    <t xml:space="preserve">VEICULO DE PREMARCACAO - COND. B                                               </t>
  </si>
  <si>
    <t>72.02.05.03</t>
  </si>
  <si>
    <t xml:space="preserve">VEICULO DE PREMARCACAO - COND. C                                               </t>
  </si>
  <si>
    <t>72.02.05.04</t>
  </si>
  <si>
    <t xml:space="preserve">VEICULO DE PREMARCACAO - COND. D                                               </t>
  </si>
  <si>
    <t>72.02.08.01</t>
  </si>
  <si>
    <t xml:space="preserve">VEICULO PEQUENO 1.6CC COM AR E DIRECAO HIDRAULICA - CONDICAO A                 </t>
  </si>
  <si>
    <t>72.02.08.02</t>
  </si>
  <si>
    <t xml:space="preserve">VEICULO PEQUENO 1.6CC COM AR E DIRECAO HIDRAULICA - CONDICAO B                 </t>
  </si>
  <si>
    <t>72.02.08.03</t>
  </si>
  <si>
    <t xml:space="preserve">VEICULO PEQUENO 1.6CC COM AR E DIRECAO HIDRAULICA - CONDICAO C                 </t>
  </si>
  <si>
    <t>72.02.08.04</t>
  </si>
  <si>
    <t xml:space="preserve">VEICULO C/ CAP.P/4.PESSOAS 1.600CC C/ AR + DIR.HID. + AIR BAG - COND.D         </t>
  </si>
  <si>
    <t>72.02.08.05</t>
  </si>
  <si>
    <t xml:space="preserve">VEICULO PEQUENO 1.6CC COM AR E DIRECAO HIDRAULICA - CONDICAO E                 </t>
  </si>
  <si>
    <t>72.02.08.06</t>
  </si>
  <si>
    <t xml:space="preserve">VEICULO PEQUENO 1.6CC COM AR E DIRECAO HIDRAULICA - CONDICAO F                 </t>
  </si>
  <si>
    <t>72.02.09.01</t>
  </si>
  <si>
    <t xml:space="preserve">VEICULO UTILITARIO COM MINIMO DE 10 LUGARES COM AR E DIR. HID. CONDICAO A      </t>
  </si>
  <si>
    <t>72.02.09.02</t>
  </si>
  <si>
    <t xml:space="preserve">VEICULO UTILITARIO COM MINIMO DE 10 LUGARES COM AR E DIR. HID. CONDICAOB       </t>
  </si>
  <si>
    <t>72.02.09.03</t>
  </si>
  <si>
    <t xml:space="preserve">VEICULO UTILITARIO COM MINIMO DE 10 LUGARES COM AR E DIR. HID. CONDICAO C      </t>
  </si>
  <si>
    <t>72.02.09.04</t>
  </si>
  <si>
    <t xml:space="preserve">VEICULO UTILITARIO C/MIN.10LUGARES C/ AR + DIR.HID. COND.D                     </t>
  </si>
  <si>
    <t>72.02.09.05</t>
  </si>
  <si>
    <t xml:space="preserve">VEICULO UTILITARIO COM MINIMO DE 10 LUGARES COM AR E DIR. HID. CONDICAOE       </t>
  </si>
  <si>
    <t>72.02.09.06</t>
  </si>
  <si>
    <t xml:space="preserve">VEICULO UTILITARIO COM MINIMO DE 10 LUGARES COM AR E DIR. HID. CONDICAOF       </t>
  </si>
  <si>
    <t>72.02.10.01</t>
  </si>
  <si>
    <t xml:space="preserve">VEICULO UTILITARIO PICK-UP COM AR E DIR. HID. CONDICAO A                       </t>
  </si>
  <si>
    <t>72.02.10.02</t>
  </si>
  <si>
    <t xml:space="preserve">VEICULO UTILITARIO PICK-UP COM AR E DIR. HID. CONDICAOB                        </t>
  </si>
  <si>
    <t>72.02.10.03</t>
  </si>
  <si>
    <t xml:space="preserve">VEICULO UTILITARIO PICK-UP COM AR E DIR. HID. CONDICAO C                       </t>
  </si>
  <si>
    <t>72.02.10.04</t>
  </si>
  <si>
    <t xml:space="preserve">VEICULO UTILITARIO CAMIONETE P/3 PESSOAS C/ AR + DIR.HID.+ AIRBAG              </t>
  </si>
  <si>
    <t>72.02.10.05</t>
  </si>
  <si>
    <t xml:space="preserve">VEICULO UTILITARIO PICK-UP COM AR E DIR. HID. CONDICAO E                       </t>
  </si>
  <si>
    <t>72.02.10.06</t>
  </si>
  <si>
    <t xml:space="preserve">VEICULO UTILITARIO PICK-UP COM AR E DIR. HID. CONDICAOF                        </t>
  </si>
  <si>
    <t>72.03.01.01</t>
  </si>
  <si>
    <t xml:space="preserve">BATE ESTACA 40 ATE 80 T - COND. A                                              </t>
  </si>
  <si>
    <t>72.03.01.02</t>
  </si>
  <si>
    <t xml:space="preserve">BATE ESTACA 40 ATE 80 T - COND. B                                              </t>
  </si>
  <si>
    <t>72.03.01.03</t>
  </si>
  <si>
    <t xml:space="preserve">BATE ESTACA 40 ATE 80 T - COND. C                                              </t>
  </si>
  <si>
    <t>72.03.01.04</t>
  </si>
  <si>
    <t xml:space="preserve">BATE ESTACA 40 ATE 80 T - COND. D                                              </t>
  </si>
  <si>
    <t>72.03.02.01</t>
  </si>
  <si>
    <t xml:space="preserve">BATE ESTACA ATE 40T COND. A                                                    </t>
  </si>
  <si>
    <t>72.03.02.02</t>
  </si>
  <si>
    <t xml:space="preserve">BATE ESTACA ATE 40T CONDI. B                                                   </t>
  </si>
  <si>
    <t>72.03.02.03</t>
  </si>
  <si>
    <t xml:space="preserve">BATE ESTACA ATE 40T COND. C                                                    </t>
  </si>
  <si>
    <t>72.03.02.04</t>
  </si>
  <si>
    <t xml:space="preserve">BATE ESTACA ATE 40T COND. D                                                    </t>
  </si>
  <si>
    <t>72.04.01.01</t>
  </si>
  <si>
    <t xml:space="preserve">BETONEIRA 320L MOTOR ELETRICO COND.A                                           </t>
  </si>
  <si>
    <t>72.04.01.02</t>
  </si>
  <si>
    <t xml:space="preserve">BETONEIRA 320L MOTOR ELETRICO COND.B                                           </t>
  </si>
  <si>
    <t>72.04.01.03</t>
  </si>
  <si>
    <t xml:space="preserve">BETONEIRA 320L MOTOR ELETRICO COND.C                                           </t>
  </si>
  <si>
    <t>72.04.01.04</t>
  </si>
  <si>
    <t xml:space="preserve">BETONEIRA 320L MOTOR ELETRICO COND.D                                           </t>
  </si>
  <si>
    <t>72.04.02.01</t>
  </si>
  <si>
    <t xml:space="preserve">BETONEIRA 320L MOTOR GASOLINA COND. A                                          </t>
  </si>
  <si>
    <t>72.04.02.02</t>
  </si>
  <si>
    <t xml:space="preserve">BETONEIRA 320L MOTOR GASOLINA COND. B                                          </t>
  </si>
  <si>
    <t>72.04.02.03</t>
  </si>
  <si>
    <t xml:space="preserve">BETONEIRA 320L MOTOR GASOLINA COND. C                                          </t>
  </si>
  <si>
    <t>72.04.02.04</t>
  </si>
  <si>
    <t xml:space="preserve">BETONEIRA 320L MOTOR GASOLINA COND. D                                          </t>
  </si>
  <si>
    <t>72.04.03.01</t>
  </si>
  <si>
    <t xml:space="preserve">BETONEIRA 580L ELETRICA C/CARREG. COND.A                                       </t>
  </si>
  <si>
    <t>72.04.03.02</t>
  </si>
  <si>
    <t xml:space="preserve">BETONEIRA 580L ELETRICA C/CARREG. COND.B                                       </t>
  </si>
  <si>
    <t>72.04.03.03</t>
  </si>
  <si>
    <t xml:space="preserve">BETONEIRA 580L ELETRICA C/CARREG. COND.C                                       </t>
  </si>
  <si>
    <t>72.04.03.04</t>
  </si>
  <si>
    <t xml:space="preserve">BETONEIRA 580L ELETRICA C/CARREG. COND.D                                       </t>
  </si>
  <si>
    <t>72.04.04.01</t>
  </si>
  <si>
    <t xml:space="preserve">BETONEIRA 580L MOTOR A DIESEL COND. A                                          </t>
  </si>
  <si>
    <t>72.04.04.02</t>
  </si>
  <si>
    <t xml:space="preserve">BETONEIRA 580L MOTOR A DIESEL COND. B                                          </t>
  </si>
  <si>
    <t>72.04.04.03</t>
  </si>
  <si>
    <t xml:space="preserve">BETONEIRA 580L MOTOR A DIESEL COND. C                                          </t>
  </si>
  <si>
    <t>72.04.04.04</t>
  </si>
  <si>
    <t xml:space="preserve">BETONEIRA 580L MOTOR A DIESEL - COND. D                                        </t>
  </si>
  <si>
    <t>72.05.01.01</t>
  </si>
  <si>
    <t xml:space="preserve">BOMBA DREN.SUBMER.ELETR.27M3/H COND. A                                         </t>
  </si>
  <si>
    <t>72.05.01.02</t>
  </si>
  <si>
    <t xml:space="preserve">BOMBA DREN.SUBMER.ELETR.27M3/H COND. B                                         </t>
  </si>
  <si>
    <t>72.05.01.03</t>
  </si>
  <si>
    <t xml:space="preserve">BOMBA DREN.SUBMER.ELETR.27M3/H COND. C                                         </t>
  </si>
  <si>
    <t>72.05.01.04</t>
  </si>
  <si>
    <t xml:space="preserve">BOMBA DREN.SUBMER.ELETR.27M3/H COND. D                                         </t>
  </si>
  <si>
    <t>72.05.02.01</t>
  </si>
  <si>
    <t xml:space="preserve">BOMBA DREN.SUBMER.ELETR.60M3/H COND. A                                         </t>
  </si>
  <si>
    <t>72.05.02.02</t>
  </si>
  <si>
    <t xml:space="preserve">BOMBA DREN.SUBMER.ELETR.60M3/H COND. B                                         </t>
  </si>
  <si>
    <t>72.05.02.03</t>
  </si>
  <si>
    <t xml:space="preserve">BOMBA DREN.SUBMER.ELETR.60M3/H COND. C                                         </t>
  </si>
  <si>
    <t>72.05.02.04</t>
  </si>
  <si>
    <t xml:space="preserve">BOMBA DREN.SUBMER.ELETR.60M3/H COND. D                                         </t>
  </si>
  <si>
    <t>72.05.03.01</t>
  </si>
  <si>
    <t xml:space="preserve">BOMBA DREN.SUBMER.ELETR.144M3/H COND. A                                        </t>
  </si>
  <si>
    <t>72.05.03.02</t>
  </si>
  <si>
    <t xml:space="preserve">BOMBA DREN.SUBMER.ELETR.144M3/H COND. B                                        </t>
  </si>
  <si>
    <t>72.05.03.03</t>
  </si>
  <si>
    <t xml:space="preserve">BOMBA DREN.SUBMER.ELETR.144M3/H COND. C                                        </t>
  </si>
  <si>
    <t>72.05.03.04</t>
  </si>
  <si>
    <t xml:space="preserve">BOMBA DREN.SUBMER.ELETR.144M3/H COND. D                                        </t>
  </si>
  <si>
    <t>72.05.04.01</t>
  </si>
  <si>
    <t xml:space="preserve">BOMBA DREN.SUBMER.ELETR.180M3/H COND. A                                        </t>
  </si>
  <si>
    <t>72.05.04.02</t>
  </si>
  <si>
    <t xml:space="preserve">BOMBA DREN.SUBMER.ELETR.180M3/H COND. B                                        </t>
  </si>
  <si>
    <t>72.05.04.03</t>
  </si>
  <si>
    <t xml:space="preserve">BOMBA DREN.SUBMER.ELETR.180M3/H COND. C                                        </t>
  </si>
  <si>
    <t>72.05.04.04</t>
  </si>
  <si>
    <t xml:space="preserve">BOMBA DREN.SUBMER.ELETR.180M3/H COND. D                                        </t>
  </si>
  <si>
    <t>72.05.05.01</t>
  </si>
  <si>
    <t xml:space="preserve">BOMBA DREN.SUB.GAS.60.000L/H COND. A                                           </t>
  </si>
  <si>
    <t>72.05.05.02</t>
  </si>
  <si>
    <t xml:space="preserve">BOMBA DREN.SUB.GAS.60.000L/H COND. B                                           </t>
  </si>
  <si>
    <t>72.05.05.03</t>
  </si>
  <si>
    <t xml:space="preserve">BOMBA DREN.SUB.GAS.60.000L/H COND. C                                           </t>
  </si>
  <si>
    <t>72.05.05.04</t>
  </si>
  <si>
    <t xml:space="preserve">BOMBA DREN.SUB.GAS.60.000L/H COND. D                                           </t>
  </si>
  <si>
    <t>72.06.01.01</t>
  </si>
  <si>
    <t xml:space="preserve">BOMBA INJ.PROJ.NATA CIM.ARG.1M3/H COND.A                                       </t>
  </si>
  <si>
    <t>72.06.01.02</t>
  </si>
  <si>
    <t xml:space="preserve">BOMBA INJ.PROJ.NATA CIM.ARG.1M3/H COND.B                                       </t>
  </si>
  <si>
    <t>72.06.01.03</t>
  </si>
  <si>
    <t xml:space="preserve">BOMBA INJ.PROJ.NATA CIM.ARG.1M3/H COND.C                                       </t>
  </si>
  <si>
    <t>72.06.01.04</t>
  </si>
  <si>
    <t xml:space="preserve">BOMBA INJ.PROJ.NATA CIM.ARG.1M3/H COND.D                                       </t>
  </si>
  <si>
    <t>72.06.02.01</t>
  </si>
  <si>
    <t xml:space="preserve">BOMBA INJ.PROJ.NATA CIM.ARG.3M3/H COND.A                                       </t>
  </si>
  <si>
    <t>72.06.02.02</t>
  </si>
  <si>
    <t xml:space="preserve">BOMBA INJ.PROJ.NATA CIM.ARG.3M3/H COND.B                                       </t>
  </si>
  <si>
    <t>72.06.02.03</t>
  </si>
  <si>
    <t xml:space="preserve">BOMBA INJ.PROJ.NATA CIM.ARG.3M3/H COND.C                                       </t>
  </si>
  <si>
    <t>72.06.02.04</t>
  </si>
  <si>
    <t xml:space="preserve">BOMBA INJ.PROJ.NATA CIM.ARG.3M3/H COND.D                                       </t>
  </si>
  <si>
    <t>72.06.03.01</t>
  </si>
  <si>
    <t xml:space="preserve">BOM.INJ.PROJ.CONCR.35M3/H COND. A                                              </t>
  </si>
  <si>
    <t>72.06.03.02</t>
  </si>
  <si>
    <t xml:space="preserve">BOM.INJ.PROJ.CONCR.35M3/H COND. B                                              </t>
  </si>
  <si>
    <t>72.06.03.03</t>
  </si>
  <si>
    <t xml:space="preserve">BOM.INJ.PROJ.CONCR.35M3/H COND. C                                              </t>
  </si>
  <si>
    <t>72.06.03.04</t>
  </si>
  <si>
    <t xml:space="preserve">BOM.INJ.PROJ.CONCR.35M3/H COND. D                                              </t>
  </si>
  <si>
    <t>72.06.04.01</t>
  </si>
  <si>
    <t xml:space="preserve">BOMBA PROJECAO DE CONC.MAN.10M3/H COND.A                                       </t>
  </si>
  <si>
    <t>72.06.04.02</t>
  </si>
  <si>
    <t xml:space="preserve">BOMBA PROJECAO DE CONC.MAN.10M3/H COND.B                                       </t>
  </si>
  <si>
    <t>72.06.04.03</t>
  </si>
  <si>
    <t xml:space="preserve">BOMBA PROJECAO DE CONC.MAN.10M3/H COND.C                                       </t>
  </si>
  <si>
    <t>72.06.04.04</t>
  </si>
  <si>
    <t xml:space="preserve">BOMBA PROJECAO DE CONC.MAN.10M3/H COND.D                                       </t>
  </si>
  <si>
    <t>72.06.05.01</t>
  </si>
  <si>
    <t xml:space="preserve">BOM.PROJ.CONC.C/LANCA TEL.23M3/H COND.A                                        </t>
  </si>
  <si>
    <t>72.06.05.02</t>
  </si>
  <si>
    <t xml:space="preserve">BOM.PROJ.CONC.C/LANCA TEL.23M3/H COND.B                                        </t>
  </si>
  <si>
    <t>72.06.05.03</t>
  </si>
  <si>
    <t xml:space="preserve">BOM.PROJ.CONC.C/LANCA TEL.23M3/H COND.C                                        </t>
  </si>
  <si>
    <t>72.06.05.04</t>
  </si>
  <si>
    <t xml:space="preserve">BOM.PROJ.CONC.C/LANCA TEL 23M3/H COND.D                                        </t>
  </si>
  <si>
    <t>72.07.01.01</t>
  </si>
  <si>
    <t xml:space="preserve">BOMBA HIDRAULICA PARA PROTENSAO COND.A                                         </t>
  </si>
  <si>
    <t>72.07.01.02</t>
  </si>
  <si>
    <t xml:space="preserve">BOMBA HIDRAULICA PARA PROTENSAO COND.B                                         </t>
  </si>
  <si>
    <t>72.07.01.03</t>
  </si>
  <si>
    <t xml:space="preserve">BOMBA HIDRAULICA PARA PROTENSAO COND.C                                         </t>
  </si>
  <si>
    <t>72.07.01.04</t>
  </si>
  <si>
    <t xml:space="preserve">BOMBA HIDRAULICA PARA PROTENSAO COND.D                                         </t>
  </si>
  <si>
    <t>72.07.02.01</t>
  </si>
  <si>
    <t xml:space="preserve">MACACO PARA PROTENSAO AU-1 COND. A                                             </t>
  </si>
  <si>
    <t>72.07.02.02</t>
  </si>
  <si>
    <t xml:space="preserve">MACACO PARA PROTENSAO AU-1 COND. B                                             </t>
  </si>
  <si>
    <t>72.07.02.03</t>
  </si>
  <si>
    <t xml:space="preserve">MACACO PARA PROTENSAO AU-1 COND. C                                             </t>
  </si>
  <si>
    <t>72.07.02.04</t>
  </si>
  <si>
    <t xml:space="preserve">MACACO PARA PROTENCAO AU-1 COND. D                                             </t>
  </si>
  <si>
    <t>72.07.03.01</t>
  </si>
  <si>
    <t xml:space="preserve">MACACO PROTENSAO AU-5 COND. A                                                  </t>
  </si>
  <si>
    <t>72.07.03.02</t>
  </si>
  <si>
    <t xml:space="preserve">MACACO PROTENSAO AU-5 COND. B                                                  </t>
  </si>
  <si>
    <t>72.07.03.03</t>
  </si>
  <si>
    <t xml:space="preserve">MACACO PROTENSAO AU-5 COND. C                                                  </t>
  </si>
  <si>
    <t>72.07.03.04</t>
  </si>
  <si>
    <t xml:space="preserve">MACACO PROTENSAO AU-5 COND. D                                                  </t>
  </si>
  <si>
    <t>72.07.06.01</t>
  </si>
  <si>
    <t xml:space="preserve">MACACO PROTENSAO S-6 COND. A                                                   </t>
  </si>
  <si>
    <t>72.07.06.02</t>
  </si>
  <si>
    <t xml:space="preserve">MACACO PROTENSAO S-6 COND. B                                                   </t>
  </si>
  <si>
    <t>72.07.06.03</t>
  </si>
  <si>
    <t xml:space="preserve">MACACO PROTENSAO S-6 COND. C                                                   </t>
  </si>
  <si>
    <t>72.07.06.04</t>
  </si>
  <si>
    <t xml:space="preserve">MACACO PROTENSAO S-6 COND. D                                                   </t>
  </si>
  <si>
    <t>72.07.07.01</t>
  </si>
  <si>
    <t xml:space="preserve">MACACO PROTENSAO K-350 COND. A                                                 </t>
  </si>
  <si>
    <t>72.07.07.02</t>
  </si>
  <si>
    <t xml:space="preserve">MACACO PROTENSAO K-350 COND. B                                                 </t>
  </si>
  <si>
    <t>72.07.07.03</t>
  </si>
  <si>
    <t xml:space="preserve">MACACO PROTENSAO K-350 COND. C                                                 </t>
  </si>
  <si>
    <t>72.07.07.04</t>
  </si>
  <si>
    <t xml:space="preserve">MACACO PROTENSAO K-350 COND. D                                                 </t>
  </si>
  <si>
    <t>72.08.01.01</t>
  </si>
  <si>
    <t xml:space="preserve">CAMINHAO IRRIGADEIRA 6000L COND. A                                             </t>
  </si>
  <si>
    <t>72.08.01.02</t>
  </si>
  <si>
    <t xml:space="preserve">CAMINHAO IRRIGADEIRA 6000L COND. B                                             </t>
  </si>
  <si>
    <t>72.08.01.03</t>
  </si>
  <si>
    <t xml:space="preserve">CAMINHAO IRRIGADEIRA 6000L COND. C                                             </t>
  </si>
  <si>
    <t>72.08.01.04</t>
  </si>
  <si>
    <t xml:space="preserve">CAMINHAO IRRIGADEIRA 6000L COND. D                                             </t>
  </si>
  <si>
    <t>72.08.01.05</t>
  </si>
  <si>
    <t xml:space="preserve">CAMINHAO IRRIGADEIRA 6000L COND. E                                             </t>
  </si>
  <si>
    <t>72.08.02.01</t>
  </si>
  <si>
    <t xml:space="preserve">CAMINHAO IRRIGADEIRA 9000L COND. A                                             </t>
  </si>
  <si>
    <t>72.08.02.02</t>
  </si>
  <si>
    <t xml:space="preserve">CAMINHAO IRRIGADEIRA 9000L COND. B                                             </t>
  </si>
  <si>
    <t>72.08.02.03</t>
  </si>
  <si>
    <t xml:space="preserve">CAMINHAO IRRIGADEIRA 9000L COND. C                                             </t>
  </si>
  <si>
    <t>72.08.02.04</t>
  </si>
  <si>
    <t xml:space="preserve">CAMINHAO IRRIGADEIRA 9000L COND. D                                             </t>
  </si>
  <si>
    <t>72.08.02.05</t>
  </si>
  <si>
    <t xml:space="preserve">CAMINHAO IRRIGADEIRA 9000L COND. E                                             </t>
  </si>
  <si>
    <t>72.09.01.01</t>
  </si>
  <si>
    <t xml:space="preserve">CAMINHAO BASCULANTE 5M3 COND. A                                                </t>
  </si>
  <si>
    <t>72.09.01.02</t>
  </si>
  <si>
    <t xml:space="preserve">CAMINHAO BASCULANTE 5M3 COND. B                                                </t>
  </si>
  <si>
    <t>72.09.01.03</t>
  </si>
  <si>
    <t xml:space="preserve">CAMINHAO BASCULANTE 5M3 COND. C                                                </t>
  </si>
  <si>
    <t>72.09.01.04</t>
  </si>
  <si>
    <t xml:space="preserve">CAMINHAO BASCULANTE 5M3 COND. D                                                </t>
  </si>
  <si>
    <t>72.09.01.05</t>
  </si>
  <si>
    <t xml:space="preserve">CAMINHAO BASCULANTE 5M3 COND. E                                                </t>
  </si>
  <si>
    <t>72.09.02.01</t>
  </si>
  <si>
    <t xml:space="preserve">CAMINHAO BASCULANTE 8M3 COND. A                                                </t>
  </si>
  <si>
    <t>72.09.02.02</t>
  </si>
  <si>
    <t xml:space="preserve">CAMINHAO BASCULANTE 8M3 COND. B                                                </t>
  </si>
  <si>
    <t>72.09.02.03</t>
  </si>
  <si>
    <t xml:space="preserve">CAMINHAO BASCULANTE 8M3 COND. C                                                </t>
  </si>
  <si>
    <t>72.09.02.04</t>
  </si>
  <si>
    <t xml:space="preserve">CAMINHAO BASCULANTE 8M3 COND. D                                                </t>
  </si>
  <si>
    <t>72.09.02.05</t>
  </si>
  <si>
    <t xml:space="preserve">CAMINHAO BASCULANTE 8M3 COND. E                                                </t>
  </si>
  <si>
    <t>72.09.04.01</t>
  </si>
  <si>
    <t xml:space="preserve">CHAS.BASC.12M3 C-A                                                             </t>
  </si>
  <si>
    <t>72.09.04.02</t>
  </si>
  <si>
    <t xml:space="preserve">CHAS.BASC.12M3 C-B                                                             </t>
  </si>
  <si>
    <t>72.09.04.03</t>
  </si>
  <si>
    <t xml:space="preserve">CHAS.BASC.12M3 C-C                                                             </t>
  </si>
  <si>
    <t>72.09.04.04</t>
  </si>
  <si>
    <t xml:space="preserve">CAMINHAO BASCULANTE 12M3 COND. D                                               </t>
  </si>
  <si>
    <t>72.09.04.05</t>
  </si>
  <si>
    <t xml:space="preserve">CHAS.BASC.12M3 C-E                                                             </t>
  </si>
  <si>
    <t>72.10.01.01</t>
  </si>
  <si>
    <t xml:space="preserve">CAMINHAO BASC.FORA ESTR. 18,3M3 COND. A                                        </t>
  </si>
  <si>
    <t>72.10.01.02</t>
  </si>
  <si>
    <t xml:space="preserve">CAMINHAO BASC. FORA ESTR. 18,3M3 COND. B                                       </t>
  </si>
  <si>
    <t>72.10.01.03</t>
  </si>
  <si>
    <t xml:space="preserve">CAMINHAO BASC. FORA ESTR. 18.3M3 COND. C                                       </t>
  </si>
  <si>
    <t>72.10.01.04</t>
  </si>
  <si>
    <t xml:space="preserve">CAMINHAO BASC.FORA ESTR. 18,3M3 COND. D                                        </t>
  </si>
  <si>
    <t>72.10.01.05</t>
  </si>
  <si>
    <t xml:space="preserve">CAMINHAO BASC.FORA ESTR.18,3M3 COND. E                                         </t>
  </si>
  <si>
    <t>72.11.01.01</t>
  </si>
  <si>
    <t xml:space="preserve">CAMINHAO BETONEIRA 5M3 COND. A                                                 </t>
  </si>
  <si>
    <t>72.11.01.02</t>
  </si>
  <si>
    <t xml:space="preserve">CAMINHAO BETONEIRA 5M3 COND. B                                                 </t>
  </si>
  <si>
    <t>72.11.01.03</t>
  </si>
  <si>
    <t xml:space="preserve">CAMINHAO BETONEIRA 5M3 COND. C                                                 </t>
  </si>
  <si>
    <t>72.11.01.04</t>
  </si>
  <si>
    <t xml:space="preserve">CAMINHAO BETONEIRA 5M3 COND. D                                                 </t>
  </si>
  <si>
    <t>72.11.01.05</t>
  </si>
  <si>
    <t xml:space="preserve">CAMINHAO BETONEIRA 5M3 COND. E                                                 </t>
  </si>
  <si>
    <t>72.11.02.01</t>
  </si>
  <si>
    <t xml:space="preserve">CAMINHAO BETONEIRA 7M3 COND. A                                                 </t>
  </si>
  <si>
    <t>72.11.02.02</t>
  </si>
  <si>
    <t xml:space="preserve">CAMINHAO BETONEIRA 7M3 COND. B                                                 </t>
  </si>
  <si>
    <t>72.11.02.03</t>
  </si>
  <si>
    <t xml:space="preserve">CAMINHAO BETONEIRA 7M3 COND. C                                                 </t>
  </si>
  <si>
    <t>72.11.02.04</t>
  </si>
  <si>
    <t xml:space="preserve">CAMINHAO BETONEIRA 7M3 COND. D                                                 </t>
  </si>
  <si>
    <t>72.11.02.05</t>
  </si>
  <si>
    <t xml:space="preserve">CAMINHAO BETONEIRA 7M3 COND. E                                                 </t>
  </si>
  <si>
    <t>72.11.03.01</t>
  </si>
  <si>
    <t xml:space="preserve">CAMINHAO P/BOMBEAMENTO DE CONC. COND. A                                        </t>
  </si>
  <si>
    <t>72.11.03.02</t>
  </si>
  <si>
    <t xml:space="preserve">CAMINHAO P/BOMBEAMENTO DE CONC. COND. B                                        </t>
  </si>
  <si>
    <t>72.11.03.03</t>
  </si>
  <si>
    <t xml:space="preserve">CAMINHAO P/BOMBEAMENTO DE CONC. COND. C                                        </t>
  </si>
  <si>
    <t>72.11.03.04</t>
  </si>
  <si>
    <t xml:space="preserve">CAMINHAO P/BOMBEAMENTO DE CONC. COND. D                                        </t>
  </si>
  <si>
    <t>72.11.03.05</t>
  </si>
  <si>
    <t xml:space="preserve">CAMINHAO P/BOMBEAMENTO DE CONC. COND. E                                        </t>
  </si>
  <si>
    <t>72.12.01.01</t>
  </si>
  <si>
    <t xml:space="preserve">CAMINHAO CARROC. MADEIRA 4,5T COND. A                                          </t>
  </si>
  <si>
    <t>72.12.01.02</t>
  </si>
  <si>
    <t xml:space="preserve">CAMINHAO CARROC. MADEIRA 4,5T COND. B                                          </t>
  </si>
  <si>
    <t>72.12.01.03</t>
  </si>
  <si>
    <t xml:space="preserve">CAMINHAO CARROC. MADEIRA 4,5T COND. C                                          </t>
  </si>
  <si>
    <t>72.12.01.04</t>
  </si>
  <si>
    <t xml:space="preserve">CAMINHAO CARROC. MADEIRA 4,5T COND. D                                          </t>
  </si>
  <si>
    <t>72.12.01.05</t>
  </si>
  <si>
    <t xml:space="preserve">CAMINHAO CARROC. MADEIRA 4,5 T COND. E                                         </t>
  </si>
  <si>
    <t>72.12.02.01</t>
  </si>
  <si>
    <t xml:space="preserve">CAMINHAO CARROC. MADEIRA 8,0T COND. A                                          </t>
  </si>
  <si>
    <t>72.12.02.02</t>
  </si>
  <si>
    <t xml:space="preserve">CAMINHAO CARROC. MADEIRA 8,0T COND. B                                          </t>
  </si>
  <si>
    <t>72.12.02.03</t>
  </si>
  <si>
    <t xml:space="preserve">CAMINHAO CARROC. MADEIRA 8,0T COND. C                                          </t>
  </si>
  <si>
    <t>72.12.02.04</t>
  </si>
  <si>
    <t xml:space="preserve">CAMINHAO CARROC. MADEIRA 8,0T COND. D                                          </t>
  </si>
  <si>
    <t>72.12.02.05</t>
  </si>
  <si>
    <t xml:space="preserve">CAMINHAO CARROC. MADEIRA 8,0 TON COND. E                                       </t>
  </si>
  <si>
    <t>72.12.03.01</t>
  </si>
  <si>
    <t xml:space="preserve">CAMINHAO CARROC. MADEIRA 10,5T COND. A                                         </t>
  </si>
  <si>
    <t>72.12.03.02</t>
  </si>
  <si>
    <t xml:space="preserve">CAMINHAO CARROC. MADEIRA 10,5T COND. B                                         </t>
  </si>
  <si>
    <t>72.12.03.03</t>
  </si>
  <si>
    <t xml:space="preserve">CAMINHAO CARROC. MADEIRA 10,5T COND. C                                         </t>
  </si>
  <si>
    <t>72.12.03.04</t>
  </si>
  <si>
    <t xml:space="preserve">CAMINHAO CARROC. MADEIRA 10,5T COND. D                                         </t>
  </si>
  <si>
    <t>72.12.03.05</t>
  </si>
  <si>
    <t xml:space="preserve">CAMINHAO CARROC. MADEIRA 10,5T COND. E                                         </t>
  </si>
  <si>
    <t>72.12.04.01</t>
  </si>
  <si>
    <t xml:space="preserve">CAMINHAO PARA LUBRIFICACAO 3000L COND. A                                       </t>
  </si>
  <si>
    <t>72.12.04.02</t>
  </si>
  <si>
    <t xml:space="preserve">CAMINHAO PARA LUBRIFICACAO 3000L COND. B                                       </t>
  </si>
  <si>
    <t>72.12.04.03</t>
  </si>
  <si>
    <t xml:space="preserve">CAMINHAO PARA LUBRIFICACAO 3000L COND. C                                       </t>
  </si>
  <si>
    <t>72.12.04.04</t>
  </si>
  <si>
    <t xml:space="preserve">CAMINHAO PARA LUBRIFICACAO 3000L COND. D                                       </t>
  </si>
  <si>
    <t>72.12.04.05</t>
  </si>
  <si>
    <t xml:space="preserve">CAMINHAO P/ LUBRIFICACAO 3000L COND. E                                         </t>
  </si>
  <si>
    <t>72.12.05.01</t>
  </si>
  <si>
    <t xml:space="preserve">CAMINHAO PARA LUBRIFICACAO 7000L COND. A                                       </t>
  </si>
  <si>
    <t>72.12.05.02</t>
  </si>
  <si>
    <t xml:space="preserve">CAMINHAO PARA LUBRIFICACAO 7000L COND. B                                       </t>
  </si>
  <si>
    <t>72.12.05.03</t>
  </si>
  <si>
    <t xml:space="preserve">CAMINHAO PARA LUBRIFICACAO 7000L COND. C                                       </t>
  </si>
  <si>
    <t>72.12.05.04</t>
  </si>
  <si>
    <t xml:space="preserve">CAMINHAO PARA LUBRIFICACAO 7000L COND. D                                       </t>
  </si>
  <si>
    <t>72.12.05.05</t>
  </si>
  <si>
    <t xml:space="preserve">CAMINHAO P/LUBRIFICACAO 7000L COND. E                                          </t>
  </si>
  <si>
    <t>72.12.06.01</t>
  </si>
  <si>
    <t xml:space="preserve">CAMINHAO ABASTECEDOR COND. A                                                   </t>
  </si>
  <si>
    <t>72.12.06.02</t>
  </si>
  <si>
    <t xml:space="preserve">CAMINHAO ABASTECEDOR COND. B                                                   </t>
  </si>
  <si>
    <t>72.12.06.03</t>
  </si>
  <si>
    <t xml:space="preserve">CAMINHAO ABASTECEDOR COND. C                                                   </t>
  </si>
  <si>
    <t>72.12.06.04</t>
  </si>
  <si>
    <t xml:space="preserve">CAMINHAO ABASTECEDOR COND. D                                                   </t>
  </si>
  <si>
    <t>72.12.06.05</t>
  </si>
  <si>
    <t xml:space="preserve">CAMINHAO ABASTECEDOR COND. E                                                   </t>
  </si>
  <si>
    <t>72.12.07.01</t>
  </si>
  <si>
    <t xml:space="preserve">CAMINHAO CARROC.BOIAD.R.8T COND. A                                             </t>
  </si>
  <si>
    <t>72.12.07.02</t>
  </si>
  <si>
    <t xml:space="preserve">CAMINHAO CARROC.BOIAD.R.8T COND. B                                             </t>
  </si>
  <si>
    <t>72.12.07.03</t>
  </si>
  <si>
    <t xml:space="preserve">CAMINHAO CARROC.BOIAD.R.8T COND. C                                             </t>
  </si>
  <si>
    <t>72.12.07.04</t>
  </si>
  <si>
    <t xml:space="preserve">CAMINHAO CARROC.BOIAD.R.8T COND. D                                             </t>
  </si>
  <si>
    <t>72.13.01.01</t>
  </si>
  <si>
    <t xml:space="preserve">CAMINHAO HIDROSSEMEADOR 5600L COND. A                                          </t>
  </si>
  <si>
    <t>72.13.01.02</t>
  </si>
  <si>
    <t xml:space="preserve">CAMINHAO HIDROSSEMEADOR 5600L COND. B                                          </t>
  </si>
  <si>
    <t>72.13.01.03</t>
  </si>
  <si>
    <t xml:space="preserve">CAMINHAO HIDROSSEMEADOR 5600L COND. C                                          </t>
  </si>
  <si>
    <t>72.13.01.04</t>
  </si>
  <si>
    <t xml:space="preserve">CAMINHAO HIDROSSEMEADOR 5600L COND. D                                          </t>
  </si>
  <si>
    <t>72.13.01.05</t>
  </si>
  <si>
    <t xml:space="preserve">CAMINHAO HIDROSSEMEADOR 5600L COND. E                                          </t>
  </si>
  <si>
    <t>72.14.01.01</t>
  </si>
  <si>
    <t xml:space="preserve">CAMINHAO ESPARGIDOR 6000L COND. A                                              </t>
  </si>
  <si>
    <t>72.14.01.02</t>
  </si>
  <si>
    <t xml:space="preserve">CAMINHAO ESPARGIDOR 6000L COND. B                                              </t>
  </si>
  <si>
    <t>72.14.01.03</t>
  </si>
  <si>
    <t xml:space="preserve">CAMINHAO ESPARGIDOR 6000L COND. C                                              </t>
  </si>
  <si>
    <t>72.14.01.04</t>
  </si>
  <si>
    <t xml:space="preserve">CAMINHAO ESPARGIDOR 6000L COND. D                                              </t>
  </si>
  <si>
    <t>72.14.01.05</t>
  </si>
  <si>
    <t xml:space="preserve">CAMINHAO ESPARGIDOR 6000L COND. E                                              </t>
  </si>
  <si>
    <t>72.15.01.01</t>
  </si>
  <si>
    <t xml:space="preserve">CAMINHAO GUINCHO LANC.TELES.3,75T COND.A                                       </t>
  </si>
  <si>
    <t>72.15.01.02</t>
  </si>
  <si>
    <t xml:space="preserve">CAMINHAO GUINCHO LANC.TELES.3,75T COND.B                                       </t>
  </si>
  <si>
    <t>72.15.01.03</t>
  </si>
  <si>
    <t xml:space="preserve">CAMINHAO GUINCHO LANC.TELES.3,75T COND.C                                       </t>
  </si>
  <si>
    <t>72.15.01.04</t>
  </si>
  <si>
    <t xml:space="preserve">CAMINHAO GUINCHO LANC.TELES.3,75T COND.D                                       </t>
  </si>
  <si>
    <t>72.15.01.05</t>
  </si>
  <si>
    <t xml:space="preserve">CAMINHAO GUINCHO LANC.TELES.3,75T COND.E                                       </t>
  </si>
  <si>
    <t>72.15.02.01</t>
  </si>
  <si>
    <t xml:space="preserve">CAMINHAO GUINCHO LANC.TELES.4,10T COND.A                                       </t>
  </si>
  <si>
    <t>72.15.02.02</t>
  </si>
  <si>
    <t xml:space="preserve">CAMINHAO GUINCHO LANC.TELES.4,10T COND.B                                       </t>
  </si>
  <si>
    <t>72.15.02.03</t>
  </si>
  <si>
    <t xml:space="preserve">CAMINHAO GUINCHO LANC.TELES.4,10T COND.C                                       </t>
  </si>
  <si>
    <t>72.15.02.04</t>
  </si>
  <si>
    <t xml:space="preserve">CAMINHAO GUINCHO LANC.TELES.4,10T COND.D                                       </t>
  </si>
  <si>
    <t>72.15.02.05</t>
  </si>
  <si>
    <t xml:space="preserve">CAMINHAO GUINCHO LANC.TELES.4,10T COND.E                                       </t>
  </si>
  <si>
    <t>72.15.03.01</t>
  </si>
  <si>
    <t xml:space="preserve">CAMINHAO CARROCERIA COM GUINDAUTO 640-18COND. A                                </t>
  </si>
  <si>
    <t>72.15.03.02</t>
  </si>
  <si>
    <t xml:space="preserve">CAMINHAO CARROCERIA COM GUINDAUTO 640-18, COND. B                              </t>
  </si>
  <si>
    <t>72.15.03.03</t>
  </si>
  <si>
    <t xml:space="preserve">CAMINHAO CARROCERIA COM GUINDAUTO 640-18, COND. C                              </t>
  </si>
  <si>
    <t>72.15.03.04</t>
  </si>
  <si>
    <t xml:space="preserve">CAMINHAO CAR. GUINDAUTO 640-18                                                 </t>
  </si>
  <si>
    <t>72.15.03.05</t>
  </si>
  <si>
    <t xml:space="preserve">CAMINHAO CARROCERIA COM GUINDAUTO 640-18, COND. E                              </t>
  </si>
  <si>
    <t>72.16.01.01</t>
  </si>
  <si>
    <t xml:space="preserve">CAMINHAO C/USINA LAMA ASFAL.10,5T COND.A                                       </t>
  </si>
  <si>
    <t>72.16.01.02</t>
  </si>
  <si>
    <t xml:space="preserve">CAMINHAO C/USINA LAMA ASFAL.10,5T COND.B                                       </t>
  </si>
  <si>
    <t>72.16.01.03</t>
  </si>
  <si>
    <t xml:space="preserve">CAMINHAO C/USINA LAMA ASFAL.10,5T COND.C                                       </t>
  </si>
  <si>
    <t>72.16.01.04</t>
  </si>
  <si>
    <t xml:space="preserve">CAMINHAO C/USINA LAMA ASFAL.10,5T COND.D                                       </t>
  </si>
  <si>
    <t>72.16.01.05</t>
  </si>
  <si>
    <t xml:space="preserve">CAMINHAO C/USINA LAMA ASFAL.10,5T COND.E                                       </t>
  </si>
  <si>
    <t>72.16.02.01</t>
  </si>
  <si>
    <t xml:space="preserve">CAMINHAO USINA P/MICROP.9M3 COND.A                                             </t>
  </si>
  <si>
    <t>72.16.02.02</t>
  </si>
  <si>
    <t xml:space="preserve">CAMINHAO USINA P/MICROP.9M3 COND.B                                             </t>
  </si>
  <si>
    <t>72.16.02.03</t>
  </si>
  <si>
    <t xml:space="preserve">CAMINHAO USINA P/MICROP.9M3 COND. C                                            </t>
  </si>
  <si>
    <t>72.16.02.04</t>
  </si>
  <si>
    <t xml:space="preserve">CAMINHAO USINA P/MICROP.9M3 COND.D                                             </t>
  </si>
  <si>
    <t>72.17.01.01</t>
  </si>
  <si>
    <t xml:space="preserve">CAMINHAO PANTOGRAFICO ATE 9M COND. A                                           </t>
  </si>
  <si>
    <t>72.17.01.02</t>
  </si>
  <si>
    <t xml:space="preserve">CAMINHAO PANTOGRAFICO ATE 9M COND. B                                           </t>
  </si>
  <si>
    <t>72.17.01.03</t>
  </si>
  <si>
    <t xml:space="preserve">CAMINHAO PANTOGRAFICO ATE 9M COND. C                                           </t>
  </si>
  <si>
    <t>72.17.01.04</t>
  </si>
  <si>
    <t xml:space="preserve">CAMINHAO PANTOGRAFICO ATE 9M COND. D                                           </t>
  </si>
  <si>
    <t>72.18.01.01</t>
  </si>
  <si>
    <t xml:space="preserve">CAVALO MECANICO C/CARRETA 30000KG COND.A                                       </t>
  </si>
  <si>
    <t>72.18.01.02</t>
  </si>
  <si>
    <t xml:space="preserve">CAVALO MECANICO C/CARRETA 30000KG COND.B                                       </t>
  </si>
  <si>
    <t>72.18.01.03</t>
  </si>
  <si>
    <t xml:space="preserve">CAVALO MECANICO C/CARRETA 30000KG COND.C                                       </t>
  </si>
  <si>
    <t>72.18.01.04</t>
  </si>
  <si>
    <t xml:space="preserve">CAVALO MECANICO C/CARRETA 30000KG COND.D                                       </t>
  </si>
  <si>
    <t>72.18.01.05</t>
  </si>
  <si>
    <t xml:space="preserve">CAVALO MECANICO C/CARRETA 30000KG COND.E                                       </t>
  </si>
  <si>
    <t>72.18.02.01</t>
  </si>
  <si>
    <t xml:space="preserve">CAVALO MECANICO C/PRANCHA 30000KG COND.A                                       </t>
  </si>
  <si>
    <t>72.18.02.02</t>
  </si>
  <si>
    <t xml:space="preserve">CAVALO MECANICO C/PRANCHA 30000KG COND.B                                       </t>
  </si>
  <si>
    <t>72.18.02.03</t>
  </si>
  <si>
    <t xml:space="preserve">CAVALO MECANICO C/PRANCHA 30000KG COND.C                                       </t>
  </si>
  <si>
    <t>72.18.02.04</t>
  </si>
  <si>
    <t xml:space="preserve">CAVALO MECANICO C/PRANCHA 30000KG COND.D                                       </t>
  </si>
  <si>
    <t>72.18.02.05</t>
  </si>
  <si>
    <t xml:space="preserve">CAVALO MECANICO C/PRANCHA 30000KG COND.E                                       </t>
  </si>
  <si>
    <t>72.19.01.01</t>
  </si>
  <si>
    <t xml:space="preserve">CAMPANULA COND. A                                                              </t>
  </si>
  <si>
    <t>72.19.01.02</t>
  </si>
  <si>
    <t xml:space="preserve">CAMPANULA COND. B                                                              </t>
  </si>
  <si>
    <t>72.19.01.03</t>
  </si>
  <si>
    <t xml:space="preserve">CAMPANULA COND. C                                                              </t>
  </si>
  <si>
    <t>72.19.01.04</t>
  </si>
  <si>
    <t xml:space="preserve">CAMPANULA COND. D                                                              </t>
  </si>
  <si>
    <t>72.20.01.01</t>
  </si>
  <si>
    <t xml:space="preserve">COMPACTADOR PERC.220M2/H MAN.COND.A                                            </t>
  </si>
  <si>
    <t>72.20.01.02</t>
  </si>
  <si>
    <t xml:space="preserve">COMPACTADOR PERC.220M2/H MAN.COND.B                                            </t>
  </si>
  <si>
    <t>72.20.01.03</t>
  </si>
  <si>
    <t xml:space="preserve">COMPACTADOR PERC.220M2/H MAN.COND.C                                            </t>
  </si>
  <si>
    <t>72.20.01.04</t>
  </si>
  <si>
    <t xml:space="preserve">COMPACTADOR PERC.220M2/H MAN.COND.D                                            </t>
  </si>
  <si>
    <t>72.20.02.01</t>
  </si>
  <si>
    <t xml:space="preserve">COMPACTADOR PLAC.VIB.MAN.1000M2/H COND.A                                       </t>
  </si>
  <si>
    <t>72.20.02.02</t>
  </si>
  <si>
    <t xml:space="preserve">COMPACTADOR PLAC.VIB.MAN.1000M2/H COND.B                                       </t>
  </si>
  <si>
    <t>72.20.02.03</t>
  </si>
  <si>
    <t xml:space="preserve">COMPACTADOR PLAC.VIB.MAN.1000M2/H COND.C                                       </t>
  </si>
  <si>
    <t>72.20.02.04</t>
  </si>
  <si>
    <t xml:space="preserve">COMPACTADOR PLAC.VIB.MAN.1000M2/H COND.D                                       </t>
  </si>
  <si>
    <t>72.21.01.01</t>
  </si>
  <si>
    <t xml:space="preserve">COMPRESSOR DE AR XA-90 MWD COND. A                                             </t>
  </si>
  <si>
    <t>72.21.01.02</t>
  </si>
  <si>
    <t xml:space="preserve">COMPRESSOR DE AR XA-90 MWD COND. B                                             </t>
  </si>
  <si>
    <t>72.21.01.03</t>
  </si>
  <si>
    <t xml:space="preserve">COMPRESSOR DE AR XA-90 MWD COND. C                                             </t>
  </si>
  <si>
    <t>72.21.01.04</t>
  </si>
  <si>
    <t xml:space="preserve">COMPRESSOR DE AR XA-90 MWD COND. D                                             </t>
  </si>
  <si>
    <t>72.21.02.01</t>
  </si>
  <si>
    <t xml:space="preserve">COMPRESSOR DE AR XA-125 MWD COND. A                                            </t>
  </si>
  <si>
    <t>72.21.02.02</t>
  </si>
  <si>
    <t xml:space="preserve">COMPRESSOR DE AR XA-125 MWD COND. B                                            </t>
  </si>
  <si>
    <t>72.21.02.03</t>
  </si>
  <si>
    <t xml:space="preserve">COMPRESSOR DE AR XA-125 MWD COND. C                                            </t>
  </si>
  <si>
    <t>72.21.02.04</t>
  </si>
  <si>
    <t xml:space="preserve">COMPRESSOR DE AR XA-125 MWD COND. D                                            </t>
  </si>
  <si>
    <t>72.21.03.01</t>
  </si>
  <si>
    <t xml:space="preserve">COMPRESSOR DE AR XA-175MWD COND. A                                             </t>
  </si>
  <si>
    <t>72.21.03.02</t>
  </si>
  <si>
    <t xml:space="preserve">COMPRESSOR DE AR XA-175MWD COND. B                                             </t>
  </si>
  <si>
    <t>72.21.03.03</t>
  </si>
  <si>
    <t xml:space="preserve">COMPRESSOR DE AR XA-175MWD COND. C                                             </t>
  </si>
  <si>
    <t>72.21.03.04</t>
  </si>
  <si>
    <t xml:space="preserve">COMPRESSOR DE AR XA-175MWD COND. D                                             </t>
  </si>
  <si>
    <t>72.21.04.01</t>
  </si>
  <si>
    <t xml:space="preserve">COMPRESSOR DE AR XA-360MWD COND. A                                             </t>
  </si>
  <si>
    <t>72.21.04.02</t>
  </si>
  <si>
    <t xml:space="preserve">COMPRESSOR DE AR XA-360MWD COND. B                                             </t>
  </si>
  <si>
    <t>72.21.04.03</t>
  </si>
  <si>
    <t xml:space="preserve">COMPRESSOR DE AR XA-360MWD COND. C                                             </t>
  </si>
  <si>
    <t>72.21.04.04</t>
  </si>
  <si>
    <t xml:space="preserve">COMPRESSOR DE AR XA-360MWD COND. D                                             </t>
  </si>
  <si>
    <t>72.22.01.01</t>
  </si>
  <si>
    <t xml:space="preserve">DEMARCADOR DE FAIXA A FRIO 250L COND.A                                         </t>
  </si>
  <si>
    <t>72.22.01.02</t>
  </si>
  <si>
    <t xml:space="preserve">DEMARCADOR DE FAIXA A FRIO 250L COND.B                                         </t>
  </si>
  <si>
    <t>72.22.01.03</t>
  </si>
  <si>
    <t xml:space="preserve">DEMARCADOR DE FAIXA A FRIO 250L COND.C                                         </t>
  </si>
  <si>
    <t>72.22.01.04</t>
  </si>
  <si>
    <t xml:space="preserve">DEMARCADOR DE FAIXA A FRIO 250L COND.D                                         </t>
  </si>
  <si>
    <t>72.22.03.01</t>
  </si>
  <si>
    <t xml:space="preserve">DEMARCADOR DE FAIXA A QUENTE 500L COND.A                                       </t>
  </si>
  <si>
    <t>72.22.03.02</t>
  </si>
  <si>
    <t xml:space="preserve">DEMARCADOR DE FAIXA A QUENTE 500L COND.B                                       </t>
  </si>
  <si>
    <t>72.22.03.03</t>
  </si>
  <si>
    <t xml:space="preserve">DEMARCADOR DE FAIXA A QUENTE 500L COND.C                                       </t>
  </si>
  <si>
    <t>72.22.03.04</t>
  </si>
  <si>
    <t xml:space="preserve">DEMARCADOR DE FAIXA A QUENTE 500L COND.D                                       </t>
  </si>
  <si>
    <t>72.23.01.01</t>
  </si>
  <si>
    <t xml:space="preserve">DISTRIBUIDOR AGREG.S/EST.1000T/H COND. A                                       </t>
  </si>
  <si>
    <t>72.23.01.02</t>
  </si>
  <si>
    <t xml:space="preserve">DISTRIBUIDOR AGREG.S/EST.1000T/H COND. B                                       </t>
  </si>
  <si>
    <t>72.23.01.03</t>
  </si>
  <si>
    <t xml:space="preserve">DISTRIBUIDOR AGREG.S/EST.1000T/H COND. C                                       </t>
  </si>
  <si>
    <t>72.23.01.04</t>
  </si>
  <si>
    <t xml:space="preserve">DISTRIBUIDOR AGREG.S/EST.1000T/H COND. D                                       </t>
  </si>
  <si>
    <t>72.23.02.01</t>
  </si>
  <si>
    <t xml:space="preserve">DISTRIBUIDOR AGREGADO 600T/H COND.A                                            </t>
  </si>
  <si>
    <t>72.23.02.02</t>
  </si>
  <si>
    <t xml:space="preserve">DISTRIBUIDOR AGREGADO 600T/H COND. B                                           </t>
  </si>
  <si>
    <t>72.23.02.03</t>
  </si>
  <si>
    <t xml:space="preserve">DISTRIBUIDOR AGREGADO 600T/H COND. C                                           </t>
  </si>
  <si>
    <t>72.23.02.04</t>
  </si>
  <si>
    <t xml:space="preserve">DISTRIBUIDOR AGREGADO 600T/H COND. D                                           </t>
  </si>
  <si>
    <t>72.23.03.01</t>
  </si>
  <si>
    <t xml:space="preserve">DISTR.ASF.REB.2400L COND. A                                                    </t>
  </si>
  <si>
    <t>72.23.03.02</t>
  </si>
  <si>
    <t xml:space="preserve">DISTR.ASF.REB.2400L COND. B                                                    </t>
  </si>
  <si>
    <t>72.23.03.03</t>
  </si>
  <si>
    <t xml:space="preserve">DISTR.ASF.REB.2400L COND. C                                                    </t>
  </si>
  <si>
    <t>72.23.03.04</t>
  </si>
  <si>
    <t xml:space="preserve">DISTR.ASF.REB.2400L COND. D                                                    </t>
  </si>
  <si>
    <t>72.24.01.01</t>
  </si>
  <si>
    <t xml:space="preserve">DISTR. ADUBOS E SEMENTES 700L COND. A                                          </t>
  </si>
  <si>
    <t>72.24.01.02</t>
  </si>
  <si>
    <t xml:space="preserve">DISTR. ADUBOS E SEMENTES 700L COND. B                                          </t>
  </si>
  <si>
    <t>72.24.01.03</t>
  </si>
  <si>
    <t xml:space="preserve">DISTR. ADUBOS E SEMENTES 700L COND. C                                          </t>
  </si>
  <si>
    <t>72.24.01.04</t>
  </si>
  <si>
    <t xml:space="preserve">DISTR. ADUBOS E SEMENTES 700L COND. D                                          </t>
  </si>
  <si>
    <t>72.25.01.01</t>
  </si>
  <si>
    <t xml:space="preserve">DRAGA COM EMBARCACAO AUX.400M3 COND. A                                         </t>
  </si>
  <si>
    <t>72.25.01.02</t>
  </si>
  <si>
    <t xml:space="preserve">DRAGA COM EMBARCACAO AUX.400M3 COND. B                                         </t>
  </si>
  <si>
    <t>72.25.01.03</t>
  </si>
  <si>
    <t xml:space="preserve">DRAGA COM EMBARCACAO AUX.400M3 COND. C                                         </t>
  </si>
  <si>
    <t>72.25.01.04</t>
  </si>
  <si>
    <t xml:space="preserve">DRAGA COM EMBARCACAO AUX 400M3 COND. D                                         </t>
  </si>
  <si>
    <t>72.26.01.01</t>
  </si>
  <si>
    <t xml:space="preserve">EQUIP.VIS.OAE C/LANC.TELESC.25M COND. A                                        </t>
  </si>
  <si>
    <t>72.26.01.02</t>
  </si>
  <si>
    <t xml:space="preserve">EQUIP.VIS.OAE C/LANC.TELESC.25M COND. B                                        </t>
  </si>
  <si>
    <t>72.26.01.03</t>
  </si>
  <si>
    <t xml:space="preserve">EQUIP.VIS.OAE C/LANC.TELESC.25M COND. C                                        </t>
  </si>
  <si>
    <t>72.26.01.04</t>
  </si>
  <si>
    <t xml:space="preserve">EQUIP.VIS.OAE C/LANC.TELESC.25M COND. D                                        </t>
  </si>
  <si>
    <t>72.26.02.01</t>
  </si>
  <si>
    <t xml:space="preserve">EQUIP.VIS.OAE C/LANC.ARTIC.12,14M COND.A                                       </t>
  </si>
  <si>
    <t>72.26.02.02</t>
  </si>
  <si>
    <t xml:space="preserve">EQUIP.VIS.OAE C/LANC.ARTIC.12,14M COND.B                                       </t>
  </si>
  <si>
    <t>72.26.02.03</t>
  </si>
  <si>
    <t xml:space="preserve">EQUIP.VIS.OAE C/LANC.ARTIC.12,14M COND.C                                       </t>
  </si>
  <si>
    <t>72.26.02.04</t>
  </si>
  <si>
    <t xml:space="preserve">EQUIP.VIS.OAE C/LANC.ARTIC.12,14M COND.D                                       </t>
  </si>
  <si>
    <t>72.26.03.01</t>
  </si>
  <si>
    <t xml:space="preserve">EQUIP.VIST.OAE TP TESOURA 7,62M COND. A                                        </t>
  </si>
  <si>
    <t>72.26.03.02</t>
  </si>
  <si>
    <t xml:space="preserve">EQUIP.VIST.OAE TP TESOURA 7,62M COND. B                                        </t>
  </si>
  <si>
    <t>72.26.03.03</t>
  </si>
  <si>
    <t xml:space="preserve">EQUIP.VIST.OAE TP TESOURA 7,62M COND. C                                        </t>
  </si>
  <si>
    <t>72.26.03.04</t>
  </si>
  <si>
    <t xml:space="preserve">EQUIP.VIST.OAE TP TESOURA 7,62M COND. D                                        </t>
  </si>
  <si>
    <t>72.27.01.01</t>
  </si>
  <si>
    <t xml:space="preserve">ESCAVADEIRA HIDR.S/EST.0,7M3 COND. A                                           </t>
  </si>
  <si>
    <t>72.27.01.02</t>
  </si>
  <si>
    <t xml:space="preserve">ESCAVADEIRA HIDR.S/EST.0,7M3 COND. B                                           </t>
  </si>
  <si>
    <t>72.27.01.03</t>
  </si>
  <si>
    <t xml:space="preserve">ESCAVADEIRA HIDR.S/EST.0,7M3 COND. C                                           </t>
  </si>
  <si>
    <t>72.27.01.04</t>
  </si>
  <si>
    <t xml:space="preserve">ESCAVADEIRA HIDR.S/EST.0,7M3 COND. D                                           </t>
  </si>
  <si>
    <t>72.27.02.01</t>
  </si>
  <si>
    <t xml:space="preserve">ESCAVADEIRA HIDR.S/EST.0,60M3 COND. A                                          </t>
  </si>
  <si>
    <t>72.27.02.02</t>
  </si>
  <si>
    <t xml:space="preserve">ESCAVADEIRA HIDR.S/EST.0,60M3 COND. B                                          </t>
  </si>
  <si>
    <t>72.27.02.03</t>
  </si>
  <si>
    <t xml:space="preserve">ESCAVADEIRA HIDR.S/EST.0,60M3 COND. C                                          </t>
  </si>
  <si>
    <t>72.27.02.04</t>
  </si>
  <si>
    <t xml:space="preserve">ESCAVADEIRA HIDR.S/EST.0,60M3 COND. D                                          </t>
  </si>
  <si>
    <t>72.27.03.01</t>
  </si>
  <si>
    <t xml:space="preserve">ESCAVADEIRA HID.S/EST.0,62M3 COND. A                                           </t>
  </si>
  <si>
    <t>72.27.03.02</t>
  </si>
  <si>
    <t xml:space="preserve">ESCAVADEIRA HID.S/EST.0,62M3 COND. B                                           </t>
  </si>
  <si>
    <t>72.27.03.03</t>
  </si>
  <si>
    <t xml:space="preserve">ESCAVADEIRA HID.S/EST.0,62M3 COND. C                                           </t>
  </si>
  <si>
    <t>72.27.03.04</t>
  </si>
  <si>
    <t xml:space="preserve">ESCAVADEIRA HID.S/EST.0,62M3 COND. D                                           </t>
  </si>
  <si>
    <t>72.27.04.01</t>
  </si>
  <si>
    <t xml:space="preserve">ESCAVADEIRA HID.S/EST.2,2M3 COND. A                                            </t>
  </si>
  <si>
    <t>72.27.04.02</t>
  </si>
  <si>
    <t xml:space="preserve">ESCAVADEIRA HID.S/EST.2,2M3 COND. B                                            </t>
  </si>
  <si>
    <t>72.27.04.03</t>
  </si>
  <si>
    <t xml:space="preserve">ESCAVADEIRA HID.S/EST.2,2M3 COND. C                                            </t>
  </si>
  <si>
    <t>72.27.04.04</t>
  </si>
  <si>
    <t xml:space="preserve">ESCAVADEIRA HID.S/EST.2,2M3 COND. D                                            </t>
  </si>
  <si>
    <t>72.27.05.01</t>
  </si>
  <si>
    <t xml:space="preserve">ESCAVADEIRA HIDR.S/PNEU 0,25M3 COND. A                                         </t>
  </si>
  <si>
    <t>72.27.05.02</t>
  </si>
  <si>
    <t xml:space="preserve">ESCAVADEIRA HIDR.S/PNEU 0,25M3 COND. B                                         </t>
  </si>
  <si>
    <t>72.27.05.03</t>
  </si>
  <si>
    <t xml:space="preserve">ESCAVADEIRA HIDR.S/PNEU 0,25M3 COND. C                                         </t>
  </si>
  <si>
    <t>72.27.05.04</t>
  </si>
  <si>
    <t xml:space="preserve">ESCAVADEIRA HIDR.S/PNEU 0,25M3 COND. D                                         </t>
  </si>
  <si>
    <t>72.28.01.01</t>
  </si>
  <si>
    <t xml:space="preserve">EMPILHADEIRA 2500KG COND. A                                                    </t>
  </si>
  <si>
    <t>72.28.01.02</t>
  </si>
  <si>
    <t xml:space="preserve">EMPILHADEIRA 2500KG COND. B                                                    </t>
  </si>
  <si>
    <t>72.28.01.03</t>
  </si>
  <si>
    <t xml:space="preserve">EMPILHADEIRA 2500KG COND. C                                                    </t>
  </si>
  <si>
    <t>72.28.01.04</t>
  </si>
  <si>
    <t xml:space="preserve">EMPILHADEIRA 2500KG COND. D                                                    </t>
  </si>
  <si>
    <t>72.28.02.01</t>
  </si>
  <si>
    <t xml:space="preserve">EMPILHADEIRA 5000KG COND. A                                                    </t>
  </si>
  <si>
    <t>72.28.02.02</t>
  </si>
  <si>
    <t xml:space="preserve">EMPILHADEIRA 5000KG COND. B                                                    </t>
  </si>
  <si>
    <t>72.28.02.03</t>
  </si>
  <si>
    <t xml:space="preserve">EMPILHADEIRA 5000KG COND. C                                                    </t>
  </si>
  <si>
    <t>72.28.02.04</t>
  </si>
  <si>
    <t xml:space="preserve">EMPILHADEIRA 5000KG COND. D                                                    </t>
  </si>
  <si>
    <t>72.29.01.01</t>
  </si>
  <si>
    <t xml:space="preserve">FRESADORA A FRIO S/PNEUS 150M2/H COND.A                                        </t>
  </si>
  <si>
    <t>72.29.01.02</t>
  </si>
  <si>
    <t xml:space="preserve">FRESADORA A FRIO S/PNEUS 150M2/H COND.B                                        </t>
  </si>
  <si>
    <t>72.29.01.03</t>
  </si>
  <si>
    <t xml:space="preserve">FRESADORA A FRIO S/PNEUS 150M2/H COND.C                                        </t>
  </si>
  <si>
    <t>72.29.01.04</t>
  </si>
  <si>
    <t xml:space="preserve">FRESADORA A FRIO S/PNEUS 150M2/H COND.D                                        </t>
  </si>
  <si>
    <t>72.29.02.01</t>
  </si>
  <si>
    <t xml:space="preserve">FRESADORA A FRIO S/PNEUS 670HP COND. A                                         </t>
  </si>
  <si>
    <t>72.29.02.02</t>
  </si>
  <si>
    <t xml:space="preserve">FRESADORA A FRIO S/PNEUS 670HP COND. B                                         </t>
  </si>
  <si>
    <t>72.29.02.03</t>
  </si>
  <si>
    <t xml:space="preserve">FRESADORA A FRIO S/PNEUS 670HP COND. C                                         </t>
  </si>
  <si>
    <t>72.29.02.04</t>
  </si>
  <si>
    <t xml:space="preserve">FRESADORA A FRIO S/PNEUS 670HP COND. D                                         </t>
  </si>
  <si>
    <t>72.30.01.01</t>
  </si>
  <si>
    <t xml:space="preserve">GRUA 12M COND. A                                                               </t>
  </si>
  <si>
    <t>72.30.01.02</t>
  </si>
  <si>
    <t xml:space="preserve">GRUA 12M COND. B                                                               </t>
  </si>
  <si>
    <t>72.30.01.03</t>
  </si>
  <si>
    <t xml:space="preserve">GRUA 12M COND. C                                                               </t>
  </si>
  <si>
    <t>72.30.01.04</t>
  </si>
  <si>
    <t xml:space="preserve">GRUA 12M COND. D                                                               </t>
  </si>
  <si>
    <t>72.31.01.01</t>
  </si>
  <si>
    <t xml:space="preserve">GRUPO GERADOR 40KVA COND. A                                                    </t>
  </si>
  <si>
    <t>72.31.01.02</t>
  </si>
  <si>
    <t xml:space="preserve">GRUPO GERADOR 40KVA COND. B                                                    </t>
  </si>
  <si>
    <t>72.31.01.03</t>
  </si>
  <si>
    <t xml:space="preserve">GRUPO GERADOR 40KVA COND. C                                                    </t>
  </si>
  <si>
    <t>72.31.01.04</t>
  </si>
  <si>
    <t xml:space="preserve">GRUPO GERADOR 40KVA COND. D                                                    </t>
  </si>
  <si>
    <t>72.31.02.01</t>
  </si>
  <si>
    <t xml:space="preserve">GRUPO GERADOR 55KVA COND. A                                                    </t>
  </si>
  <si>
    <t>72.31.02.02</t>
  </si>
  <si>
    <t xml:space="preserve">GRUPO GERADOR 55KVA COND. B                                                    </t>
  </si>
  <si>
    <t>72.31.02.03</t>
  </si>
  <si>
    <t xml:space="preserve">GRUPO GERADOR 55KVA COND. C                                                    </t>
  </si>
  <si>
    <t>72.31.02.04</t>
  </si>
  <si>
    <t xml:space="preserve">GRUPO GERADOR 55KVA COND. D                                                    </t>
  </si>
  <si>
    <t>72.31.03.01</t>
  </si>
  <si>
    <t xml:space="preserve">GRUPO GERADOR 83KVA COND. A                                                    </t>
  </si>
  <si>
    <t>72.31.03.02</t>
  </si>
  <si>
    <t xml:space="preserve">GRUPO GERADOR 83KVA COND. B                                                    </t>
  </si>
  <si>
    <t>72.31.03.03</t>
  </si>
  <si>
    <t xml:space="preserve">GRUPO GERADOR 83KVA COND. C                                                    </t>
  </si>
  <si>
    <t>72.31.03.04</t>
  </si>
  <si>
    <t xml:space="preserve">GRUPO GERADOR 83KVA COND. D                                                    </t>
  </si>
  <si>
    <t>72.31.04.01</t>
  </si>
  <si>
    <t xml:space="preserve">GRUPO GERADOR 115KVA COND. A                                                   </t>
  </si>
  <si>
    <t>72.31.04.02</t>
  </si>
  <si>
    <t xml:space="preserve">GRUPO GERADOR 115KVA COND. B                                                   </t>
  </si>
  <si>
    <t>72.31.04.03</t>
  </si>
  <si>
    <t xml:space="preserve">GRUPO GERADOR 115KVA COND. C                                                   </t>
  </si>
  <si>
    <t>72.31.04.04</t>
  </si>
  <si>
    <t xml:space="preserve">GRUPO GERADOR 115KVA COND. D                                                   </t>
  </si>
  <si>
    <t>72.31.05.01</t>
  </si>
  <si>
    <t xml:space="preserve">GRUPO GERADOR PORTATIL 3,5KVA COND. A                                          </t>
  </si>
  <si>
    <t>72.31.05.02</t>
  </si>
  <si>
    <t xml:space="preserve">GRUPO GERADOR PORTATIL 3,5KVA COND. B                                          </t>
  </si>
  <si>
    <t>72.31.05.03</t>
  </si>
  <si>
    <t xml:space="preserve">GRUPO GERADOR PORTATIL 3,5KVA COND. C                                          </t>
  </si>
  <si>
    <t>72.31.05.04</t>
  </si>
  <si>
    <t xml:space="preserve">GRUPO GERADOR PORTATIL 3,5KVA COND. D                                          </t>
  </si>
  <si>
    <t>72.31.06.01</t>
  </si>
  <si>
    <t xml:space="preserve">GRUPO GERADOR PORTATIL 7KVA COND. A                                            </t>
  </si>
  <si>
    <t>72.31.06.02</t>
  </si>
  <si>
    <t xml:space="preserve">GRUPO GERADOR PORTATIL 7KVA COND. B                                            </t>
  </si>
  <si>
    <t>72.31.06.03</t>
  </si>
  <si>
    <t xml:space="preserve">GRUPO GERADOR PORTATIL 7KVA COND. C                                            </t>
  </si>
  <si>
    <t>72.31.06.04</t>
  </si>
  <si>
    <t xml:space="preserve">GRUPO GERADOR PORTATIL 7KVA COND. D                                            </t>
  </si>
  <si>
    <t>72.32.01.01</t>
  </si>
  <si>
    <t xml:space="preserve">GUINCHO ELETRICO DE COLUNA 30M COND. A                                         </t>
  </si>
  <si>
    <t>72.32.01.02</t>
  </si>
  <si>
    <t xml:space="preserve">GUINCHO ELETRICO DE COLUNA 30M COND. B                                         </t>
  </si>
  <si>
    <t>72.32.01.03</t>
  </si>
  <si>
    <t xml:space="preserve">GUINCHO ELETRICO DE COLUNA 30M COND. C                                         </t>
  </si>
  <si>
    <t>72.32.01.04</t>
  </si>
  <si>
    <t xml:space="preserve">GUINCHO ELETRICO DE COLUNA 30M COND. D                                         </t>
  </si>
  <si>
    <t>72.32.02.01</t>
  </si>
  <si>
    <t xml:space="preserve">GUINCHO ELETRICO TIPO ELEV. 30M COND. A                                        </t>
  </si>
  <si>
    <t>72.32.02.02</t>
  </si>
  <si>
    <t xml:space="preserve">GUINCHO ELETRICO TIPO ELEV. 30M COND. B                                        </t>
  </si>
  <si>
    <t>72.32.02.03</t>
  </si>
  <si>
    <t xml:space="preserve">GUINCHO ELETRICO TIPO ELEV. 30M COND. C                                        </t>
  </si>
  <si>
    <t>72.32.02.04</t>
  </si>
  <si>
    <t xml:space="preserve">GUINCHO ELETRICO TIPO ELEV. 30M COND. D                                        </t>
  </si>
  <si>
    <t>72.33.01.01</t>
  </si>
  <si>
    <t xml:space="preserve">GUIND.HID.LANC.TELES.S/PN 20T COND. A                                          </t>
  </si>
  <si>
    <t>72.33.01.02</t>
  </si>
  <si>
    <t xml:space="preserve">GUIND.HID.LANC.TELES.S/PN 20T COND. B                                          </t>
  </si>
  <si>
    <t>72.33.01.03</t>
  </si>
  <si>
    <t xml:space="preserve">GUIND.HID.LANC.TELES.S/PN 20T COND. C                                          </t>
  </si>
  <si>
    <t>72.33.01.04</t>
  </si>
  <si>
    <t xml:space="preserve">GUIND.HID.LANC.TELES.S/PN 20T COND. D                                          </t>
  </si>
  <si>
    <t>72.33.02.01</t>
  </si>
  <si>
    <t xml:space="preserve">GUIND.HID.LANC.TELES.S/PN.27,2T COND. A                                        </t>
  </si>
  <si>
    <t>72.33.02.02</t>
  </si>
  <si>
    <t xml:space="preserve">GUIND.HID.LANC.TELES.S/PN.27,2T COND. B                                        </t>
  </si>
  <si>
    <t>72.33.02.03</t>
  </si>
  <si>
    <t xml:space="preserve">GUIND.HID.LANC.TELES.S/PN.27,2T COND. C                                        </t>
  </si>
  <si>
    <t>72.33.02.04</t>
  </si>
  <si>
    <t xml:space="preserve">GUIND.HID.LANC.TELES.S/PN.27,2T COND. D                                        </t>
  </si>
  <si>
    <t>72.34.01.01</t>
  </si>
  <si>
    <t xml:space="preserve">LAVA JATO 200L/H COND. A                                                       </t>
  </si>
  <si>
    <t>72.34.01.02</t>
  </si>
  <si>
    <t xml:space="preserve">LAVA JATO 200L/H COND. B                                                       </t>
  </si>
  <si>
    <t>72.34.01.03</t>
  </si>
  <si>
    <t xml:space="preserve">LAVA JATO 200L/H COND. C                                                       </t>
  </si>
  <si>
    <t>72.34.01.04</t>
  </si>
  <si>
    <t xml:space="preserve">LAVA JATO 200L/H COND. D                                                       </t>
  </si>
  <si>
    <t>72.35.01.01</t>
  </si>
  <si>
    <t xml:space="preserve">MARTELETE ROMP.PN.11,2KG COND. A                                               </t>
  </si>
  <si>
    <t>72.35.01.02</t>
  </si>
  <si>
    <t xml:space="preserve">MARTELETE ROMP.PN.11,2KG COND. B                                               </t>
  </si>
  <si>
    <t>72.35.01.03</t>
  </si>
  <si>
    <t xml:space="preserve">MARTELETE ROMP.PN.11,2KG COND. C                                               </t>
  </si>
  <si>
    <t>72.35.01.04</t>
  </si>
  <si>
    <t xml:space="preserve">MARTELETE ROMP.PN.11,2KG COND. D                                               </t>
  </si>
  <si>
    <t>72.35.02.01</t>
  </si>
  <si>
    <t xml:space="preserve">MARTELETE ROMP.PN.35KG COND. A                                                 </t>
  </si>
  <si>
    <t>72.35.02.02</t>
  </si>
  <si>
    <t xml:space="preserve">MARTELETE ROMP.PN.35KG COND. B                                                 </t>
  </si>
  <si>
    <t>72.35.02.03</t>
  </si>
  <si>
    <t xml:space="preserve">MARTELETE ROMP.PN.35KG COND. C                                                 </t>
  </si>
  <si>
    <t>72.35.02.04</t>
  </si>
  <si>
    <t xml:space="preserve">MARTELETE ROMP.PN.35KG COND. D                                                 </t>
  </si>
  <si>
    <t>72.35.03.01</t>
  </si>
  <si>
    <t xml:space="preserve">MARTELETE ROMP.PN.42KG COND. A                                                 </t>
  </si>
  <si>
    <t>72.35.03.02</t>
  </si>
  <si>
    <t xml:space="preserve">MARTELETE ROMP.PN.42KG COND. B                                                 </t>
  </si>
  <si>
    <t>72.35.03.03</t>
  </si>
  <si>
    <t xml:space="preserve">MARTELETE ROMP.PN.42KG COND. C                                                 </t>
  </si>
  <si>
    <t>72.35.03.04</t>
  </si>
  <si>
    <t xml:space="preserve">MARTELETE ROMP.PN.42KG COND. D                                                 </t>
  </si>
  <si>
    <t>72.36.01.01</t>
  </si>
  <si>
    <t xml:space="preserve">ROMPEDOR/DEMOL.HIDR.P/ESCAVAD. COND. A                                         </t>
  </si>
  <si>
    <t>72.36.01.02</t>
  </si>
  <si>
    <t xml:space="preserve">ROMPEDOR/DEMOL.HIDR.P/ESCAVAD. COND. B                                         </t>
  </si>
  <si>
    <t>72.36.01.03</t>
  </si>
  <si>
    <t xml:space="preserve">ROMPEDOR/DEMOL.HIDR.P/ESCAVAD. COND. C                                         </t>
  </si>
  <si>
    <t>72.36.01.04</t>
  </si>
  <si>
    <t xml:space="preserve">ROMPEDOR/DEMOL.HIDR.P/ESCAVAD. COND. D                                         </t>
  </si>
  <si>
    <t>72.36.02.01</t>
  </si>
  <si>
    <t xml:space="preserve">ROMPEDOR/DEMOL.HIDR.P/RETROESC. COND. A                                        </t>
  </si>
  <si>
    <t>72.36.02.02</t>
  </si>
  <si>
    <t xml:space="preserve">ROMPEDOR/DEMOL.HIDR.P/RETROESC. COND. B                                        </t>
  </si>
  <si>
    <t>72.36.02.03</t>
  </si>
  <si>
    <t xml:space="preserve">ROMPEDOR/DEMOL.HIDR.P/RETROESC. COND. C                                        </t>
  </si>
  <si>
    <t>72.36.02.04</t>
  </si>
  <si>
    <t xml:space="preserve">ROMPEDOR/DEMOL.HIDR.P/RETROESC. COND. D                                        </t>
  </si>
  <si>
    <t>72.37.01.01</t>
  </si>
  <si>
    <t xml:space="preserve">MOTONIVELADORA COM RIPPER 140HP COND. A                                        </t>
  </si>
  <si>
    <t>72.37.01.02</t>
  </si>
  <si>
    <t xml:space="preserve">MOTONIVELADORA COM RIPPER 140HP COND. B                                        </t>
  </si>
  <si>
    <t>72.37.01.03</t>
  </si>
  <si>
    <t xml:space="preserve">MOTONIVELADORA COM RIPPER 140HP COND. C                                        </t>
  </si>
  <si>
    <t>72.37.01.04</t>
  </si>
  <si>
    <t xml:space="preserve">MOTONIVELADORA COM RIPPER 140HP COND. D                                        </t>
  </si>
  <si>
    <t>72.37.02.01</t>
  </si>
  <si>
    <t xml:space="preserve">MOTONIVELADORA C/ESCARIF.(16200KG)COND.A                                       </t>
  </si>
  <si>
    <t>72.37.02.02</t>
  </si>
  <si>
    <t xml:space="preserve">MOTONIVELADORA C/ESCARIF.(16200KG)COND.B                                       </t>
  </si>
  <si>
    <t>72.37.02.03</t>
  </si>
  <si>
    <t xml:space="preserve">MOTONIVELADORA C/ESCARIF.(16200KG)COND.C                                       </t>
  </si>
  <si>
    <t>72.37.02.04</t>
  </si>
  <si>
    <t xml:space="preserve">MOTONIVELADORA C/ESCARIF.(16200KG)COND.D                                       </t>
  </si>
  <si>
    <t>72.38.01.01</t>
  </si>
  <si>
    <t xml:space="preserve">MOTOSCRAPER 15M3 COND. A                                                       </t>
  </si>
  <si>
    <t>72.38.01.02</t>
  </si>
  <si>
    <t xml:space="preserve">MOTOSCRAPER 15M3 COND. B                                                       </t>
  </si>
  <si>
    <t>72.38.01.03</t>
  </si>
  <si>
    <t xml:space="preserve">MOTOSCRAPER 15M3 COND. C                                                       </t>
  </si>
  <si>
    <t>72.38.01.04</t>
  </si>
  <si>
    <t xml:space="preserve">MOTOSCRAPER 15M3 COND. D                                                       </t>
  </si>
  <si>
    <t>72.38.02.01</t>
  </si>
  <si>
    <t xml:space="preserve">MOTOSCRAPER 26M3 COND. A                                                       </t>
  </si>
  <si>
    <t>72.38.02.02</t>
  </si>
  <si>
    <t xml:space="preserve">MOTOSCRAPER 26M3 COND. B                                                       </t>
  </si>
  <si>
    <t>72.38.02.03</t>
  </si>
  <si>
    <t xml:space="preserve">MOTOSCRAPER 26M3 COND. C                                                       </t>
  </si>
  <si>
    <t>72.38.02.04</t>
  </si>
  <si>
    <t xml:space="preserve">MOTOSCRAPER 26M3 COND. D                                                       </t>
  </si>
  <si>
    <t>72.39.01.01</t>
  </si>
  <si>
    <t xml:space="preserve">MAQUINA SOLDA ELETRICA (40-375A) COND.A                                        </t>
  </si>
  <si>
    <t>72.39.01.02</t>
  </si>
  <si>
    <t xml:space="preserve">MAQUINA SOLDA ELETRICA (40-375A) COND.B                                        </t>
  </si>
  <si>
    <t>72.39.01.03</t>
  </si>
  <si>
    <t xml:space="preserve">MAQUINA SOLDA ELETRICA (40-375A) COND.C                                        </t>
  </si>
  <si>
    <t>72.39.01.04</t>
  </si>
  <si>
    <t xml:space="preserve">MAQUINA SOLDA ELETRICA (40-375A) COND.D                                        </t>
  </si>
  <si>
    <t>72.39.02.01</t>
  </si>
  <si>
    <t xml:space="preserve">MAQUINA DE SOLDA A DIESEL COND. A                                              </t>
  </si>
  <si>
    <t>72.39.02.02</t>
  </si>
  <si>
    <t xml:space="preserve">MAQUINA SOLDA A DIESEL ATE 375A COND.B                                         </t>
  </si>
  <si>
    <t>72.39.02.03</t>
  </si>
  <si>
    <t xml:space="preserve">MAQUINA SOLDA A DIESEL ATE 375A COND.C                                         </t>
  </si>
  <si>
    <t>72.39.02.04</t>
  </si>
  <si>
    <t xml:space="preserve">MAQUINA SOLDA A DIESEL ATE 375A COND.D                                         </t>
  </si>
  <si>
    <t>72.39.03.01</t>
  </si>
  <si>
    <t xml:space="preserve">MACARICO DE CORTE COND. A                                                      </t>
  </si>
  <si>
    <t>72.39.03.02</t>
  </si>
  <si>
    <t xml:space="preserve">MACARICO DE CORTE COND. B                                                      </t>
  </si>
  <si>
    <t>72.39.03.03</t>
  </si>
  <si>
    <t xml:space="preserve">MACARICO DE CORTE COND. C                                                      </t>
  </si>
  <si>
    <t>72.39.03.04</t>
  </si>
  <si>
    <t xml:space="preserve">MACARICO DE CORTE COND. D                                                      </t>
  </si>
  <si>
    <t>72.40.01.01</t>
  </si>
  <si>
    <t xml:space="preserve">TEODOLITO COM TRIPE COND. A                                                    </t>
  </si>
  <si>
    <t>72.40.01.02</t>
  </si>
  <si>
    <t xml:space="preserve">TEODOLITO COM TRIPE COND. B                                                    </t>
  </si>
  <si>
    <t>72.40.01.03</t>
  </si>
  <si>
    <t xml:space="preserve">TEODOLITO COM TRIPE COND. C                                                    </t>
  </si>
  <si>
    <t>72.40.01.04</t>
  </si>
  <si>
    <t xml:space="preserve">TEODOLITO COM TRIPE COND. D                                                    </t>
  </si>
  <si>
    <t>72.40.02.01</t>
  </si>
  <si>
    <t xml:space="preserve">ESTACAO TOTAL COND. A                                                          </t>
  </si>
  <si>
    <t>72.40.02.02</t>
  </si>
  <si>
    <t xml:space="preserve">ESTACAO TOTAL COND. B                                                          </t>
  </si>
  <si>
    <t>72.40.02.03</t>
  </si>
  <si>
    <t xml:space="preserve">ESTACAO TOTAL COND. C                                                          </t>
  </si>
  <si>
    <t>72.40.02.04</t>
  </si>
  <si>
    <t xml:space="preserve">ESTACAO TOTAL COND. D                                                          </t>
  </si>
  <si>
    <t>72.40.03.01</t>
  </si>
  <si>
    <t xml:space="preserve">NIVEL COM TRIPE COND. A                                                        </t>
  </si>
  <si>
    <t>72.40.03.02</t>
  </si>
  <si>
    <t xml:space="preserve">NIVEL COM TRIPE COND. B                                                        </t>
  </si>
  <si>
    <t>72.40.03.03</t>
  </si>
  <si>
    <t xml:space="preserve">NIVEL COM TRIPE COND. C                                                        </t>
  </si>
  <si>
    <t>72.40.03.04</t>
  </si>
  <si>
    <t xml:space="preserve">NIVEL COM TRIPE COND. D                                                        </t>
  </si>
  <si>
    <t>72.41.01.01</t>
  </si>
  <si>
    <t xml:space="preserve">PA CARREG.S/PNEUS 1,7M3 A 1,9M3 - COND.A                                       </t>
  </si>
  <si>
    <t>72.41.01.02</t>
  </si>
  <si>
    <t xml:space="preserve">PA CARREG.S/PNEUS 1,7M3 A 1,9M3 - COND.B                                       </t>
  </si>
  <si>
    <t>72.41.01.03</t>
  </si>
  <si>
    <t xml:space="preserve">PA CARREG.S/PNEUS 1,7M3 A 1,9M3 - COND.C                                       </t>
  </si>
  <si>
    <t>72.41.01.04</t>
  </si>
  <si>
    <t xml:space="preserve">PA CARREG.S/PNEUS 1,7M3 A 1,9M3 - COND.D                                       </t>
  </si>
  <si>
    <t>72.41.02.01</t>
  </si>
  <si>
    <t xml:space="preserve">PA CARREG.S/PNEUS 1,91M3 A 2,5M3 -COND.A                                       </t>
  </si>
  <si>
    <t>72.41.02.02</t>
  </si>
  <si>
    <t xml:space="preserve">PA CARREG.S/PNEUS 1,91M3 A 2,5M3 -COND.B                                       </t>
  </si>
  <si>
    <t>72.41.02.03</t>
  </si>
  <si>
    <t xml:space="preserve">PA CARREG.S/PNEUS 1,91M3 A 2,5M3 -COND.C                                       </t>
  </si>
  <si>
    <t>72.41.02.04</t>
  </si>
  <si>
    <t xml:space="preserve">PA CARREG.S/PNEUS 1,91M3 A 2,5M3 -COND.D                                       </t>
  </si>
  <si>
    <t>72.41.03.01</t>
  </si>
  <si>
    <t xml:space="preserve">PA CARREG.S/PNEUS 3,3M3 A 3,8M3 - COND.A                                       </t>
  </si>
  <si>
    <t>72.41.03.02</t>
  </si>
  <si>
    <t xml:space="preserve">PA CARREG.S/PNEUS 3,3M3 A 3,8M3 - COND.B                                       </t>
  </si>
  <si>
    <t>72.41.03.03</t>
  </si>
  <si>
    <t xml:space="preserve">PA CARREG.S/PNEUS 3,3M3 A 3,8M3 - COND.C                                       </t>
  </si>
  <si>
    <t>72.41.03.04</t>
  </si>
  <si>
    <t xml:space="preserve">PA CARREG.S/PNEUS 3,3M3 A 3,8M3 - COND.D                                       </t>
  </si>
  <si>
    <t>72.41.04.01</t>
  </si>
  <si>
    <t xml:space="preserve">PA CARREG. S/ESTEIRA 1,85M3 COND. A                                            </t>
  </si>
  <si>
    <t>72.41.04.02</t>
  </si>
  <si>
    <t xml:space="preserve">PA CARREG S/ESTEIRA 1,85M3 COND. B                                             </t>
  </si>
  <si>
    <t>72.41.04.03</t>
  </si>
  <si>
    <t xml:space="preserve">PA CARREG. S/ESTEIRA 1,85M3 COND. C                                            </t>
  </si>
  <si>
    <t>72.41.04.04</t>
  </si>
  <si>
    <t xml:space="preserve">PA CARREG. S/ESTEIRA 1,85M3 COND. D                                            </t>
  </si>
  <si>
    <t>72.41.05.01</t>
  </si>
  <si>
    <t xml:space="preserve">PA CARREGADEIRA S/EST.2,3M3 COND. A                                            </t>
  </si>
  <si>
    <t>72.41.05.02</t>
  </si>
  <si>
    <t xml:space="preserve">PA CARREGADEIRA S/EST.2,3M3 COND. B                                            </t>
  </si>
  <si>
    <t>72.41.05.03</t>
  </si>
  <si>
    <t xml:space="preserve">PA CARREGADEIRA S/EST.2,3M3 COND. C                                            </t>
  </si>
  <si>
    <t>72.41.05.04</t>
  </si>
  <si>
    <t xml:space="preserve">PA CARREGADEIRA S/EST.2,3M3 COND. D                                            </t>
  </si>
  <si>
    <t>72.42.01.01</t>
  </si>
  <si>
    <t xml:space="preserve">PERFURATRIZ MANUAL COND. A                                                     </t>
  </si>
  <si>
    <t>72.42.01.02</t>
  </si>
  <si>
    <t xml:space="preserve">PERFURATRIZ MANUAL COND. B                                                     </t>
  </si>
  <si>
    <t>72.42.01.03</t>
  </si>
  <si>
    <t xml:space="preserve">PERFURATRIZ MANUAL COND. C                                                     </t>
  </si>
  <si>
    <t>72.42.01.04</t>
  </si>
  <si>
    <t xml:space="preserve">PERFURATRIZ MANUAL COND. D                                                     </t>
  </si>
  <si>
    <t>72.42.02.01</t>
  </si>
  <si>
    <t xml:space="preserve">PERFURATRIZ S/ESTEIRA COND. A                                                  </t>
  </si>
  <si>
    <t>72.42.02.02</t>
  </si>
  <si>
    <t xml:space="preserve">PERFURATRIZ S/ESTEIRA COND. B                                                  </t>
  </si>
  <si>
    <t>72.42.02.03</t>
  </si>
  <si>
    <t xml:space="preserve">PERFURATRIZ S/ESTEIRA COND. C                                                  </t>
  </si>
  <si>
    <t>72.42.02.04</t>
  </si>
  <si>
    <t xml:space="preserve">PERFURATRIZ S/ESTEIRA COND. D                                                  </t>
  </si>
  <si>
    <t>72.42.03.01</t>
  </si>
  <si>
    <t xml:space="preserve">PERFURATRIZ JUMBO 3 BRACOS COND. A                                             </t>
  </si>
  <si>
    <t>72.42.03.02</t>
  </si>
  <si>
    <t xml:space="preserve">PERFURATRIZ JUMBO 3 BRACOS COND. B                                             </t>
  </si>
  <si>
    <t>72.42.03.03</t>
  </si>
  <si>
    <t xml:space="preserve">PERFURATRIZ JUMBO 3 BRACOS COND. C                                             </t>
  </si>
  <si>
    <t>72.42.03.04</t>
  </si>
  <si>
    <t xml:space="preserve">PERFURATRIZ JUMBO 3 BRACOS COND. D                                             </t>
  </si>
  <si>
    <t>72.42.04.01</t>
  </si>
  <si>
    <t xml:space="preserve">SONDA ROTATIVA COND. A                                                         </t>
  </si>
  <si>
    <t>72.42.04.02</t>
  </si>
  <si>
    <t xml:space="preserve">SONDA ROTATIVA COND. B                                                         </t>
  </si>
  <si>
    <t>72.42.04.03</t>
  </si>
  <si>
    <t xml:space="preserve">SONDA ROTATIVA COND. C                                                         </t>
  </si>
  <si>
    <t>72.42.04.04</t>
  </si>
  <si>
    <t xml:space="preserve">SONDA ROTATIVA COND. D                                                         </t>
  </si>
  <si>
    <t>72.42.05.01</t>
  </si>
  <si>
    <t xml:space="preserve">PERFURADOR/CINZAL DE BAIXO PESO COND. A                                        </t>
  </si>
  <si>
    <t>72.42.05.02</t>
  </si>
  <si>
    <t xml:space="preserve">PERFURADOR/CINZAL DE BAIXO PESO COND. B                                        </t>
  </si>
  <si>
    <t>72.42.05.03</t>
  </si>
  <si>
    <t xml:space="preserve">PERFURADOR/CINZAL DE BAIXO PESO COND. C                                        </t>
  </si>
  <si>
    <t>72.42.05.04</t>
  </si>
  <si>
    <t xml:space="preserve">PERFURADOR/CINZAL DE BAIXO PESO COND. D                                        </t>
  </si>
  <si>
    <t>72.43.01.01</t>
  </si>
  <si>
    <t xml:space="preserve">RETROESCAV./CARREGADEIRA 0,77M3 COND. A                                        </t>
  </si>
  <si>
    <t>72.43.01.02</t>
  </si>
  <si>
    <t xml:space="preserve">RETROESCAV./CARREGADEIRA 0,77M3 COND. B                                        </t>
  </si>
  <si>
    <t>72.43.01.03</t>
  </si>
  <si>
    <t xml:space="preserve">RETROESCAV./CARREGADEIRA 0,77M3 COND. C                                        </t>
  </si>
  <si>
    <t>72.43.01.04</t>
  </si>
  <si>
    <t xml:space="preserve">RETROESCAV./CARREGADEIRA 0,77M3 COND. D                                        </t>
  </si>
  <si>
    <t>72.44.01.01</t>
  </si>
  <si>
    <t xml:space="preserve">ROCADEIRA MANUAL GASOLINA COND. A                                              </t>
  </si>
  <si>
    <t>72.44.01.02</t>
  </si>
  <si>
    <t xml:space="preserve">ROCADEIRA MANUAL GASOLINA COND. B                                              </t>
  </si>
  <si>
    <t>72.44.01.03</t>
  </si>
  <si>
    <t xml:space="preserve">ROCADEIRA MANUAL GASOLINA COND. C                                              </t>
  </si>
  <si>
    <t>72.44.01.04</t>
  </si>
  <si>
    <t xml:space="preserve">ROCADEIRA MANUAL GASOLINA COND. D                                              </t>
  </si>
  <si>
    <t>72.44.02.01</t>
  </si>
  <si>
    <t xml:space="preserve">ROCADEIRA MANUAL ELETRICA COND. A                                              </t>
  </si>
  <si>
    <t>72.44.02.02</t>
  </si>
  <si>
    <t xml:space="preserve">ROCADEIRA MANUAL ELETRICA COND. B                                              </t>
  </si>
  <si>
    <t>72.44.02.03</t>
  </si>
  <si>
    <t xml:space="preserve">ROCADEIRA MANUAL ELETRICA COND. C                                              </t>
  </si>
  <si>
    <t>72.44.02.04</t>
  </si>
  <si>
    <t xml:space="preserve">ROCADEIRA MANUAL ELETRICA COND. D                                              </t>
  </si>
  <si>
    <t>72.44.03.01</t>
  </si>
  <si>
    <t xml:space="preserve">ROCADEIRA ADAPT.P/TRAT.AGRIC.COND. A                                           </t>
  </si>
  <si>
    <t>72.44.03.02</t>
  </si>
  <si>
    <t xml:space="preserve">ROCADEIRA ADAPT.P/TRAT.AGRIC.COND. B                                           </t>
  </si>
  <si>
    <t>72.44.03.03</t>
  </si>
  <si>
    <t xml:space="preserve">ROCADEIRA ADAPT.P/TRAT.AGRIC.COND. C                                           </t>
  </si>
  <si>
    <t>72.44.03.04</t>
  </si>
  <si>
    <t xml:space="preserve">ROCADEIRA ADAPT.P/TRAT.AGRIC. COND. D                                          </t>
  </si>
  <si>
    <t>72.45.01.01</t>
  </si>
  <si>
    <t xml:space="preserve">ROLO COMPACT.VIBRAT.CILIN./PN 7T COND. A                                       </t>
  </si>
  <si>
    <t>72.45.01.02</t>
  </si>
  <si>
    <t xml:space="preserve">ROLO COMPACT.VIBRAT.CILIN./PN 7T COND. B                                       </t>
  </si>
  <si>
    <t>72.45.01.03</t>
  </si>
  <si>
    <t xml:space="preserve">ROLO COMPACT.VIBRAT.CILIN./PN 7T COND. C                                       </t>
  </si>
  <si>
    <t>72.45.01.04</t>
  </si>
  <si>
    <t xml:space="preserve">ROLO COMPACT.VIBRAT.CILIN./PN 7T COND. D                                       </t>
  </si>
  <si>
    <t>72.45.02.01</t>
  </si>
  <si>
    <t xml:space="preserve">ROLO COMPACT.VIBRAT.CILIN./PN7,7T COND.A                                       </t>
  </si>
  <si>
    <t>72.45.02.02</t>
  </si>
  <si>
    <t xml:space="preserve">ROLO COMPACT.VIBRAT.CILIN./PN7,7T COND.B                                       </t>
  </si>
  <si>
    <t>72.45.02.03</t>
  </si>
  <si>
    <t xml:space="preserve">ROLO COMPACT.VIBRAT.CILIN./PN7,7T COND.C                                       </t>
  </si>
  <si>
    <t>72.45.02.04</t>
  </si>
  <si>
    <t xml:space="preserve">ROLO COMPACT.VIBRAT.CILIN./PN7,7T COND.D                                       </t>
  </si>
  <si>
    <t>72.45.03.01</t>
  </si>
  <si>
    <t xml:space="preserve">ROLO COMPACT.VIBRAT.CILIN./PN10T COND.A                                        </t>
  </si>
  <si>
    <t>72.45.03.02</t>
  </si>
  <si>
    <t xml:space="preserve">ROLO COMPACT.VIBRAT.CILIN./PN10T COND.B                                        </t>
  </si>
  <si>
    <t>72.45.03.03</t>
  </si>
  <si>
    <t xml:space="preserve">ROLO COMPACT VIBRAT.CILIN./PN10T COND.C                                        </t>
  </si>
  <si>
    <t>72.45.03.04</t>
  </si>
  <si>
    <t xml:space="preserve">ROLO COMPACT.VIBRAT.CILIN./PN10T COND.D                                        </t>
  </si>
  <si>
    <t>72.45.04.01</t>
  </si>
  <si>
    <t xml:space="preserve">ROLO COMPACT.VIBR.CILIN./PN 11,3T COND.A                                       </t>
  </si>
  <si>
    <t>72.45.04.02</t>
  </si>
  <si>
    <t xml:space="preserve">ROLO COMPACT.VIBR.CILIN./PN 11,3T COND.B                                       </t>
  </si>
  <si>
    <t>72.45.04.03</t>
  </si>
  <si>
    <t xml:space="preserve">ROLO COMPACT.VIBR.CILIN./PN 11,3T COND.C                                       </t>
  </si>
  <si>
    <t>72.45.04.04</t>
  </si>
  <si>
    <t xml:space="preserve">ROLO COMPACT.VIBR.CILIN./PN 11,3T COND.D                                       </t>
  </si>
  <si>
    <t>72.45.05.01</t>
  </si>
  <si>
    <t xml:space="preserve">ROLO COMPACT.VIBR.CILIN./PN 15,5T COND.A                                       </t>
  </si>
  <si>
    <t>72.45.05.02</t>
  </si>
  <si>
    <t xml:space="preserve">ROLO COMPACT.VIBR.CILIN./PN 15,5T COND.B                                       </t>
  </si>
  <si>
    <t>72.45.05.03</t>
  </si>
  <si>
    <t xml:space="preserve">ROLO COMPACT.VIBR.CILIN./PN 15,5T COND.C                                       </t>
  </si>
  <si>
    <t>72.45.05.04</t>
  </si>
  <si>
    <t xml:space="preserve">ROLO COMPACT.VIBR.CILIN./PN 15,5T COND.D                                       </t>
  </si>
  <si>
    <t>72.45.06.01</t>
  </si>
  <si>
    <t xml:space="preserve">ROLO COMP.PE DE CARN./PN 15,5T COND. A                                         </t>
  </si>
  <si>
    <t>72.45.06.02</t>
  </si>
  <si>
    <t xml:space="preserve">ROLO COMP.PE DE CARN./PN 15,5T COND. B                                         </t>
  </si>
  <si>
    <t>72.45.06.03</t>
  </si>
  <si>
    <t xml:space="preserve">ROLO COMP.PE DE CARN./PN 15,5T COND. C                                         </t>
  </si>
  <si>
    <t>72.45.06.04</t>
  </si>
  <si>
    <t xml:space="preserve">ROLO COMP.PE DE CARN./PN 15,5T COND. D                                         </t>
  </si>
  <si>
    <t>72.46.01.01</t>
  </si>
  <si>
    <t xml:space="preserve">ROLO COMPACT.VIBR.ASF.7,2T COND. A                                             </t>
  </si>
  <si>
    <t>72.46.01.02</t>
  </si>
  <si>
    <t xml:space="preserve">ROLO COMPACT.VIBR.ASF.7,2T COND. B                                             </t>
  </si>
  <si>
    <t>72.46.01.03</t>
  </si>
  <si>
    <t xml:space="preserve">ROLO COMPACT.VIBR.ASF.7,2T COND. C                                             </t>
  </si>
  <si>
    <t>72.46.01.04</t>
  </si>
  <si>
    <t xml:space="preserve">ROLO COMPACT.VIBR.ASF.7,2T COND. D                                             </t>
  </si>
  <si>
    <t>72.46.02.01</t>
  </si>
  <si>
    <t xml:space="preserve">ROLO COMPACT.VIBR.ASF.10,2T COND. A                                            </t>
  </si>
  <si>
    <t>72.46.02.02</t>
  </si>
  <si>
    <t xml:space="preserve">ROLO COMPACT.VIBR.ASF.10,2T COND. B                                            </t>
  </si>
  <si>
    <t>72.46.02.03</t>
  </si>
  <si>
    <t xml:space="preserve">ROLO COMPACT.VIBR.ASF.10,2T COND. C                                            </t>
  </si>
  <si>
    <t>72.46.02.04</t>
  </si>
  <si>
    <t xml:space="preserve">ROLO COMPACT.VIBR.ASF.10,2T COND. D                                            </t>
  </si>
  <si>
    <t>72.47.01.01</t>
  </si>
  <si>
    <t xml:space="preserve">ROLO COMPACT. TANDEM 2,3TON COND. A                                            </t>
  </si>
  <si>
    <t>72.47.01.02</t>
  </si>
  <si>
    <t xml:space="preserve">ROLO COMPACT. TANDEM 2,3TON COND. B                                            </t>
  </si>
  <si>
    <t>72.47.01.03</t>
  </si>
  <si>
    <t xml:space="preserve">ROLO COMPACT. TANDEM 2,3TON COND. C                                            </t>
  </si>
  <si>
    <t>72.47.01.04</t>
  </si>
  <si>
    <t xml:space="preserve">ROLO COMPACT. TANDEM 2,3TON COND. D                                            </t>
  </si>
  <si>
    <t>72.47.02.01</t>
  </si>
  <si>
    <t xml:space="preserve">ROLO COMPACT. TANDEM 7TON COND. A                                              </t>
  </si>
  <si>
    <t>72.47.02.02</t>
  </si>
  <si>
    <t xml:space="preserve">ROLO COMPACT. TANDEM 7TON COND. B                                              </t>
  </si>
  <si>
    <t>72.47.02.03</t>
  </si>
  <si>
    <t xml:space="preserve">ROLO COMPACT. TANDEM 7TON COND. C                                              </t>
  </si>
  <si>
    <t>72.47.02.04</t>
  </si>
  <si>
    <t xml:space="preserve">ROLO COMPACT. TANDEM 7TON COND. D                                              </t>
  </si>
  <si>
    <t>72.47.03.01</t>
  </si>
  <si>
    <t xml:space="preserve">ROLO COMPACT. TANDEM 12TON COND. A                                             </t>
  </si>
  <si>
    <t>72.47.03.02</t>
  </si>
  <si>
    <t xml:space="preserve">ROLO COMPACT. TANDEM 12TON COND. B                                             </t>
  </si>
  <si>
    <t>72.47.03.03</t>
  </si>
  <si>
    <t xml:space="preserve">ROLO COMPACT. TANDEM 12TON COND. C                                             </t>
  </si>
  <si>
    <t>72.47.03.04</t>
  </si>
  <si>
    <t xml:space="preserve">ROLO COMPACT. TANDEM 12TON COND. D                                             </t>
  </si>
  <si>
    <t>72.48.01.01</t>
  </si>
  <si>
    <t xml:space="preserve">ROLO COMPACT.S/PNEU P/ASF. 12,5T COND. A                                       </t>
  </si>
  <si>
    <t>72.48.01.02</t>
  </si>
  <si>
    <t xml:space="preserve">ROLO COMPACT.S/PNEU P/ASF. 12,5T COND. B                                       </t>
  </si>
  <si>
    <t>72.48.01.03</t>
  </si>
  <si>
    <t xml:space="preserve">ROLO COMPACT.S/PNEU P/ASF. 12,5T COND. C                                       </t>
  </si>
  <si>
    <t>72.48.01.04</t>
  </si>
  <si>
    <t xml:space="preserve">ROLO COMPACT.S/PNEU P/ASF. 12,5T COND. D                                       </t>
  </si>
  <si>
    <t>72.48.02.01</t>
  </si>
  <si>
    <t xml:space="preserve">ROLO COMPACT. S/PNEU P/ASF. 27T COND. A                                        </t>
  </si>
  <si>
    <t>72.48.02.02</t>
  </si>
  <si>
    <t xml:space="preserve">ROLO COMPACT. S/PNEU P/ASF. 27T COND. B                                        </t>
  </si>
  <si>
    <t>72.48.02.03</t>
  </si>
  <si>
    <t xml:space="preserve">ROLO COMPACT. S/PNEU P/ASF. 27T COND. C                                        </t>
  </si>
  <si>
    <t>72.48.02.04</t>
  </si>
  <si>
    <t xml:space="preserve">ROLO COMPACT. S/PNEU P/ASF. 27T COND. D                                        </t>
  </si>
  <si>
    <t>72.49.01.01</t>
  </si>
  <si>
    <t xml:space="preserve">TRATOR AGRIC.C/PESO DE 3,7T COND. A                                            </t>
  </si>
  <si>
    <t>72.49.01.02</t>
  </si>
  <si>
    <t xml:space="preserve">TRATOR AGRIC.C/PESO DE 3,7T COND. B                                            </t>
  </si>
  <si>
    <t>72.49.01.03</t>
  </si>
  <si>
    <t xml:space="preserve">TRATOR AGRIC.C/PESO DE 3,7T COND. C                                            </t>
  </si>
  <si>
    <t>72.49.01.04</t>
  </si>
  <si>
    <t xml:space="preserve">TRATOR AGRIC.C/PESO DE 3,7T COND. D                                            </t>
  </si>
  <si>
    <t>72.49.02.01</t>
  </si>
  <si>
    <t xml:space="preserve">TRATOR AGRIC.C/PESO DE 5T COND. A                                              </t>
  </si>
  <si>
    <t>72.49.02.02</t>
  </si>
  <si>
    <t xml:space="preserve">TRATOR AGRIC.C/PESO DE 5T COND. B                                              </t>
  </si>
  <si>
    <t>72.49.02.03</t>
  </si>
  <si>
    <t xml:space="preserve">TRATOR AGRIC.C/PESO DE 5T COND. C                                              </t>
  </si>
  <si>
    <t>72.49.02.04</t>
  </si>
  <si>
    <t xml:space="preserve">TRATOR AGRIC.C/PESO DE 5T COND. D                                              </t>
  </si>
  <si>
    <t>72.49.03.01</t>
  </si>
  <si>
    <t xml:space="preserve">MICRO TRATOR C/APAR. DE GRAMA COND. A                                          </t>
  </si>
  <si>
    <t>72.49.03.02</t>
  </si>
  <si>
    <t xml:space="preserve">MICRO TRATOR C/APAR. DE GRAMA COND. B                                          </t>
  </si>
  <si>
    <t>72.49.03.03</t>
  </si>
  <si>
    <t xml:space="preserve">MICRO TRATOR C/APAR. DE GRAMA COND. C                                          </t>
  </si>
  <si>
    <t>72.49.03.04</t>
  </si>
  <si>
    <t xml:space="preserve">MICRO TRATOR C/APAR. DE GRAMA COND. D                                          </t>
  </si>
  <si>
    <t>72.49.04.01</t>
  </si>
  <si>
    <t xml:space="preserve">TRATOR EQUIP.C/TRIT.RESIDUOS VEG.COND. A                                       </t>
  </si>
  <si>
    <t>72.49.04.02</t>
  </si>
  <si>
    <t xml:space="preserve">TRATOR EQUIP.C/TRIT.RESIDUOS VEG.COND. B                                       </t>
  </si>
  <si>
    <t>72.49.04.03</t>
  </si>
  <si>
    <t xml:space="preserve">TRATOR EQUIP.C/TRIT.RESIDUOS VEG.COND. C                                       </t>
  </si>
  <si>
    <t>72.49.04.04</t>
  </si>
  <si>
    <t xml:space="preserve">TRATOR EQUIP.C/TRIT.RESIDUOS VEG.COND. D                                       </t>
  </si>
  <si>
    <t>72.49.05.01</t>
  </si>
  <si>
    <t xml:space="preserve">TRATOR AGRIC. C/PULVEMISTURADOR COND. A                                        </t>
  </si>
  <si>
    <t>72.49.05.02</t>
  </si>
  <si>
    <t xml:space="preserve">TRATOR AGRIC. C/PULVEMISTURADOR COND. B                                        </t>
  </si>
  <si>
    <t>72.49.05.03</t>
  </si>
  <si>
    <t xml:space="preserve">TRATOR AGRIC. C/PULVEMISTURADOR COND. C                                        </t>
  </si>
  <si>
    <t>72.49.05.04</t>
  </si>
  <si>
    <t xml:space="preserve">TRATOR AGRIC. C/PULVEMISTURADOR COND. D                                        </t>
  </si>
  <si>
    <t>72.50.01.01</t>
  </si>
  <si>
    <t xml:space="preserve">TRATOR S/EST.COM LAMINA 1,93M3 COND. A                                         </t>
  </si>
  <si>
    <t>72.50.01.02</t>
  </si>
  <si>
    <t xml:space="preserve">TRATOR S/EST.COM LAMINA 1,93M3 COND. B                                         </t>
  </si>
  <si>
    <t>72.50.01.03</t>
  </si>
  <si>
    <t xml:space="preserve">TRATOR S/EST.COM LAMINA 1,93M3 COND. C                                         </t>
  </si>
  <si>
    <t>72.50.01.04</t>
  </si>
  <si>
    <t xml:space="preserve">TRATOR S/EST.COM LAMINA 1,93M3 COND. D                                         </t>
  </si>
  <si>
    <t>72.50.02.01</t>
  </si>
  <si>
    <t xml:space="preserve">TRATOR S/EST. COM LAMINA 2,28M3 COND. A                                        </t>
  </si>
  <si>
    <t>72.50.02.02</t>
  </si>
  <si>
    <t xml:space="preserve">TRATOR S/EST. COM LAMINA 2,28M3 COND. B                                        </t>
  </si>
  <si>
    <t>72.50.02.03</t>
  </si>
  <si>
    <t xml:space="preserve">TRATOR S/EST. COM LAMINA 2,28M3 COND. C                                        </t>
  </si>
  <si>
    <t>72.50.02.04</t>
  </si>
  <si>
    <t xml:space="preserve">TRATOR S/EST. COM LAMINA 2,28M3 COND. D                                        </t>
  </si>
  <si>
    <t>72.50.03.01</t>
  </si>
  <si>
    <t xml:space="preserve">TRATOR S/EST.COM LAMINA 3,18M3 COND. A                                         </t>
  </si>
  <si>
    <t>72.50.03.02</t>
  </si>
  <si>
    <t xml:space="preserve">TRATOR S/EST.COM LAMINA 3,18M3 COND. B                                         </t>
  </si>
  <si>
    <t>72.50.03.03</t>
  </si>
  <si>
    <t xml:space="preserve">TRATOR S/EST.COM LAMINA 3,18M3 COND. C                                         </t>
  </si>
  <si>
    <t>72.50.03.04</t>
  </si>
  <si>
    <t xml:space="preserve">TRATOR S/EST.COM LAMINA 3,18M3 COND. D                                         </t>
  </si>
  <si>
    <t>72.50.04.01</t>
  </si>
  <si>
    <t xml:space="preserve">TRATOR S/EST. C/LAMINA/RIP.1,93M3 COND.A                                       </t>
  </si>
  <si>
    <t>72.50.04.02</t>
  </si>
  <si>
    <t xml:space="preserve">TRATOR S/EST. C/LAMINA/RIP.1,93M3 COND.B                                       </t>
  </si>
  <si>
    <t>72.50.04.03</t>
  </si>
  <si>
    <t xml:space="preserve">TRATOR S/EST. C/LAMINA/RIP.1,93M3 COND.C                                       </t>
  </si>
  <si>
    <t>72.50.04.04</t>
  </si>
  <si>
    <t xml:space="preserve">TRATOR S/EST. C/LAMINA/RIP.1,93M3 COND.D                                       </t>
  </si>
  <si>
    <t>72.50.05.01</t>
  </si>
  <si>
    <t xml:space="preserve">TRATOR S/EST. C/LAMINA/RIP.2,28M3 COND.A                                       </t>
  </si>
  <si>
    <t>72.50.05.02</t>
  </si>
  <si>
    <t xml:space="preserve">TRATOR S/EST. C/LAMINA/RIP.2,28M3 COND.B                                       </t>
  </si>
  <si>
    <t>72.50.05.03</t>
  </si>
  <si>
    <t xml:space="preserve">TRATOR S/EST. C/LAMINA/RIP.2,28M3 COND.C                                       </t>
  </si>
  <si>
    <t>72.50.05.04</t>
  </si>
  <si>
    <t xml:space="preserve">TRATOR S/EST. C/LAMINA/RIP.2,28M3 COND.D                                       </t>
  </si>
  <si>
    <t>72.50.06.01</t>
  </si>
  <si>
    <t xml:space="preserve">TRATOR S/EST. C/LAMINA/RIP.3,18M3 COND.A                                       </t>
  </si>
  <si>
    <t>72.50.06.02</t>
  </si>
  <si>
    <t xml:space="preserve">TRATOR S/EST. C/LAMINA/RIP.3,18M3 COND.B                                       </t>
  </si>
  <si>
    <t>72.50.06.03</t>
  </si>
  <si>
    <t xml:space="preserve">TRATOR S/EST. C/LAMINA/RIP.3,18M3 COND.C                                       </t>
  </si>
  <si>
    <t>72.50.06.04</t>
  </si>
  <si>
    <t xml:space="preserve">TRATOR S/EST. C/LAMINA/RIP.3,18M3 COND.D                                       </t>
  </si>
  <si>
    <t>72.52.01.01</t>
  </si>
  <si>
    <t xml:space="preserve">USINA DE CONCRETO 200M3/H COND. A                                              </t>
  </si>
  <si>
    <t>72.52.01.02</t>
  </si>
  <si>
    <t xml:space="preserve">USINA DE CONCRETO 200M3/H COND. B                                              </t>
  </si>
  <si>
    <t>72.52.01.03</t>
  </si>
  <si>
    <t xml:space="preserve">USINA DE CONCRETO 200M3/H COND. C                                              </t>
  </si>
  <si>
    <t>72.52.01.04</t>
  </si>
  <si>
    <t xml:space="preserve">USINA DE CONCRETO 200M3/H COND. D                                              </t>
  </si>
  <si>
    <t>72.52.02.01</t>
  </si>
  <si>
    <t xml:space="preserve">USINA DE CONCRETO 40M3/H COND. A                                               </t>
  </si>
  <si>
    <t>72.52.02.02</t>
  </si>
  <si>
    <t xml:space="preserve">USINA DE CONCRETO 40M3/H COND. B                                               </t>
  </si>
  <si>
    <t>72.52.02.03</t>
  </si>
  <si>
    <t xml:space="preserve">USINA DE CONCRETO 40M3/H COND. C                                               </t>
  </si>
  <si>
    <t>72.52.02.04</t>
  </si>
  <si>
    <t xml:space="preserve">USINA DE CONCRETO 40M3/H COND. D                                               </t>
  </si>
  <si>
    <t>72.52.03.01</t>
  </si>
  <si>
    <t xml:space="preserve">USINA ASFALTICA 60A80T/H COND. A                                               </t>
  </si>
  <si>
    <t>72.52.03.02</t>
  </si>
  <si>
    <t xml:space="preserve">USINA ASFALTICA 60A80T/H COND. B                                               </t>
  </si>
  <si>
    <t>72.52.03.03</t>
  </si>
  <si>
    <t xml:space="preserve">USINA ASFALTICA 60 A 80T/H COND. C                                             </t>
  </si>
  <si>
    <t>72.52.03.04</t>
  </si>
  <si>
    <t xml:space="preserve">USINA ASFALTICA 60 A 80 T/H COND. D                                            </t>
  </si>
  <si>
    <t>72.52.04.01</t>
  </si>
  <si>
    <t xml:space="preserve">USINA ASF.MATER.FRES.100A150T/H COND.A                                         </t>
  </si>
  <si>
    <t>72.52.04.02</t>
  </si>
  <si>
    <t xml:space="preserve">USINA ASF.MATER.FRES.100A150T/H COND.B                                         </t>
  </si>
  <si>
    <t>72.52.04.03</t>
  </si>
  <si>
    <t xml:space="preserve">USINA ASF.MATER.FRES.100A150T/H COND.C                                         </t>
  </si>
  <si>
    <t>72.52.04.04</t>
  </si>
  <si>
    <t xml:space="preserve">USINA ASF.MATER.FRES.100A150T/H COND.D                                         </t>
  </si>
  <si>
    <t>72.52.05.01</t>
  </si>
  <si>
    <t xml:space="preserve">USINA DE SOLOS 400TON/H COND. A                                                </t>
  </si>
  <si>
    <t>72.52.05.02</t>
  </si>
  <si>
    <t xml:space="preserve">USINA DE SOLOS 400TON/H COND. B                                                </t>
  </si>
  <si>
    <t>72.52.05.03</t>
  </si>
  <si>
    <t xml:space="preserve">USINA DE SOLOS 400TON/H COND. C                                                </t>
  </si>
  <si>
    <t>72.52.05.04</t>
  </si>
  <si>
    <t xml:space="preserve">USINA DE SOLOS 400TON/H COND. D                                                </t>
  </si>
  <si>
    <t>72.53.01.01</t>
  </si>
  <si>
    <t xml:space="preserve">VIBRADOR DE IMERSAO 12000VPM ELET.COND.A                                       </t>
  </si>
  <si>
    <t>72.53.01.02</t>
  </si>
  <si>
    <t xml:space="preserve">VIBRADOR DE IMERSAO 12000VPM ELET.COND.B                                       </t>
  </si>
  <si>
    <t>72.53.01.03</t>
  </si>
  <si>
    <t xml:space="preserve">VIBRADOR DE IMERSAO 12000VPM ELET.COND.C                                       </t>
  </si>
  <si>
    <t>72.53.01.04</t>
  </si>
  <si>
    <t xml:space="preserve">VIBRADOR DE IMERSAO 12000VPM ELET.COND.D                                       </t>
  </si>
  <si>
    <t>72.53.02.01</t>
  </si>
  <si>
    <t xml:space="preserve">VIBRADOR DE IMERSAO 12000VPM GAS.COND.A                                        </t>
  </si>
  <si>
    <t>72.53.02.02</t>
  </si>
  <si>
    <t xml:space="preserve">VIBRADOR DE IMERSAO 12000VPM GAS.COND.B                                        </t>
  </si>
  <si>
    <t>72.53.02.03</t>
  </si>
  <si>
    <t xml:space="preserve">VIBRADOR DE IMERSAO 12000VPM GAS.COND.C                                        </t>
  </si>
  <si>
    <t>72.53.02.04</t>
  </si>
  <si>
    <t xml:space="preserve">VIBRADOR DE IMERSAO 12000VPM GAS.COND.D                                        </t>
  </si>
  <si>
    <t>72.54.01.01</t>
  </si>
  <si>
    <t xml:space="preserve">VIBRO ACAB.ASF.S/EST.400T/H COND. A                                            </t>
  </si>
  <si>
    <t>72.54.01.02</t>
  </si>
  <si>
    <t xml:space="preserve">VIBRO ACAB.ASF.S/EST.400T/H COND.B                                             </t>
  </si>
  <si>
    <t>72.54.01.03</t>
  </si>
  <si>
    <t xml:space="preserve">VIBRO ACAB.ASF.S/EST.400T/H COND.C                                             </t>
  </si>
  <si>
    <t>72.54.01.04</t>
  </si>
  <si>
    <t xml:space="preserve">VIBRO ACAB.ASF.S/EST.400T/H COND.D                                             </t>
  </si>
  <si>
    <t>72.54.02.01</t>
  </si>
  <si>
    <t xml:space="preserve">VIBRO ACAB.ASF.S/EST. 2200TON/H COND.A                                         </t>
  </si>
  <si>
    <t>72.54.02.02</t>
  </si>
  <si>
    <t xml:space="preserve">VIBRO ACAB.ASF.S/EST. 2200TON/H COND.B                                         </t>
  </si>
  <si>
    <t>72.54.02.03</t>
  </si>
  <si>
    <t xml:space="preserve">VIBRO ACAB.ASF.S/EST. 2200TON/H COND.C                                         </t>
  </si>
  <si>
    <t>72.54.02.04</t>
  </si>
  <si>
    <t xml:space="preserve">VIBRO ACAB.ASF.S/EST. 2200TON/H COND.D                                         </t>
  </si>
  <si>
    <t>72.54.03.01</t>
  </si>
  <si>
    <t xml:space="preserve">VIBRO ACAB.ASF.S/EST.500TON/H COND. A                                          </t>
  </si>
  <si>
    <t>72.54.03.02</t>
  </si>
  <si>
    <t xml:space="preserve">VIBRO ACAB.ASF.S/EST.500TON/H COND. B                                          </t>
  </si>
  <si>
    <t>72.54.03.03</t>
  </si>
  <si>
    <t xml:space="preserve">VIBRO ACAB.ASF.S/EST.500TON/H COND. C                                          </t>
  </si>
  <si>
    <t>72.54.03.04</t>
  </si>
  <si>
    <t xml:space="preserve">VIBRO ACAB.ASF.S/EST.500TON/H COND. D                                          </t>
  </si>
  <si>
    <t>72.54.04.01</t>
  </si>
  <si>
    <t xml:space="preserve">VIBRO ACAB.ASF.S/PNEU 14,7T/H COND. A                                          </t>
  </si>
  <si>
    <t>72.54.04.02</t>
  </si>
  <si>
    <t xml:space="preserve">VIBRO ACAB.ASF.S/PNEU 14,7T/H COND. B                                          </t>
  </si>
  <si>
    <t>72.54.04.03</t>
  </si>
  <si>
    <t xml:space="preserve">VIBRO ACAB.ASF.S/PNEU 14,7T/H COND. C                                          </t>
  </si>
  <si>
    <t>72.54.04.04</t>
  </si>
  <si>
    <t xml:space="preserve">VIBRO ACAB.ASF.S/PNEU 14,7T/H COND. D                                          </t>
  </si>
  <si>
    <t>72.55.01.01</t>
  </si>
  <si>
    <t xml:space="preserve">VIBRO ACAB.CONCRETO 200M3/H COND. A                                            </t>
  </si>
  <si>
    <t>72.55.01.02</t>
  </si>
  <si>
    <t xml:space="preserve">VIBRO ACAB.CONCRETO 200M3/H COND. B                                            </t>
  </si>
  <si>
    <t>72.55.01.03</t>
  </si>
  <si>
    <t xml:space="preserve">VIBRO ACAB.CONCRETO 200M3/H COND. C                                            </t>
  </si>
  <si>
    <t>72.55.01.04</t>
  </si>
  <si>
    <t xml:space="preserve">VIBRO ACAB.CONCRETO 200M3/H COND. D                                            </t>
  </si>
  <si>
    <t>72.56.01.01</t>
  </si>
  <si>
    <t xml:space="preserve">SERRA PARA PAVIMENTO 8HP COND. A                                               </t>
  </si>
  <si>
    <t>72.56.01.02</t>
  </si>
  <si>
    <t xml:space="preserve">SERRA PARA PAVIMENTO 8HP COND. B                                               </t>
  </si>
  <si>
    <t>72.56.01.03</t>
  </si>
  <si>
    <t xml:space="preserve">SERRA PARA PAVIMENTO 8HP COND. C                                               </t>
  </si>
  <si>
    <t>72.56.01.04</t>
  </si>
  <si>
    <t xml:space="preserve">SERRA PARA PAVIMENTO 8HP COND. D                                               </t>
  </si>
  <si>
    <t>72.56.03.01</t>
  </si>
  <si>
    <t xml:space="preserve">SERRA PARA PAVIMENTO 9HP COND. A                                               </t>
  </si>
  <si>
    <t>72.56.03.02</t>
  </si>
  <si>
    <t xml:space="preserve">SERRA PARA PAVIMENTO 9HP COND. B                                               </t>
  </si>
  <si>
    <t>72.56.03.03</t>
  </si>
  <si>
    <t xml:space="preserve">SERRA PARA PAVIMENTO 9HP COND. C                                               </t>
  </si>
  <si>
    <t>72.56.03.04</t>
  </si>
  <si>
    <t xml:space="preserve">SERRA PARA PAVIMENTO 9HP COND. D                                               </t>
  </si>
  <si>
    <t>72.57.01.01</t>
  </si>
  <si>
    <t xml:space="preserve">SELADORA A FRIO 15HP COND. A                                                   </t>
  </si>
  <si>
    <t>72.57.01.02</t>
  </si>
  <si>
    <t xml:space="preserve">SELADORA A FRIO 15HP COND. B                                                   </t>
  </si>
  <si>
    <t>72.57.01.03</t>
  </si>
  <si>
    <t xml:space="preserve">SELADORA A FRIO 15HP COND. C                                                   </t>
  </si>
  <si>
    <t>72.57.01.04</t>
  </si>
  <si>
    <t xml:space="preserve">SELADORA A FRIO 15HP COND. D                                                   </t>
  </si>
  <si>
    <t>72.58.01.01</t>
  </si>
  <si>
    <t xml:space="preserve">UNIDADE APLIC.EXTRUSAO COND. A                                                 </t>
  </si>
  <si>
    <t>72.58.01.02</t>
  </si>
  <si>
    <t xml:space="preserve">UNIDADE APLIC.EXTRUSAO COND. B                                                 </t>
  </si>
  <si>
    <t>72.58.01.03</t>
  </si>
  <si>
    <t xml:space="preserve">UNIDADE APLIC.EXTRUSAO COND. C                                                 </t>
  </si>
  <si>
    <t>72.58.01.04</t>
  </si>
  <si>
    <t xml:space="preserve">UNIDADE APLIC.EXTRUSAO COND. D                                                 </t>
  </si>
  <si>
    <t>72.58.02.01</t>
  </si>
  <si>
    <t xml:space="preserve">UNIDADE APLIC.TINTA ELAST.A FRIO COND.A                                        </t>
  </si>
  <si>
    <t>72.58.02.02</t>
  </si>
  <si>
    <t xml:space="preserve">UNIDADE APLIC.TINTA ELAST.A FRIO COND.B                                        </t>
  </si>
  <si>
    <t>72.58.02.03</t>
  </si>
  <si>
    <t xml:space="preserve">UNIDADE APLIC.TINTA ELAST.A FRIO COND.C                                        </t>
  </si>
  <si>
    <t>72.58.02.04</t>
  </si>
  <si>
    <t xml:space="preserve">UNIDADE APLIC.TINTA ELAST.A FRIO COND.D                                        </t>
  </si>
  <si>
    <t>72.58.03.01</t>
  </si>
  <si>
    <t xml:space="preserve">UNIDADE FUSORA COND. A                                                         </t>
  </si>
  <si>
    <t>72.58.03.02</t>
  </si>
  <si>
    <t xml:space="preserve">UNIDADE FUSORA COND. B                                                         </t>
  </si>
  <si>
    <t>72.58.03.03</t>
  </si>
  <si>
    <t xml:space="preserve">UNIDADE FUSORA COND. C                                                         </t>
  </si>
  <si>
    <t>72.58.03.04</t>
  </si>
  <si>
    <t xml:space="preserve">UNIDADE FUSORA COND. D                                                         </t>
  </si>
  <si>
    <t>72.58.04.01</t>
  </si>
  <si>
    <t xml:space="preserve">UNIDADE APLIC.HOT-SPRAY COND. A                                                </t>
  </si>
  <si>
    <t>72.58.04.02</t>
  </si>
  <si>
    <t xml:space="preserve">UNIDADE APLIC.HOT-SPRAY COND. B                                                </t>
  </si>
  <si>
    <t>72.58.04.03</t>
  </si>
  <si>
    <t xml:space="preserve">UNIDADE APLIC.HOT-SPRAY COND. C                                                </t>
  </si>
  <si>
    <t>72.58.04.04</t>
  </si>
  <si>
    <t xml:space="preserve">UNIDADE APLIC.HOT-SPRAY COND. D                                                </t>
  </si>
  <si>
    <t>72.58.05.01</t>
  </si>
  <si>
    <t xml:space="preserve">UNID.APLIC.TINTA (HOFFMAN OU SIMILAR)C-A                                       </t>
  </si>
  <si>
    <t>72.58.05.02</t>
  </si>
  <si>
    <t xml:space="preserve">UNID.APLIC.TINTA (HOFFMAN OU SIMILAR)C-B                                       </t>
  </si>
  <si>
    <t>72.58.05.03</t>
  </si>
  <si>
    <t xml:space="preserve">UNID.APLIC.TINTA (HOFFMAN OU SIMILAR)C-C                                       </t>
  </si>
  <si>
    <t>72.58.05.04</t>
  </si>
  <si>
    <t xml:space="preserve">UNID.APLIC.TINTA (HOFFMAN OU SIMILAR)C-D                                       </t>
  </si>
  <si>
    <t>72.59.01.01</t>
  </si>
  <si>
    <t xml:space="preserve">SILO P/ESTOC.CIMENTO 30T COND. A                                               </t>
  </si>
  <si>
    <t>72.59.01.02</t>
  </si>
  <si>
    <t xml:space="preserve">SILO P/ESTOC.CIMENTO 30T COND. B                                               </t>
  </si>
  <si>
    <t>72.59.01.03</t>
  </si>
  <si>
    <t xml:space="preserve">SILO P/ESTOC.CIMENTO 30T COND. C                                               </t>
  </si>
  <si>
    <t>72.59.01.04</t>
  </si>
  <si>
    <t xml:space="preserve">SILO P/ESTOC.CIMENTO 30T COND. D                                               </t>
  </si>
  <si>
    <t>72.59.02.01</t>
  </si>
  <si>
    <t xml:space="preserve">SILO P/ESTOC.MASSA ASF.35TON COND. A                                           </t>
  </si>
  <si>
    <t>72.59.02.02</t>
  </si>
  <si>
    <t xml:space="preserve">SILO P/ESTOC.MASSA ASF.35TON COND. B                                           </t>
  </si>
  <si>
    <t>72.59.02.03</t>
  </si>
  <si>
    <t xml:space="preserve">SILO P/ESTOC.MASSA ASF.35TON COND. C                                           </t>
  </si>
  <si>
    <t>72.59.02.04</t>
  </si>
  <si>
    <t xml:space="preserve">SILO P/ESTOC.MASSA ASF.35TON COND. D                                           </t>
  </si>
  <si>
    <t>72.61.01.01</t>
  </si>
  <si>
    <t xml:space="preserve">VASSOURA MEC. REBOCAVEL COND. A                                                </t>
  </si>
  <si>
    <t>72.61.01.02</t>
  </si>
  <si>
    <t xml:space="preserve">VASSOURA MEC. REBOCAVEL COND. B                                                </t>
  </si>
  <si>
    <t>72.61.01.03</t>
  </si>
  <si>
    <t xml:space="preserve">VASSOURA MEC. REBOCAVEL COND. C                                                </t>
  </si>
  <si>
    <t>72.61.01.04</t>
  </si>
  <si>
    <t xml:space="preserve">VASSOURA MEC. REBOCAVEL COND. D                                                </t>
  </si>
  <si>
    <t>72.63.01.01</t>
  </si>
  <si>
    <t xml:space="preserve">MAQUINA DE JATO COND. A                                                        </t>
  </si>
  <si>
    <t>72.63.01.02</t>
  </si>
  <si>
    <t xml:space="preserve">MAQUINA DE JATO COND. B                                                        </t>
  </si>
  <si>
    <t>72.63.01.03</t>
  </si>
  <si>
    <t xml:space="preserve">MAQUINA DE JATO COND. C                                                        </t>
  </si>
  <si>
    <t>72.63.01.04</t>
  </si>
  <si>
    <t xml:space="preserve">MAQUINA DE JATO COND. D                                                        </t>
  </si>
  <si>
    <r>
      <t>m</t>
    </r>
    <r>
      <rPr>
        <vertAlign val="superscript"/>
        <sz val="11"/>
        <color theme="1"/>
        <rFont val="Arial"/>
        <family val="2"/>
      </rPr>
      <t>2</t>
    </r>
  </si>
  <si>
    <r>
      <t>km</t>
    </r>
    <r>
      <rPr>
        <vertAlign val="superscript"/>
        <sz val="11"/>
        <color theme="1"/>
        <rFont val="Arial"/>
        <family val="2"/>
      </rPr>
      <t>2</t>
    </r>
  </si>
  <si>
    <r>
      <t>m</t>
    </r>
    <r>
      <rPr>
        <vertAlign val="superscript"/>
        <sz val="11"/>
        <color theme="1"/>
        <rFont val="Arial"/>
        <family val="2"/>
      </rPr>
      <t>3</t>
    </r>
  </si>
  <si>
    <r>
      <t>m</t>
    </r>
    <r>
      <rPr>
        <vertAlign val="superscript"/>
        <sz val="11"/>
        <color theme="1"/>
        <rFont val="Arial"/>
        <family val="2"/>
      </rPr>
      <t>3</t>
    </r>
    <r>
      <rPr>
        <sz val="11"/>
        <color theme="1"/>
        <rFont val="Arial"/>
        <family val="2"/>
      </rPr>
      <t>*km</t>
    </r>
  </si>
  <si>
    <r>
      <t>dm</t>
    </r>
    <r>
      <rPr>
        <vertAlign val="superscript"/>
        <sz val="11"/>
        <color theme="1"/>
        <rFont val="Arial"/>
        <family val="2"/>
      </rPr>
      <t>3</t>
    </r>
  </si>
  <si>
    <r>
      <t>dm</t>
    </r>
    <r>
      <rPr>
        <vertAlign val="superscript"/>
        <sz val="11"/>
        <color theme="1"/>
        <rFont val="Arial"/>
        <family val="2"/>
      </rPr>
      <t>2</t>
    </r>
  </si>
  <si>
    <r>
      <t>m</t>
    </r>
    <r>
      <rPr>
        <vertAlign val="superscript"/>
        <sz val="11"/>
        <color theme="1"/>
        <rFont val="Arial"/>
        <family val="2"/>
      </rPr>
      <t>2</t>
    </r>
    <r>
      <rPr>
        <sz val="11"/>
        <color theme="1"/>
        <rFont val="Arial"/>
        <family val="2"/>
      </rPr>
      <t xml:space="preserve"> x mes</t>
    </r>
  </si>
  <si>
    <r>
      <rPr>
        <b/>
        <sz val="9"/>
        <color indexed="9"/>
        <rFont val="Arial"/>
        <family val="2"/>
      </rPr>
      <t>Benefícios e Despesas Indiretas - BDI</t>
    </r>
  </si>
  <si>
    <r>
      <rPr>
        <b/>
        <sz val="9"/>
        <rFont val="Arial"/>
        <family val="2"/>
      </rPr>
      <t>Despesas Indiretas</t>
    </r>
  </si>
  <si>
    <r>
      <rPr>
        <b/>
        <sz val="9"/>
        <rFont val="Arial"/>
        <family val="2"/>
      </rPr>
      <t>% sobre PV</t>
    </r>
  </si>
  <si>
    <r>
      <rPr>
        <b/>
        <sz val="9"/>
        <rFont val="Arial"/>
        <family val="2"/>
      </rPr>
      <t>% sobre CD</t>
    </r>
  </si>
  <si>
    <r>
      <rPr>
        <sz val="9"/>
        <rFont val="Arial"/>
        <family val="2"/>
      </rPr>
      <t>Administração Central</t>
    </r>
  </si>
  <si>
    <r>
      <rPr>
        <sz val="9"/>
        <rFont val="Arial"/>
        <family val="2"/>
      </rPr>
      <t>Variável - f (CD)</t>
    </r>
  </si>
  <si>
    <r>
      <rPr>
        <sz val="9"/>
        <rFont val="Arial"/>
        <family val="2"/>
      </rPr>
      <t>Despesas Financeiras</t>
    </r>
  </si>
  <si>
    <r>
      <rPr>
        <sz val="9"/>
        <rFont val="Arial"/>
        <family val="2"/>
      </rPr>
      <t>0,19% sobre (PV – Lucro)</t>
    </r>
  </si>
  <si>
    <r>
      <rPr>
        <sz val="9"/>
        <rFont val="Arial"/>
        <family val="2"/>
      </rPr>
      <t>Riscos</t>
    </r>
  </si>
  <si>
    <r>
      <rPr>
        <sz val="9"/>
        <rFont val="Arial"/>
        <family val="2"/>
      </rPr>
      <t>0,50% do PV</t>
    </r>
  </si>
  <si>
    <r>
      <rPr>
        <sz val="9"/>
        <rFont val="Arial"/>
        <family val="2"/>
      </rPr>
      <t>Garantias Contratuais</t>
    </r>
  </si>
  <si>
    <r>
      <rPr>
        <sz val="9"/>
        <rFont val="Arial"/>
        <family val="2"/>
      </rPr>
      <t>0,10% do PV</t>
    </r>
  </si>
  <si>
    <t>Subtotal 1</t>
  </si>
  <si>
    <r>
      <rPr>
        <b/>
        <sz val="9"/>
        <rFont val="Arial"/>
        <family val="2"/>
      </rPr>
      <t>Benefícios</t>
    </r>
  </si>
  <si>
    <r>
      <rPr>
        <sz val="9"/>
        <rFont val="Arial"/>
        <family val="2"/>
      </rPr>
      <t>Lucro Operacional</t>
    </r>
  </si>
  <si>
    <t>Subtotal 2</t>
  </si>
  <si>
    <r>
      <rPr>
        <b/>
        <sz val="9"/>
        <rFont val="Arial"/>
        <family val="2"/>
      </rPr>
      <t>Tributos</t>
    </r>
  </si>
  <si>
    <r>
      <rPr>
        <sz val="9"/>
        <rFont val="Arial"/>
        <family val="2"/>
      </rPr>
      <t>PIS</t>
    </r>
  </si>
  <si>
    <r>
      <rPr>
        <sz val="9"/>
        <rFont val="Arial"/>
        <family val="2"/>
      </rPr>
      <t>COFINS</t>
    </r>
  </si>
  <si>
    <r>
      <rPr>
        <sz val="9"/>
        <rFont val="Arial"/>
        <family val="2"/>
      </rPr>
      <t>ISSQN*</t>
    </r>
  </si>
  <si>
    <r>
      <rPr>
        <sz val="9"/>
        <rFont val="Arial"/>
        <family val="2"/>
      </rPr>
      <t>5,00% do PV</t>
    </r>
  </si>
  <si>
    <t>Subtotal 3</t>
  </si>
  <si>
    <r>
      <rPr>
        <b/>
        <sz val="9"/>
        <color indexed="9"/>
        <rFont val="Arial"/>
        <family val="2"/>
      </rPr>
      <t>Total - BDI (%)</t>
    </r>
  </si>
  <si>
    <t>DEMONSTRATIVO DA TAXA DE ENCARGOS SOCIAIS</t>
  </si>
  <si>
    <t>Parcela de Contribuição</t>
  </si>
  <si>
    <t>Fator (%)</t>
  </si>
  <si>
    <t>GRUPO A</t>
  </si>
  <si>
    <t>A1</t>
  </si>
  <si>
    <t>Previdência Social</t>
  </si>
  <si>
    <t>A2</t>
  </si>
  <si>
    <t>FGTS</t>
  </si>
  <si>
    <t>A3</t>
  </si>
  <si>
    <t>Salário Educação</t>
  </si>
  <si>
    <t>A4</t>
  </si>
  <si>
    <t>SESC</t>
  </si>
  <si>
    <t>A5</t>
  </si>
  <si>
    <t>SENAC/SEBRAE</t>
  </si>
  <si>
    <t>A6</t>
  </si>
  <si>
    <t>INCRA</t>
  </si>
  <si>
    <t>A7</t>
  </si>
  <si>
    <t>Seguro Contra Risco e Acidente de Trabalho (INSS)</t>
  </si>
  <si>
    <t>Sub-total:</t>
  </si>
  <si>
    <t>GUPRO B</t>
  </si>
  <si>
    <t>B1</t>
  </si>
  <si>
    <t>Auxílio Enfermidade</t>
  </si>
  <si>
    <t>B2</t>
  </si>
  <si>
    <t>13º Salário</t>
  </si>
  <si>
    <t>B3</t>
  </si>
  <si>
    <t>Licença Paternidade (5 dias consecutivos)</t>
  </si>
  <si>
    <t>B4</t>
  </si>
  <si>
    <t>Faltas Justificadas</t>
  </si>
  <si>
    <t>B5</t>
  </si>
  <si>
    <t>Férias Gozadas (30 dias)</t>
  </si>
  <si>
    <t>B6</t>
  </si>
  <si>
    <t>Férias sobre Licença Maternidade</t>
  </si>
  <si>
    <t>B7</t>
  </si>
  <si>
    <t>Auxílio Acidente de Trabalho (15 primeiros dias)</t>
  </si>
  <si>
    <t>B8</t>
  </si>
  <si>
    <t>Reciclagem Tecnológica</t>
  </si>
  <si>
    <t>Sub Total:</t>
  </si>
  <si>
    <t>GRUPO C</t>
  </si>
  <si>
    <t>C1</t>
  </si>
  <si>
    <t>Aviso Prévio Indenizado</t>
  </si>
  <si>
    <t>C2</t>
  </si>
  <si>
    <t>Aviso Prévio Trabalhado</t>
  </si>
  <si>
    <t>C3</t>
  </si>
  <si>
    <t>Férias Indenizadas + 1/3</t>
  </si>
  <si>
    <t>C4</t>
  </si>
  <si>
    <t>Depósito por Recisão sem Justa Causa</t>
  </si>
  <si>
    <t>C5</t>
  </si>
  <si>
    <t>Indenização Adicional</t>
  </si>
  <si>
    <t>GRUPO D</t>
  </si>
  <si>
    <t>D1</t>
  </si>
  <si>
    <t>Reincidência Grupo (A) sobre Grupo (B)</t>
  </si>
  <si>
    <t>D2</t>
  </si>
  <si>
    <t>Reincidência Grupo (A) sobre Aviso Prévio Trabalhado</t>
  </si>
  <si>
    <t>D3</t>
  </si>
  <si>
    <t>Reincidência do FGTS sobre Aviso Prévio Indenizado</t>
  </si>
  <si>
    <t>Total:</t>
  </si>
  <si>
    <r>
      <rPr>
        <b/>
        <sz val="10"/>
        <color indexed="9"/>
        <rFont val="Cambria"/>
        <family val="1"/>
      </rPr>
      <t>Código Engenharia Consultiva</t>
    </r>
  </si>
  <si>
    <r>
      <rPr>
        <b/>
        <sz val="10"/>
        <color indexed="9"/>
        <rFont val="Cambria"/>
        <family val="1"/>
      </rPr>
      <t>Categoria profissional</t>
    </r>
  </si>
  <si>
    <r>
      <rPr>
        <b/>
        <sz val="10"/>
        <color indexed="9"/>
        <rFont val="Cambria"/>
        <family val="1"/>
      </rPr>
      <t>Und</t>
    </r>
  </si>
  <si>
    <r>
      <rPr>
        <b/>
        <sz val="10"/>
        <color indexed="9"/>
        <rFont val="Cambria"/>
        <family val="1"/>
      </rPr>
      <t>Salário (R$)</t>
    </r>
  </si>
  <si>
    <r>
      <rPr>
        <b/>
        <sz val="10"/>
        <color indexed="9"/>
        <rFont val="Cambria"/>
        <family val="1"/>
      </rPr>
      <t>Encargos Sociais (%)</t>
    </r>
  </si>
  <si>
    <r>
      <rPr>
        <b/>
        <sz val="10"/>
        <color indexed="9"/>
        <rFont val="Cambria"/>
        <family val="1"/>
      </rPr>
      <t>Encargos Sociais (R$)</t>
    </r>
  </si>
  <si>
    <r>
      <rPr>
        <b/>
        <sz val="10"/>
        <color indexed="9"/>
        <rFont val="Cambria"/>
        <family val="1"/>
      </rPr>
      <t>Encargos Complementares</t>
    </r>
  </si>
  <si>
    <r>
      <rPr>
        <b/>
        <sz val="10"/>
        <color indexed="9"/>
        <rFont val="Cambria"/>
        <family val="1"/>
      </rPr>
      <t>Encargos Adicionais</t>
    </r>
  </si>
  <si>
    <r>
      <rPr>
        <b/>
        <sz val="10"/>
        <color indexed="9"/>
        <rFont val="Cambria"/>
        <family val="1"/>
      </rPr>
      <t>Encargos Totais</t>
    </r>
  </si>
  <si>
    <r>
      <rPr>
        <b/>
        <sz val="10"/>
        <color indexed="9"/>
        <rFont val="Cambria"/>
        <family val="1"/>
      </rPr>
      <t>Custo Total</t>
    </r>
  </si>
  <si>
    <r>
      <rPr>
        <b/>
        <sz val="10"/>
        <color indexed="9"/>
        <rFont val="Cambria"/>
        <family val="1"/>
      </rPr>
      <t>Alimentação</t>
    </r>
  </si>
  <si>
    <r>
      <rPr>
        <b/>
        <sz val="10"/>
        <color indexed="9"/>
        <rFont val="Cambria"/>
        <family val="1"/>
      </rPr>
      <t>EPI</t>
    </r>
  </si>
  <si>
    <r>
      <rPr>
        <b/>
        <sz val="10"/>
        <color indexed="9"/>
        <rFont val="Cambria"/>
        <family val="1"/>
      </rPr>
      <t>Ferramenta</t>
    </r>
  </si>
  <si>
    <r>
      <rPr>
        <b/>
        <sz val="10"/>
        <color indexed="9"/>
        <rFont val="Cambria"/>
        <family val="1"/>
      </rPr>
      <t>Transporte</t>
    </r>
  </si>
  <si>
    <r>
      <rPr>
        <b/>
        <sz val="10"/>
        <color indexed="9"/>
        <rFont val="Cambria"/>
        <family val="1"/>
      </rPr>
      <t>Exame Ocupacional</t>
    </r>
  </si>
  <si>
    <r>
      <rPr>
        <b/>
        <sz val="10"/>
        <color indexed="9"/>
        <rFont val="Cambria"/>
        <family val="1"/>
      </rPr>
      <t>Cesta Básica</t>
    </r>
  </si>
  <si>
    <r>
      <rPr>
        <b/>
        <sz val="10"/>
        <color indexed="9"/>
        <rFont val="Cambria"/>
        <family val="1"/>
      </rPr>
      <t>Assistência Médica</t>
    </r>
  </si>
  <si>
    <r>
      <rPr>
        <b/>
        <sz val="10"/>
        <color indexed="9"/>
        <rFont val="Cambria"/>
        <family val="1"/>
      </rPr>
      <t>Seguro de Vida</t>
    </r>
  </si>
  <si>
    <r>
      <rPr>
        <b/>
        <sz val="10"/>
        <color indexed="9"/>
        <rFont val="Cambria"/>
        <family val="1"/>
      </rPr>
      <t>%</t>
    </r>
  </si>
  <si>
    <r>
      <rPr>
        <b/>
        <sz val="10"/>
        <color indexed="9"/>
        <rFont val="Cambria"/>
        <family val="1"/>
      </rPr>
      <t>R$</t>
    </r>
  </si>
  <si>
    <r>
      <rPr>
        <b/>
        <sz val="10"/>
        <color indexed="9"/>
        <rFont val="Calibri Light"/>
        <family val="1"/>
      </rPr>
      <t>Item</t>
    </r>
  </si>
  <si>
    <r>
      <rPr>
        <b/>
        <sz val="10"/>
        <color indexed="9"/>
        <rFont val="Calibri Light"/>
        <family val="1"/>
      </rPr>
      <t>Código Engenharia Consultiva</t>
    </r>
  </si>
  <si>
    <r>
      <rPr>
        <b/>
        <sz val="10"/>
        <color indexed="9"/>
        <rFont val="Calibri Light"/>
        <family val="1"/>
      </rPr>
      <t>Tipo</t>
    </r>
  </si>
  <si>
    <r>
      <rPr>
        <b/>
        <sz val="10"/>
        <color indexed="9"/>
        <rFont val="Calibri Light"/>
        <family val="1"/>
      </rPr>
      <t>Und</t>
    </r>
  </si>
  <si>
    <r>
      <rPr>
        <b/>
        <sz val="10"/>
        <color indexed="9"/>
        <rFont val="Calibri Light"/>
        <family val="1"/>
      </rPr>
      <t>Custo horário (R$)</t>
    </r>
  </si>
  <si>
    <r>
      <rPr>
        <b/>
        <sz val="10"/>
        <color indexed="9"/>
        <rFont val="Calibri Light"/>
        <family val="1"/>
      </rPr>
      <t>Operativo</t>
    </r>
  </si>
  <si>
    <r>
      <rPr>
        <b/>
        <sz val="10"/>
        <color indexed="9"/>
        <rFont val="Calibri Light"/>
        <family val="1"/>
      </rPr>
      <t>Improdutivo</t>
    </r>
  </si>
  <si>
    <t>Veículos</t>
  </si>
  <si>
    <t>E8889</t>
  </si>
  <si>
    <r>
      <rPr>
        <sz val="10"/>
        <rFont val="Calibri Light"/>
        <family val="1"/>
      </rPr>
      <t xml:space="preserve">Veículo leve - tipo </t>
    </r>
    <r>
      <rPr>
        <i/>
        <sz val="10"/>
        <rFont val="Calibri Light"/>
        <family val="1"/>
      </rPr>
      <t xml:space="preserve">hatch </t>
    </r>
    <r>
      <rPr>
        <sz val="10"/>
        <rFont val="Calibri Light"/>
        <family val="1"/>
      </rPr>
      <t>- (sem motorista)</t>
    </r>
  </si>
  <si>
    <r>
      <rPr>
        <sz val="10"/>
        <rFont val="Calibri Light"/>
        <family val="1"/>
      </rPr>
      <t xml:space="preserve">Veículo leve - tipo </t>
    </r>
    <r>
      <rPr>
        <i/>
        <sz val="10"/>
        <rFont val="Calibri Light"/>
        <family val="1"/>
      </rPr>
      <t xml:space="preserve">pick up </t>
    </r>
    <r>
      <rPr>
        <sz val="10"/>
        <rFont val="Calibri Light"/>
        <family val="1"/>
      </rPr>
      <t>4 x 4 - (sem motorista)</t>
    </r>
  </si>
  <si>
    <t>E9687</t>
  </si>
  <si>
    <t>Tabela 2 - Custos de imóveis, mobiliário, cestas de instalações e custos diversos da
Engenharia Consultiva - mês de referência: janeiro/2020</t>
  </si>
  <si>
    <r>
      <rPr>
        <b/>
        <sz val="10"/>
        <color indexed="9"/>
        <rFont val="Calibri Light"/>
        <family val="1"/>
      </rPr>
      <t>Custos</t>
    </r>
  </si>
  <si>
    <t>Escritório</t>
  </si>
  <si>
    <t>X</t>
  </si>
  <si>
    <r>
      <t>km</t>
    </r>
    <r>
      <rPr>
        <vertAlign val="superscript"/>
        <sz val="10"/>
        <color theme="1"/>
        <rFont val="Arial"/>
        <family val="2"/>
        <scheme val="major"/>
      </rPr>
      <t>2</t>
    </r>
  </si>
  <si>
    <t>P8205</t>
  </si>
  <si>
    <t>7.03 - Elaboração de planos diretores, estudos de viabilidade, estudos organizacionais e outros, relacionados com obras e serviços de engenharia; elaboração de anteprojetos, projetos básicos e projetos executivos para trabalhos de engenharia.</t>
  </si>
  <si>
    <t>II - 2,5% (dois e meio por cento) para os serviços:
a) inseridos no item 1 e nos subitens 7.01, 7.03, 7.20, 10.01, 10.03, 10.09 e 10.10 da Lista de Serviços que integra o Anexo Único desta lei;</t>
  </si>
  <si>
    <t>ISSQN - Belo Horizonte/MG</t>
  </si>
  <si>
    <t>1,09% do PV</t>
  </si>
  <si>
    <t>5,33% do PV</t>
  </si>
  <si>
    <t>PISO</t>
  </si>
  <si>
    <t>BDI</t>
  </si>
  <si>
    <t>PARA O GRUPO A, COMPOSTO PELOS LOTES 1 (BR-155/158/MT/PA), 2 (BR-135/316/MA) E 3 (BR-163/MS).</t>
  </si>
  <si>
    <t>Descrição dos produtos</t>
  </si>
  <si>
    <t>Quantidade de Serviço</t>
  </si>
  <si>
    <t>Valor (R$)</t>
  </si>
  <si>
    <t>1. Estudos de Tráfego</t>
  </si>
  <si>
    <t>01</t>
  </si>
  <si>
    <t>2. Cadastro Geral da Rodovia</t>
  </si>
  <si>
    <t>3. Estudos Ambientais</t>
  </si>
  <si>
    <t>4. Trabalhos Iniciais</t>
  </si>
  <si>
    <t>5. Programa de Recuperação</t>
  </si>
  <si>
    <t>7. Ampliação de Capacidade e Melhoria</t>
  </si>
  <si>
    <t>8. Modelo Operacional</t>
  </si>
  <si>
    <t>9. Modelo Econômico-Financeiro</t>
  </si>
  <si>
    <t>10. Modelagem Jurídica</t>
  </si>
  <si>
    <t>11. Orçamento</t>
  </si>
  <si>
    <t>12. Gestão do Projeto</t>
  </si>
  <si>
    <t>13. Frente de Promoção</t>
  </si>
  <si>
    <t>TOTAL:</t>
  </si>
  <si>
    <t>Levantamento topográfico</t>
  </si>
  <si>
    <t>Geotecnia / Geologia</t>
  </si>
  <si>
    <t>Relatório Final Consolidado</t>
  </si>
  <si>
    <t>6. Manutenção Periódica e Conservação</t>
  </si>
  <si>
    <t>Técnico Pesquisador</t>
  </si>
  <si>
    <t>Equipamentos</t>
  </si>
  <si>
    <t>se0001</t>
  </si>
  <si>
    <t>Metrocount - Cont. Tráfego</t>
  </si>
  <si>
    <t>dia</t>
  </si>
  <si>
    <t>Sm0001</t>
  </si>
  <si>
    <t>Sm0002</t>
  </si>
  <si>
    <t>sm0001</t>
  </si>
  <si>
    <t>sm0002</t>
  </si>
  <si>
    <t>Auxiliar Pesquisador</t>
  </si>
  <si>
    <t>EST</t>
  </si>
  <si>
    <t>Estadia</t>
  </si>
  <si>
    <t>Subtotal</t>
  </si>
  <si>
    <t>Engenheiro sênior</t>
  </si>
  <si>
    <t>Engenheiro pleno</t>
  </si>
  <si>
    <t>Engenheiro júnior</t>
  </si>
  <si>
    <t>Drone p/ Aerolevantamento</t>
  </si>
  <si>
    <t>Falling Weight Deflectometer</t>
  </si>
  <si>
    <t>Sonda p/ Percussão</t>
  </si>
  <si>
    <t>Sonda Rotativa</t>
  </si>
  <si>
    <t>Vídeo Registro</t>
  </si>
  <si>
    <t>Perfilógrafo a Laser</t>
  </si>
  <si>
    <t>se0002</t>
  </si>
  <si>
    <t>se0003</t>
  </si>
  <si>
    <t>se0004</t>
  </si>
  <si>
    <t>se0005</t>
  </si>
  <si>
    <t>se0006</t>
  </si>
  <si>
    <t>se0007</t>
  </si>
  <si>
    <t>se0008</t>
  </si>
  <si>
    <t>Sm0006</t>
  </si>
  <si>
    <t>Sm0007</t>
  </si>
  <si>
    <t>Sm0008</t>
  </si>
  <si>
    <t>Sm0009</t>
  </si>
  <si>
    <t>Sm0010</t>
  </si>
  <si>
    <t>Sm0011</t>
  </si>
  <si>
    <t>sm0003</t>
  </si>
  <si>
    <t>sm0004</t>
  </si>
  <si>
    <t>sm0005</t>
  </si>
  <si>
    <t>Sm0003</t>
  </si>
  <si>
    <t>Sm0004</t>
  </si>
  <si>
    <t>Sm0005</t>
  </si>
  <si>
    <t>sm0006</t>
  </si>
  <si>
    <t>sm0007</t>
  </si>
  <si>
    <t>sm0008</t>
  </si>
  <si>
    <t>sm0009</t>
  </si>
  <si>
    <t>sm0010</t>
  </si>
  <si>
    <t>sm0011</t>
  </si>
  <si>
    <t>sm0012</t>
  </si>
  <si>
    <t>Plano de Trabalho / Compilação dos Dados Existentes / Avaliação de Velocidade das Vias</t>
  </si>
  <si>
    <t>Técnico Sênior</t>
  </si>
  <si>
    <t>Técnico Pleno</t>
  </si>
  <si>
    <t>Técnico Júnior</t>
  </si>
  <si>
    <t>Auxiliar Sênior</t>
  </si>
  <si>
    <t>Auxiliar Pleno</t>
  </si>
  <si>
    <t>Auxiliar Júnior</t>
  </si>
  <si>
    <t>Sm0012</t>
  </si>
  <si>
    <t>Digitador</t>
  </si>
  <si>
    <t>Sm0013</t>
  </si>
  <si>
    <t>Técnico Auxiliar</t>
  </si>
  <si>
    <t>sm0013</t>
  </si>
  <si>
    <t>SC0001</t>
  </si>
  <si>
    <t>SC0002</t>
  </si>
  <si>
    <t>SC0003</t>
  </si>
  <si>
    <t>SC0004</t>
  </si>
  <si>
    <t>SC0005</t>
  </si>
  <si>
    <t>SC0006</t>
  </si>
  <si>
    <t>SC0007</t>
  </si>
  <si>
    <t xml:space="preserve">Consultor - </t>
  </si>
  <si>
    <t>sc0001</t>
  </si>
  <si>
    <t>sc0002</t>
  </si>
  <si>
    <t>sc0003</t>
  </si>
  <si>
    <t>sc0004</t>
  </si>
  <si>
    <t>sc0005</t>
  </si>
  <si>
    <t>sc0006</t>
  </si>
  <si>
    <t>Consultor - Planejamento e Ações</t>
  </si>
  <si>
    <t>Hora</t>
  </si>
  <si>
    <t>Campo</t>
  </si>
  <si>
    <t>Consultor - Laser Scanner</t>
  </si>
  <si>
    <t>Laser Scanner Terrestre - Pegasus Ultimate - Vídeo Registro 360º Integrado</t>
  </si>
  <si>
    <t>Consultor - Geoprocessamento/MD 3D</t>
  </si>
  <si>
    <t>Consultor - Aerolevantamento</t>
  </si>
  <si>
    <t>SC0008</t>
  </si>
  <si>
    <t>SC0009</t>
  </si>
  <si>
    <t>SC0010</t>
  </si>
  <si>
    <t>SC0011</t>
  </si>
  <si>
    <t>SC0012</t>
  </si>
  <si>
    <t>sc0007</t>
  </si>
  <si>
    <t>sc0008</t>
  </si>
  <si>
    <t>sc0009</t>
  </si>
  <si>
    <t>sc0011</t>
  </si>
  <si>
    <t>sc0010</t>
  </si>
  <si>
    <t>sc0012</t>
  </si>
  <si>
    <t>se0009</t>
  </si>
  <si>
    <t>Estação Especial de Trabalho (PC)</t>
  </si>
  <si>
    <t>se0010</t>
  </si>
  <si>
    <t>se0011</t>
  </si>
  <si>
    <t>Instrumental de Topografia</t>
  </si>
  <si>
    <t>Coordenador - Setor de Topografia</t>
  </si>
  <si>
    <t>Inspeção de obras de arte especiais e Cadastro das Interferências</t>
  </si>
  <si>
    <t>Consultor - Geologia</t>
  </si>
  <si>
    <t>Consultor - Geotecnia</t>
  </si>
  <si>
    <t>Consultor - Condições do Pavimento</t>
  </si>
  <si>
    <t>Consultor - iRAP</t>
  </si>
  <si>
    <t>Consultor - OAE</t>
  </si>
  <si>
    <t>Consultor - Consolidação do Cadastro</t>
  </si>
  <si>
    <t>Levantamento de pavimentos e iRAP</t>
  </si>
  <si>
    <t>Caminhão</t>
  </si>
  <si>
    <t>E9688</t>
  </si>
  <si>
    <t>Veículo Utilitário</t>
  </si>
  <si>
    <t>Instrumental p/ Geotecnia e Mat. Recomposição</t>
  </si>
  <si>
    <t>PASS</t>
  </si>
  <si>
    <t>Passagem aérea</t>
  </si>
  <si>
    <t>Impressões em Gráfica</t>
  </si>
  <si>
    <t>Compra de Publicidade em Veículos</t>
  </si>
  <si>
    <t>COMPOSIÇÕES</t>
  </si>
  <si>
    <t>Os profissionais a serem empregados no presente contrato já fazem parte do quadro de profissional da empresas integrantes do Consórcio.</t>
  </si>
  <si>
    <t>Todos os Veículos e Equipamentos são próprios das empresas consorciadas.</t>
  </si>
  <si>
    <t>LISTAGEM DE APOIO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</si>
</sst>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8" formatCode="&quot;R$&quot;\ #,##0.00;[Red]\-&quot;R$&quot;\ #,##0.00"/>
    <numFmt numFmtId="44" formatCode="_-&quot;R$&quot;\ * #,##0.00_-;\-&quot;R$&quot;\ * #,##0.00_-;_-&quot;R$&quot;\ * &quot;-&quot;??_-;_-@_-"/>
    <numFmt numFmtId="43" formatCode="_-* #,##0.00_-;\-* #,##0.00_-;_-* &quot;-&quot;??_-;_-@_-"/>
    <numFmt numFmtId="164" formatCode="dd\.mm\.yy"/>
    <numFmt numFmtId="165" formatCode="0.00000000000"/>
    <numFmt numFmtId="167" formatCode="#,##0.000_);\-#,##0.000_);&quot;&quot;"/>
    <numFmt numFmtId="168" formatCode="###0.00;###0.00"/>
    <numFmt numFmtId="169" formatCode="#,##0.00;#,##0.00"/>
    <numFmt numFmtId="170" formatCode="0.000"/>
    <numFmt numFmtId="171" formatCode="#,##0.00_ ;\-#,##0.00\ "/>
  </numFmts>
  <fonts count="76">
    <font>
      <sz val="10"/>
      <color rgb="FF000000"/>
      <name val="Arial"/>
    </font>
    <font>
      <sz val="11"/>
      <color theme="1"/>
      <name val="Arial"/>
      <family val="2"/>
      <scheme val="minor"/>
    </font>
    <font>
      <sz val="11"/>
      <color theme="1"/>
      <name val="Arial"/>
      <family val="2"/>
      <scheme val="minor"/>
    </font>
    <font>
      <sz val="11"/>
      <color theme="1"/>
      <name val="Arial"/>
      <family val="2"/>
      <scheme val="minor"/>
    </font>
    <font>
      <sz val="11"/>
      <color rgb="FF000000"/>
      <name val="Calibri"/>
      <family val="2"/>
    </font>
    <font>
      <b/>
      <sz val="11"/>
      <color rgb="FF000000"/>
      <name val="Calibri"/>
      <family val="2"/>
    </font>
    <font>
      <sz val="11"/>
      <color rgb="FF000000"/>
      <name val="Arial"/>
      <family val="2"/>
    </font>
    <font>
      <b/>
      <sz val="11"/>
      <color rgb="FF000000"/>
      <name val="Arial"/>
      <family val="2"/>
    </font>
    <font>
      <b/>
      <sz val="12"/>
      <color rgb="FF000000"/>
      <name val="Arial"/>
      <family val="2"/>
    </font>
    <font>
      <sz val="10"/>
      <color rgb="FF000000"/>
      <name val="Arial"/>
      <family val="2"/>
    </font>
    <font>
      <b/>
      <sz val="10"/>
      <color rgb="FF000000"/>
      <name val="Arial"/>
      <family val="2"/>
    </font>
    <font>
      <b/>
      <sz val="8"/>
      <color rgb="FF000000"/>
      <name val="Arial"/>
      <family val="2"/>
    </font>
    <font>
      <sz val="10"/>
      <color rgb="FF000000"/>
      <name val="Arial"/>
      <family val="2"/>
    </font>
    <font>
      <sz val="11"/>
      <color rgb="FFFF0000"/>
      <name val="Arial"/>
      <family val="2"/>
      <scheme val="minor"/>
    </font>
    <font>
      <b/>
      <sz val="11"/>
      <color theme="1"/>
      <name val="Arial"/>
      <family val="2"/>
      <scheme val="minor"/>
    </font>
    <font>
      <sz val="11"/>
      <color theme="0"/>
      <name val="Arial"/>
      <family val="2"/>
      <scheme val="minor"/>
    </font>
    <font>
      <sz val="12"/>
      <name val="Arial"/>
      <family val="2"/>
      <scheme val="minor"/>
    </font>
    <font>
      <b/>
      <sz val="18"/>
      <color theme="8" tint="-0.499984740745262"/>
      <name val="Spranq eco sans"/>
      <family val="2"/>
    </font>
    <font>
      <b/>
      <sz val="14"/>
      <color theme="1"/>
      <name val="Arial"/>
      <family val="2"/>
      <scheme val="minor"/>
    </font>
    <font>
      <b/>
      <sz val="14"/>
      <name val="Arial"/>
      <family val="2"/>
      <scheme val="minor"/>
    </font>
    <font>
      <b/>
      <sz val="11"/>
      <name val="Arial"/>
      <family val="2"/>
      <scheme val="minor"/>
    </font>
    <font>
      <sz val="12"/>
      <color theme="1"/>
      <name val="Arial"/>
      <family val="2"/>
      <scheme val="minor"/>
    </font>
    <font>
      <b/>
      <sz val="12"/>
      <color theme="1"/>
      <name val="Arial"/>
      <family val="2"/>
      <scheme val="minor"/>
    </font>
    <font>
      <b/>
      <sz val="12"/>
      <name val="Arial"/>
      <family val="2"/>
      <scheme val="minor"/>
    </font>
    <font>
      <sz val="11"/>
      <name val="Arial"/>
      <family val="2"/>
      <scheme val="minor"/>
    </font>
    <font>
      <sz val="1"/>
      <color theme="1"/>
      <name val="Arial"/>
      <family val="2"/>
      <scheme val="minor"/>
    </font>
    <font>
      <b/>
      <sz val="8.5"/>
      <name val="Arial"/>
      <family val="2"/>
    </font>
    <font>
      <sz val="8.5"/>
      <color theme="1"/>
      <name val="Arial"/>
      <family val="2"/>
    </font>
    <font>
      <b/>
      <sz val="8.5"/>
      <color theme="1"/>
      <name val="Arial"/>
      <family val="2"/>
    </font>
    <font>
      <b/>
      <sz val="7"/>
      <name val="Arial"/>
      <family val="2"/>
    </font>
    <font>
      <b/>
      <sz val="9"/>
      <color theme="1"/>
      <name val="Arial"/>
      <family val="2"/>
    </font>
    <font>
      <u/>
      <sz val="11"/>
      <color theme="10"/>
      <name val="Arial"/>
      <family val="2"/>
      <scheme val="minor"/>
    </font>
    <font>
      <b/>
      <sz val="9"/>
      <color indexed="81"/>
      <name val="Segoe UI"/>
      <family val="2"/>
    </font>
    <font>
      <sz val="9"/>
      <color indexed="81"/>
      <name val="Segoe UI"/>
      <family val="2"/>
    </font>
    <font>
      <sz val="10"/>
      <color rgb="FF000000"/>
      <name val="Arial"/>
      <family val="2"/>
      <scheme val="major"/>
    </font>
    <font>
      <sz val="11"/>
      <color rgb="FF000000"/>
      <name val="Arial"/>
      <family val="2"/>
      <scheme val="major"/>
    </font>
    <font>
      <b/>
      <sz val="11"/>
      <color rgb="FF000000"/>
      <name val="Arial"/>
      <family val="2"/>
      <scheme val="major"/>
    </font>
    <font>
      <sz val="10"/>
      <name val="Arial"/>
      <family val="2"/>
      <scheme val="major"/>
    </font>
    <font>
      <sz val="10"/>
      <color theme="1"/>
      <name val="Arial"/>
      <family val="2"/>
      <scheme val="major"/>
    </font>
    <font>
      <b/>
      <u/>
      <sz val="11"/>
      <color rgb="FF000000"/>
      <name val="Arial"/>
      <family val="2"/>
      <scheme val="major"/>
    </font>
    <font>
      <b/>
      <sz val="10"/>
      <color rgb="FF000000"/>
      <name val="Arial"/>
      <family val="2"/>
      <scheme val="major"/>
    </font>
    <font>
      <sz val="10"/>
      <name val="Arial"/>
      <family val="2"/>
    </font>
    <font>
      <sz val="11"/>
      <color theme="1"/>
      <name val="Arial"/>
      <family val="2"/>
    </font>
    <font>
      <vertAlign val="superscript"/>
      <sz val="11"/>
      <color theme="1"/>
      <name val="Arial"/>
      <family val="2"/>
    </font>
    <font>
      <sz val="10"/>
      <color rgb="FF000000"/>
      <name val="Arial"/>
      <family val="2"/>
    </font>
    <font>
      <b/>
      <sz val="9"/>
      <name val="Arial"/>
      <family val="2"/>
    </font>
    <font>
      <b/>
      <sz val="9"/>
      <color indexed="9"/>
      <name val="Arial"/>
      <family val="2"/>
    </font>
    <font>
      <b/>
      <sz val="9"/>
      <color theme="0"/>
      <name val="Arial"/>
      <family val="2"/>
    </font>
    <font>
      <sz val="9"/>
      <name val="Arial"/>
      <family val="2"/>
    </font>
    <font>
      <sz val="9"/>
      <color rgb="FF000000"/>
      <name val="Arial"/>
      <family val="2"/>
    </font>
    <font>
      <sz val="10"/>
      <color theme="1"/>
      <name val="Cambria"/>
      <family val="1"/>
    </font>
    <font>
      <b/>
      <sz val="9"/>
      <color rgb="FFFFFFFF"/>
      <name val="Arial"/>
      <family val="2"/>
    </font>
    <font>
      <b/>
      <sz val="11"/>
      <color theme="0"/>
      <name val="Cambria"/>
      <family val="1"/>
    </font>
    <font>
      <sz val="11"/>
      <color theme="1"/>
      <name val="Arial"/>
      <family val="1"/>
      <scheme val="major"/>
    </font>
    <font>
      <sz val="11"/>
      <color theme="1"/>
      <name val="Cambria"/>
      <family val="1"/>
    </font>
    <font>
      <b/>
      <sz val="11"/>
      <color theme="1"/>
      <name val="Cambria"/>
      <family val="1"/>
    </font>
    <font>
      <b/>
      <sz val="11"/>
      <color theme="3" tint="-0.499984740745262"/>
      <name val="Cambria"/>
      <family val="1"/>
    </font>
    <font>
      <sz val="11"/>
      <color theme="3" tint="-0.499984740745262"/>
      <name val="Cambria"/>
      <family val="1"/>
    </font>
    <font>
      <sz val="10"/>
      <color rgb="FF000000"/>
      <name val="Cambria"/>
      <family val="1"/>
    </font>
    <font>
      <b/>
      <sz val="10"/>
      <name val="Cambria"/>
      <family val="1"/>
    </font>
    <font>
      <b/>
      <sz val="10"/>
      <color indexed="9"/>
      <name val="Cambria"/>
      <family val="1"/>
    </font>
    <font>
      <sz val="10"/>
      <name val="Cambria"/>
      <family val="1"/>
    </font>
    <font>
      <b/>
      <sz val="10"/>
      <color rgb="FF000000"/>
      <name val="Cambria"/>
      <family val="1"/>
    </font>
    <font>
      <b/>
      <sz val="10"/>
      <name val="Arial"/>
      <family val="1"/>
      <scheme val="major"/>
    </font>
    <font>
      <b/>
      <sz val="10"/>
      <color indexed="9"/>
      <name val="Calibri Light"/>
      <family val="1"/>
    </font>
    <font>
      <sz val="10"/>
      <name val="Arial"/>
      <family val="1"/>
      <scheme val="major"/>
    </font>
    <font>
      <sz val="10"/>
      <color rgb="FF000000"/>
      <name val="Arial"/>
      <family val="1"/>
      <scheme val="major"/>
    </font>
    <font>
      <sz val="10"/>
      <name val="Calibri Light"/>
      <family val="1"/>
    </font>
    <font>
      <i/>
      <sz val="10"/>
      <name val="Calibri Light"/>
      <family val="1"/>
    </font>
    <font>
      <b/>
      <sz val="10"/>
      <color theme="1"/>
      <name val="Arial"/>
      <family val="2"/>
      <scheme val="major"/>
    </font>
    <font>
      <vertAlign val="superscript"/>
      <sz val="10"/>
      <color theme="1"/>
      <name val="Arial"/>
      <family val="2"/>
      <scheme val="major"/>
    </font>
    <font>
      <sz val="10"/>
      <color theme="1"/>
      <name val="Arial"/>
      <family val="2"/>
      <scheme val="minor"/>
    </font>
    <font>
      <sz val="10"/>
      <color rgb="FFFF0000"/>
      <name val="Arial"/>
      <family val="2"/>
      <scheme val="major"/>
    </font>
    <font>
      <sz val="12"/>
      <name val="Arial"/>
      <family val="2"/>
      <scheme val="major"/>
    </font>
    <font>
      <b/>
      <sz val="16"/>
      <color rgb="FF000000"/>
      <name val="Cambria"/>
      <family val="1"/>
    </font>
    <font>
      <b/>
      <sz val="14"/>
      <color theme="0"/>
      <name val="Arial"/>
      <family val="2"/>
    </font>
  </fonts>
  <fills count="16">
    <fill>
      <patternFill patternType="none"/>
    </fill>
    <fill>
      <patternFill patternType="gray125"/>
    </fill>
    <fill>
      <patternFill patternType="solid">
        <fgColor theme="0" tint="-4.9989318521683403E-2"/>
        <bgColor indexed="64"/>
      </patternFill>
    </fill>
    <fill>
      <patternFill patternType="solid">
        <fgColor theme="8" tint="0.39997558519241921"/>
        <bgColor indexed="65"/>
      </patternFill>
    </fill>
    <fill>
      <patternFill patternType="solid">
        <fgColor theme="0"/>
        <bgColor indexed="64"/>
      </patternFill>
    </fill>
    <fill>
      <patternFill patternType="solid">
        <fgColor theme="6" tint="0.79998168889431442"/>
        <bgColor indexed="64"/>
      </patternFill>
    </fill>
    <fill>
      <patternFill patternType="solid">
        <fgColor theme="4" tint="0.79998168889431442"/>
        <bgColor theme="4" tint="0.79998168889431442"/>
      </patternFill>
    </fill>
    <fill>
      <patternFill patternType="solid">
        <fgColor rgb="FFFFFF99"/>
        <bgColor indexed="64"/>
      </patternFill>
    </fill>
    <fill>
      <patternFill patternType="solid">
        <fgColor theme="4" tint="0.79998168889431442"/>
        <bgColor indexed="65"/>
      </patternFill>
    </fill>
    <fill>
      <patternFill patternType="solid">
        <fgColor rgb="FF002060"/>
        <bgColor indexed="64"/>
      </patternFill>
    </fill>
    <fill>
      <patternFill patternType="solid">
        <fgColor theme="4" tint="0.79998168889431442"/>
        <bgColor indexed="64"/>
      </patternFill>
    </fill>
    <fill>
      <patternFill patternType="solid">
        <fgColor theme="3" tint="-0.499984740745262"/>
        <bgColor indexed="64"/>
      </patternFill>
    </fill>
    <fill>
      <patternFill patternType="solid">
        <fgColor theme="4" tint="-0.499984740745262"/>
        <bgColor indexed="64"/>
      </patternFill>
    </fill>
    <fill>
      <patternFill patternType="solid">
        <fgColor theme="3" tint="-0.499984740745262"/>
        <bgColor indexed="65"/>
      </patternFill>
    </fill>
    <fill>
      <patternFill patternType="solid">
        <fgColor rgb="FF92D050"/>
        <bgColor indexed="64"/>
      </patternFill>
    </fill>
    <fill>
      <patternFill patternType="solid">
        <fgColor rgb="FF003770"/>
      </patternFill>
    </fill>
  </fills>
  <borders count="8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auto="1"/>
      </top>
      <bottom style="hair">
        <color auto="1"/>
      </bottom>
      <diagonal/>
    </border>
    <border>
      <left/>
      <right/>
      <top style="hair">
        <color indexed="64"/>
      </top>
      <bottom style="hair">
        <color indexed="64"/>
      </bottom>
      <diagonal/>
    </border>
    <border>
      <left/>
      <right style="medium">
        <color indexed="64"/>
      </right>
      <top style="hair">
        <color auto="1"/>
      </top>
      <bottom style="hair">
        <color auto="1"/>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auto="1"/>
      </left>
      <right style="thin">
        <color auto="1"/>
      </right>
      <top/>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style="thin">
        <color indexed="64"/>
      </left>
      <right/>
      <top/>
      <bottom/>
      <diagonal/>
    </border>
    <border>
      <left style="thin">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rgb="FF95B3D7"/>
      </bottom>
      <diagonal/>
    </border>
    <border>
      <left/>
      <right/>
      <top/>
      <bottom style="thin">
        <color theme="4" tint="0.39997558519241921"/>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right/>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indexed="64"/>
      </left>
      <right style="thin">
        <color theme="0" tint="-0.249977111117893"/>
      </right>
      <top style="thin">
        <color indexed="64"/>
      </top>
      <bottom style="thin">
        <color theme="0" tint="-0.249977111117893"/>
      </bottom>
      <diagonal/>
    </border>
    <border>
      <left style="thin">
        <color theme="0" tint="-0.249977111117893"/>
      </left>
      <right style="thin">
        <color theme="0" tint="-0.249977111117893"/>
      </right>
      <top style="thin">
        <color indexed="64"/>
      </top>
      <bottom style="thin">
        <color theme="0" tint="-0.249977111117893"/>
      </bottom>
      <diagonal/>
    </border>
    <border>
      <left style="thin">
        <color theme="0" tint="-0.249977111117893"/>
      </left>
      <right style="thin">
        <color indexed="64"/>
      </right>
      <top style="thin">
        <color indexed="64"/>
      </top>
      <bottom style="thin">
        <color theme="0" tint="-0.249977111117893"/>
      </bottom>
      <diagonal/>
    </border>
    <border>
      <left style="thin">
        <color indexed="64"/>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indexed="64"/>
      </right>
      <top style="thin">
        <color theme="0" tint="-0.249977111117893"/>
      </top>
      <bottom style="thin">
        <color theme="0" tint="-0.249977111117893"/>
      </bottom>
      <diagonal/>
    </border>
    <border>
      <left style="thin">
        <color indexed="64"/>
      </left>
      <right style="thin">
        <color theme="0" tint="-0.249977111117893"/>
      </right>
      <top style="thin">
        <color theme="0" tint="-0.249977111117893"/>
      </top>
      <bottom style="thin">
        <color indexed="64"/>
      </bottom>
      <diagonal/>
    </border>
    <border>
      <left style="thin">
        <color theme="0" tint="-0.249977111117893"/>
      </left>
      <right style="thin">
        <color theme="0" tint="-0.249977111117893"/>
      </right>
      <top style="thin">
        <color theme="0" tint="-0.249977111117893"/>
      </top>
      <bottom style="thin">
        <color indexed="64"/>
      </bottom>
      <diagonal/>
    </border>
    <border>
      <left style="thin">
        <color theme="0" tint="-0.249977111117893"/>
      </left>
      <right style="thin">
        <color indexed="64"/>
      </right>
      <top style="thin">
        <color theme="0" tint="-0.249977111117893"/>
      </top>
      <bottom style="thin">
        <color indexed="64"/>
      </bottom>
      <diagonal/>
    </border>
    <border>
      <left style="thin">
        <color theme="3"/>
      </left>
      <right style="thin">
        <color theme="0" tint="-0.249977111117893"/>
      </right>
      <top style="thin">
        <color theme="3"/>
      </top>
      <bottom style="thin">
        <color theme="0" tint="-0.249977111117893"/>
      </bottom>
      <diagonal/>
    </border>
    <border>
      <left/>
      <right/>
      <top style="thin">
        <color theme="3"/>
      </top>
      <bottom style="thin">
        <color theme="0" tint="-0.249977111117893"/>
      </bottom>
      <diagonal/>
    </border>
    <border>
      <left style="thin">
        <color theme="0" tint="-0.249977111117893"/>
      </left>
      <right style="thin">
        <color theme="3"/>
      </right>
      <top style="thin">
        <color theme="3"/>
      </top>
      <bottom style="thin">
        <color theme="0" tint="-0.249977111117893"/>
      </bottom>
      <diagonal/>
    </border>
    <border>
      <left style="thin">
        <color theme="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3"/>
      </right>
      <top/>
      <bottom/>
      <diagonal/>
    </border>
    <border>
      <left style="thin">
        <color theme="3"/>
      </left>
      <right style="thin">
        <color theme="0" tint="-0.249977111117893"/>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3"/>
      </right>
      <top style="thin">
        <color theme="0" tint="-0.249977111117893"/>
      </top>
      <bottom style="thin">
        <color theme="0" tint="-0.249977111117893"/>
      </bottom>
      <diagonal/>
    </border>
    <border>
      <left style="thin">
        <color theme="3"/>
      </left>
      <right style="thin">
        <color theme="0" tint="-0.249977111117893"/>
      </right>
      <top style="thin">
        <color theme="0" tint="-0.249977111117893"/>
      </top>
      <bottom/>
      <diagonal/>
    </border>
    <border>
      <left style="thin">
        <color theme="3"/>
      </left>
      <right style="thin">
        <color theme="0" tint="-0.249977111117893"/>
      </right>
      <top/>
      <bottom/>
      <diagonal/>
    </border>
    <border>
      <left style="thin">
        <color theme="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3"/>
      </left>
      <right/>
      <top style="thin">
        <color theme="0" tint="-0.249977111117893"/>
      </top>
      <bottom style="thin">
        <color theme="3"/>
      </bottom>
      <diagonal/>
    </border>
    <border>
      <left/>
      <right/>
      <top style="thin">
        <color theme="0" tint="-0.249977111117893"/>
      </top>
      <bottom style="thin">
        <color theme="3"/>
      </bottom>
      <diagonal/>
    </border>
    <border>
      <left/>
      <right style="thin">
        <color theme="3"/>
      </right>
      <top style="thin">
        <color theme="0" tint="-0.249977111117893"/>
      </top>
      <bottom style="thin">
        <color theme="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000000"/>
      </right>
      <top/>
      <bottom style="thin">
        <color rgb="FF000000"/>
      </bottom>
      <diagonal/>
    </border>
  </borders>
  <cellStyleXfs count="17">
    <xf numFmtId="0" fontId="0" fillId="0" borderId="0"/>
    <xf numFmtId="43" fontId="12" fillId="0" borderId="0" applyFont="0" applyFill="0" applyBorder="0" applyAlignment="0" applyProtection="0"/>
    <xf numFmtId="0" fontId="15" fillId="3" borderId="0" applyNumberFormat="0" applyBorder="0" applyAlignment="0" applyProtection="0"/>
    <xf numFmtId="0" fontId="3" fillId="0" borderId="0"/>
    <xf numFmtId="43" fontId="3" fillId="0" borderId="0" applyFont="0" applyFill="0" applyBorder="0" applyAlignment="0" applyProtection="0"/>
    <xf numFmtId="0" fontId="31" fillId="0" borderId="0" applyNumberFormat="0" applyFill="0" applyBorder="0" applyAlignment="0" applyProtection="0"/>
    <xf numFmtId="0" fontId="9" fillId="0" borderId="0"/>
    <xf numFmtId="43" fontId="9" fillId="0" borderId="0" applyFont="0" applyFill="0" applyBorder="0" applyAlignment="0" applyProtection="0"/>
    <xf numFmtId="43" fontId="3" fillId="0" borderId="0" applyFont="0" applyFill="0" applyBorder="0" applyAlignment="0" applyProtection="0"/>
    <xf numFmtId="0" fontId="2" fillId="0" borderId="0"/>
    <xf numFmtId="9" fontId="44" fillId="0" borderId="0" applyFon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xf numFmtId="0" fontId="1" fillId="0" borderId="0"/>
    <xf numFmtId="0" fontId="41" fillId="0" borderId="0"/>
    <xf numFmtId="43" fontId="1" fillId="0" borderId="0" applyFont="0" applyFill="0" applyBorder="0" applyAlignment="0" applyProtection="0"/>
  </cellStyleXfs>
  <cellXfs count="402">
    <xf numFmtId="0" fontId="0" fillId="0" borderId="0" xfId="0" applyFont="1" applyAlignment="1"/>
    <xf numFmtId="0" fontId="4" fillId="0" borderId="0" xfId="0" applyFont="1" applyAlignment="1"/>
    <xf numFmtId="0" fontId="10" fillId="0" borderId="0" xfId="0" applyFont="1" applyAlignment="1">
      <alignment horizontal="center"/>
    </xf>
    <xf numFmtId="0" fontId="10" fillId="0" borderId="0" xfId="0" applyFont="1" applyAlignment="1">
      <alignment horizontal="right"/>
    </xf>
    <xf numFmtId="0" fontId="4" fillId="0" borderId="0" xfId="0" applyFont="1" applyAlignment="1">
      <alignment horizontal="left" vertical="top"/>
    </xf>
    <xf numFmtId="0" fontId="4" fillId="0" borderId="0" xfId="0" applyFont="1" applyAlignment="1">
      <alignment horizontal="left"/>
    </xf>
    <xf numFmtId="0" fontId="4" fillId="0" borderId="0" xfId="0" applyFont="1" applyAlignment="1">
      <alignment horizontal="right" vertical="top"/>
    </xf>
    <xf numFmtId="0" fontId="4" fillId="0" borderId="0" xfId="0" applyFont="1" applyAlignment="1">
      <alignment horizontal="left" vertical="top"/>
    </xf>
    <xf numFmtId="0" fontId="4" fillId="0" borderId="0" xfId="0" applyFont="1" applyAlignment="1">
      <alignment horizontal="left"/>
    </xf>
    <xf numFmtId="0" fontId="4" fillId="0" borderId="0" xfId="0" applyFont="1" applyAlignment="1">
      <alignment horizontal="right" vertical="top"/>
    </xf>
    <xf numFmtId="4" fontId="4" fillId="0" borderId="0" xfId="0" applyNumberFormat="1" applyFont="1" applyAlignment="1">
      <alignment horizontal="right" vertical="top"/>
    </xf>
    <xf numFmtId="164" fontId="4" fillId="0" borderId="0" xfId="0" applyNumberFormat="1" applyFont="1" applyAlignment="1">
      <alignment horizontal="left" vertical="top"/>
    </xf>
    <xf numFmtId="0" fontId="9" fillId="0" borderId="0" xfId="0" applyFont="1" applyAlignment="1"/>
    <xf numFmtId="0" fontId="0" fillId="0" borderId="0" xfId="0" applyFont="1" applyAlignment="1"/>
    <xf numFmtId="0" fontId="3" fillId="0" borderId="0" xfId="3" applyFont="1" applyAlignment="1">
      <alignment horizontal="center"/>
    </xf>
    <xf numFmtId="0" fontId="14" fillId="0" borderId="24" xfId="3" applyFont="1" applyBorder="1" applyAlignment="1">
      <alignment horizontal="left" vertical="center"/>
    </xf>
    <xf numFmtId="0" fontId="3" fillId="0" borderId="24" xfId="3" applyFont="1" applyBorder="1" applyAlignment="1">
      <alignment horizontal="left" vertical="center" wrapText="1"/>
    </xf>
    <xf numFmtId="0" fontId="14" fillId="0" borderId="7" xfId="3" applyFont="1" applyBorder="1" applyAlignment="1">
      <alignment horizontal="center" vertical="center"/>
    </xf>
    <xf numFmtId="0" fontId="3" fillId="0" borderId="7" xfId="3" applyFont="1" applyBorder="1" applyAlignment="1">
      <alignment horizontal="center" vertical="center"/>
    </xf>
    <xf numFmtId="0" fontId="3" fillId="0" borderId="7" xfId="3" applyFont="1" applyBorder="1" applyAlignment="1">
      <alignment horizontal="center" vertical="center" wrapText="1"/>
    </xf>
    <xf numFmtId="4" fontId="3" fillId="0" borderId="7" xfId="3" applyNumberFormat="1" applyFont="1" applyBorder="1" applyAlignment="1">
      <alignment horizontal="center" vertical="center" wrapText="1"/>
    </xf>
    <xf numFmtId="0" fontId="3" fillId="0" borderId="7" xfId="3" applyFont="1" applyBorder="1" applyAlignment="1">
      <alignment horizontal="center"/>
    </xf>
    <xf numFmtId="0" fontId="3" fillId="0" borderId="8" xfId="3" applyFont="1" applyBorder="1" applyAlignment="1">
      <alignment horizontal="center"/>
    </xf>
    <xf numFmtId="4" fontId="19" fillId="4" borderId="27" xfId="3" applyNumberFormat="1" applyFont="1" applyFill="1" applyBorder="1" applyAlignment="1">
      <alignment horizontal="center" vertical="center" wrapText="1"/>
    </xf>
    <xf numFmtId="0" fontId="19" fillId="4" borderId="16" xfId="3" applyFont="1" applyFill="1" applyBorder="1" applyAlignment="1">
      <alignment horizontal="center" vertical="center" wrapText="1"/>
    </xf>
    <xf numFmtId="4" fontId="19" fillId="4" borderId="26" xfId="3" applyNumberFormat="1" applyFont="1" applyFill="1" applyBorder="1" applyAlignment="1">
      <alignment horizontal="center" vertical="center" wrapText="1"/>
    </xf>
    <xf numFmtId="0" fontId="20" fillId="4" borderId="0" xfId="3" applyFont="1" applyFill="1" applyAlignment="1">
      <alignment horizontal="center"/>
    </xf>
    <xf numFmtId="165" fontId="20" fillId="4" borderId="0" xfId="3" applyNumberFormat="1" applyFont="1" applyFill="1" applyAlignment="1">
      <alignment horizontal="center"/>
    </xf>
    <xf numFmtId="0" fontId="3" fillId="4" borderId="0" xfId="3" applyFont="1" applyFill="1"/>
    <xf numFmtId="4" fontId="16" fillId="4" borderId="4" xfId="3" applyNumberFormat="1" applyFont="1" applyFill="1" applyBorder="1" applyAlignment="1">
      <alignment horizontal="center" vertical="center" wrapText="1"/>
    </xf>
    <xf numFmtId="4" fontId="16" fillId="2" borderId="4" xfId="3" applyNumberFormat="1" applyFont="1" applyFill="1" applyBorder="1" applyAlignment="1">
      <alignment horizontal="center" vertical="center" wrapText="1"/>
    </xf>
    <xf numFmtId="4" fontId="16" fillId="4" borderId="34" xfId="3" applyNumberFormat="1" applyFont="1" applyFill="1" applyBorder="1" applyAlignment="1">
      <alignment horizontal="center" vertical="center"/>
    </xf>
    <xf numFmtId="4" fontId="16" fillId="4" borderId="34" xfId="3" applyNumberFormat="1" applyFont="1" applyFill="1" applyBorder="1" applyAlignment="1">
      <alignment horizontal="left" vertical="center"/>
    </xf>
    <xf numFmtId="0" fontId="16" fillId="4" borderId="34" xfId="3" applyFont="1" applyFill="1" applyBorder="1" applyAlignment="1">
      <alignment horizontal="center" vertical="center" wrapText="1"/>
    </xf>
    <xf numFmtId="0" fontId="16" fillId="4" borderId="5" xfId="3" applyFont="1" applyFill="1" applyBorder="1" applyAlignment="1">
      <alignment horizontal="center" vertical="center" wrapText="1"/>
    </xf>
    <xf numFmtId="4" fontId="21" fillId="4" borderId="34" xfId="3" applyNumberFormat="1" applyFont="1" applyFill="1" applyBorder="1" applyAlignment="1">
      <alignment horizontal="center" vertical="center"/>
    </xf>
    <xf numFmtId="4" fontId="21" fillId="2" borderId="34" xfId="3" applyNumberFormat="1" applyFont="1" applyFill="1" applyBorder="1" applyAlignment="1">
      <alignment horizontal="center" vertical="center"/>
    </xf>
    <xf numFmtId="4" fontId="16" fillId="4" borderId="34" xfId="3" applyNumberFormat="1" applyFont="1" applyFill="1" applyBorder="1" applyAlignment="1">
      <alignment horizontal="center" vertical="center" wrapText="1"/>
    </xf>
    <xf numFmtId="4" fontId="16" fillId="0" borderId="34" xfId="3" applyNumberFormat="1" applyFont="1" applyFill="1" applyBorder="1" applyAlignment="1">
      <alignment horizontal="center" vertical="center" wrapText="1"/>
    </xf>
    <xf numFmtId="4" fontId="16" fillId="4" borderId="5" xfId="3" applyNumberFormat="1" applyFont="1" applyFill="1" applyBorder="1" applyAlignment="1">
      <alignment horizontal="center" vertical="center" wrapText="1"/>
    </xf>
    <xf numFmtId="4" fontId="21" fillId="5" borderId="35" xfId="4" applyNumberFormat="1" applyFont="1" applyFill="1" applyBorder="1" applyAlignment="1">
      <alignment horizontal="center" vertical="center" wrapText="1"/>
    </xf>
    <xf numFmtId="4" fontId="16" fillId="4" borderId="33" xfId="3" applyNumberFormat="1" applyFont="1" applyFill="1" applyBorder="1" applyAlignment="1">
      <alignment horizontal="center" vertical="center"/>
    </xf>
    <xf numFmtId="4" fontId="16" fillId="4" borderId="33" xfId="3" applyNumberFormat="1" applyFont="1" applyFill="1" applyBorder="1" applyAlignment="1">
      <alignment horizontal="left" vertical="center"/>
    </xf>
    <xf numFmtId="4" fontId="21" fillId="4" borderId="33" xfId="3" applyNumberFormat="1" applyFont="1" applyFill="1" applyBorder="1" applyAlignment="1">
      <alignment horizontal="center" vertical="center"/>
    </xf>
    <xf numFmtId="4" fontId="21" fillId="2" borderId="33" xfId="3" applyNumberFormat="1" applyFont="1" applyFill="1" applyBorder="1" applyAlignment="1">
      <alignment horizontal="center" vertical="center"/>
    </xf>
    <xf numFmtId="4" fontId="16" fillId="4" borderId="33" xfId="3" applyNumberFormat="1" applyFont="1" applyFill="1" applyBorder="1" applyAlignment="1">
      <alignment horizontal="center" vertical="center" wrapText="1"/>
    </xf>
    <xf numFmtId="4" fontId="16" fillId="0" borderId="33" xfId="3" applyNumberFormat="1" applyFont="1" applyFill="1" applyBorder="1" applyAlignment="1">
      <alignment horizontal="center" vertical="center" wrapText="1"/>
    </xf>
    <xf numFmtId="4" fontId="16" fillId="4" borderId="37" xfId="3" applyNumberFormat="1" applyFont="1" applyFill="1" applyBorder="1" applyAlignment="1">
      <alignment horizontal="center" vertical="center" wrapText="1"/>
    </xf>
    <xf numFmtId="0" fontId="16" fillId="0" borderId="14" xfId="3" applyFont="1" applyFill="1" applyBorder="1" applyAlignment="1">
      <alignment horizontal="center" vertical="center" wrapText="1"/>
    </xf>
    <xf numFmtId="0" fontId="16" fillId="0" borderId="15" xfId="3" applyFont="1" applyFill="1" applyBorder="1" applyAlignment="1">
      <alignment horizontal="center" vertical="center" wrapText="1"/>
    </xf>
    <xf numFmtId="4" fontId="16" fillId="0" borderId="15" xfId="3" applyNumberFormat="1" applyFont="1" applyFill="1" applyBorder="1" applyAlignment="1">
      <alignment horizontal="center" vertical="center"/>
    </xf>
    <xf numFmtId="4" fontId="16" fillId="0" borderId="15" xfId="3" applyNumberFormat="1" applyFont="1" applyFill="1" applyBorder="1" applyAlignment="1">
      <alignment horizontal="left" vertical="center"/>
    </xf>
    <xf numFmtId="4" fontId="21" fillId="0" borderId="15" xfId="3" applyNumberFormat="1" applyFont="1" applyFill="1" applyBorder="1" applyAlignment="1">
      <alignment horizontal="center" vertical="center"/>
    </xf>
    <xf numFmtId="4" fontId="16" fillId="0" borderId="15" xfId="3" applyNumberFormat="1" applyFont="1" applyFill="1" applyBorder="1" applyAlignment="1">
      <alignment horizontal="center" vertical="center" wrapText="1"/>
    </xf>
    <xf numFmtId="4" fontId="22" fillId="0" borderId="15" xfId="4" applyNumberFormat="1" applyFont="1" applyFill="1" applyBorder="1" applyAlignment="1">
      <alignment horizontal="center" vertical="center" wrapText="1"/>
    </xf>
    <xf numFmtId="4" fontId="23" fillId="0" borderId="16" xfId="3" applyNumberFormat="1" applyFont="1" applyFill="1" applyBorder="1" applyAlignment="1">
      <alignment horizontal="center" vertical="center" wrapText="1"/>
    </xf>
    <xf numFmtId="0" fontId="14" fillId="0" borderId="6" xfId="3" applyFont="1" applyBorder="1" applyAlignment="1">
      <alignment horizontal="left" vertical="center" wrapText="1"/>
    </xf>
    <xf numFmtId="4" fontId="3" fillId="0" borderId="7" xfId="3" applyNumberFormat="1" applyFont="1" applyBorder="1" applyAlignment="1">
      <alignment horizontal="center" vertical="center"/>
    </xf>
    <xf numFmtId="4" fontId="3" fillId="0" borderId="8" xfId="3" applyNumberFormat="1" applyFont="1" applyBorder="1" applyAlignment="1">
      <alignment horizontal="center" vertical="center"/>
    </xf>
    <xf numFmtId="0" fontId="3" fillId="0" borderId="0" xfId="3" applyFont="1"/>
    <xf numFmtId="0" fontId="3" fillId="0" borderId="0" xfId="3" applyFont="1" applyAlignment="1">
      <alignment horizontal="center" wrapText="1"/>
    </xf>
    <xf numFmtId="0" fontId="3" fillId="0" borderId="0" xfId="3" applyFont="1" applyAlignment="1">
      <alignment wrapText="1"/>
    </xf>
    <xf numFmtId="0" fontId="3" fillId="0" borderId="9" xfId="3" applyFont="1" applyBorder="1" applyAlignment="1">
      <alignment horizontal="left" vertical="center" readingOrder="1"/>
    </xf>
    <xf numFmtId="0" fontId="3" fillId="0" borderId="0" xfId="3" applyFont="1" applyBorder="1" applyAlignment="1">
      <alignment horizontal="left" vertical="center" wrapText="1" readingOrder="1"/>
    </xf>
    <xf numFmtId="0" fontId="3" fillId="0" borderId="10" xfId="3" applyFont="1" applyBorder="1" applyAlignment="1">
      <alignment horizontal="left" vertical="center" wrapText="1" readingOrder="1"/>
    </xf>
    <xf numFmtId="0" fontId="14" fillId="0" borderId="0" xfId="3" applyFont="1" applyAlignment="1">
      <alignment horizontal="left" vertical="center"/>
    </xf>
    <xf numFmtId="0" fontId="3" fillId="0" borderId="0" xfId="3" applyFont="1" applyAlignment="1">
      <alignment horizontal="center" vertical="center" wrapText="1"/>
    </xf>
    <xf numFmtId="0" fontId="3" fillId="0" borderId="0" xfId="3" applyFont="1" applyAlignment="1">
      <alignment horizontal="center" vertical="center"/>
    </xf>
    <xf numFmtId="4" fontId="3" fillId="0" borderId="0" xfId="3" applyNumberFormat="1" applyFont="1" applyAlignment="1">
      <alignment horizontal="center" vertical="center" wrapText="1"/>
    </xf>
    <xf numFmtId="4" fontId="3" fillId="0" borderId="0" xfId="3" applyNumberFormat="1" applyFont="1" applyAlignment="1">
      <alignment horizontal="center" vertical="center"/>
    </xf>
    <xf numFmtId="0" fontId="26" fillId="4" borderId="1" xfId="3" applyFont="1" applyFill="1" applyBorder="1" applyAlignment="1">
      <alignment horizontal="center" vertical="center" wrapText="1"/>
    </xf>
    <xf numFmtId="0" fontId="26" fillId="4" borderId="1" xfId="3" applyFont="1" applyFill="1" applyBorder="1" applyAlignment="1">
      <alignment vertical="center" wrapText="1"/>
    </xf>
    <xf numFmtId="0" fontId="26" fillId="4" borderId="0" xfId="3" applyFont="1" applyFill="1" applyBorder="1" applyAlignment="1">
      <alignment horizontal="left" vertical="center" wrapText="1"/>
    </xf>
    <xf numFmtId="0" fontId="27" fillId="0" borderId="38" xfId="3" applyFont="1" applyBorder="1" applyAlignment="1">
      <alignment vertical="top" wrapText="1"/>
    </xf>
    <xf numFmtId="8" fontId="28" fillId="0" borderId="1" xfId="3" applyNumberFormat="1" applyFont="1" applyBorder="1" applyAlignment="1">
      <alignment horizontal="center" vertical="center" wrapText="1"/>
    </xf>
    <xf numFmtId="8" fontId="28" fillId="0" borderId="0" xfId="3" applyNumberFormat="1" applyFont="1" applyBorder="1" applyAlignment="1">
      <alignment horizontal="center" vertical="center" wrapText="1"/>
    </xf>
    <xf numFmtId="0" fontId="26" fillId="4" borderId="33" xfId="3" applyFont="1" applyFill="1" applyBorder="1" applyAlignment="1">
      <alignment horizontal="center" vertical="center" wrapText="1"/>
    </xf>
    <xf numFmtId="0" fontId="29" fillId="4" borderId="33" xfId="3" applyFont="1" applyFill="1" applyBorder="1" applyAlignment="1">
      <alignment horizontal="left" vertical="center" wrapText="1"/>
    </xf>
    <xf numFmtId="0" fontId="29" fillId="4" borderId="0" xfId="3" applyFont="1" applyFill="1" applyAlignment="1">
      <alignment horizontal="left" vertical="center" wrapText="1"/>
    </xf>
    <xf numFmtId="0" fontId="26" fillId="4" borderId="33" xfId="3" applyFont="1" applyFill="1" applyBorder="1" applyAlignment="1">
      <alignment vertical="center" wrapText="1"/>
    </xf>
    <xf numFmtId="0" fontId="24" fillId="4" borderId="33" xfId="3" applyFont="1" applyFill="1" applyBorder="1" applyAlignment="1">
      <alignment vertical="top" wrapText="1"/>
    </xf>
    <xf numFmtId="0" fontId="3" fillId="0" borderId="33" xfId="3" applyFont="1" applyBorder="1"/>
    <xf numFmtId="0" fontId="30" fillId="0" borderId="33" xfId="3" applyFont="1" applyBorder="1" applyAlignment="1">
      <alignment horizontal="left" vertical="center" wrapText="1"/>
    </xf>
    <xf numFmtId="0" fontId="30" fillId="0" borderId="0" xfId="3" applyFont="1" applyAlignment="1">
      <alignment horizontal="left" vertical="center" wrapText="1"/>
    </xf>
    <xf numFmtId="0" fontId="24" fillId="4" borderId="39" xfId="3" applyFont="1" applyFill="1" applyBorder="1" applyAlignment="1">
      <alignment vertical="top" wrapText="1"/>
    </xf>
    <xf numFmtId="0" fontId="30" fillId="0" borderId="39" xfId="3" applyFont="1" applyBorder="1" applyAlignment="1">
      <alignment horizontal="left" vertical="center" wrapText="1"/>
    </xf>
    <xf numFmtId="0" fontId="26" fillId="4" borderId="39" xfId="3" applyFont="1" applyFill="1" applyBorder="1" applyAlignment="1">
      <alignment horizontal="center" vertical="center" wrapText="1"/>
    </xf>
    <xf numFmtId="0" fontId="31" fillId="0" borderId="0" xfId="5"/>
    <xf numFmtId="0" fontId="9" fillId="0" borderId="0" xfId="6" applyFont="1" applyAlignment="1"/>
    <xf numFmtId="0" fontId="9" fillId="0" borderId="0" xfId="6" applyFont="1" applyAlignment="1">
      <alignment vertical="center"/>
    </xf>
    <xf numFmtId="0" fontId="16" fillId="4" borderId="4" xfId="3" applyFont="1" applyFill="1" applyBorder="1" applyAlignment="1">
      <alignment horizontal="center" vertical="center" wrapText="1"/>
    </xf>
    <xf numFmtId="0" fontId="19" fillId="4" borderId="8" xfId="3" applyFont="1" applyFill="1" applyBorder="1" applyAlignment="1">
      <alignment horizontal="center" vertical="center" wrapText="1"/>
    </xf>
    <xf numFmtId="4" fontId="16" fillId="4" borderId="34" xfId="3" applyNumberFormat="1" applyFont="1" applyFill="1" applyBorder="1" applyAlignment="1">
      <alignment horizontal="left" vertical="center" wrapText="1"/>
    </xf>
    <xf numFmtId="4" fontId="16" fillId="4" borderId="42" xfId="3" applyNumberFormat="1" applyFont="1" applyFill="1" applyBorder="1" applyAlignment="1">
      <alignment horizontal="center" vertical="center" wrapText="1"/>
    </xf>
    <xf numFmtId="4" fontId="16" fillId="4" borderId="42" xfId="3" applyNumberFormat="1" applyFont="1" applyFill="1" applyBorder="1" applyAlignment="1">
      <alignment horizontal="left" vertical="center" wrapText="1"/>
    </xf>
    <xf numFmtId="0" fontId="16" fillId="4" borderId="42" xfId="3" applyFont="1" applyFill="1" applyBorder="1" applyAlignment="1">
      <alignment horizontal="center" vertical="center" wrapText="1"/>
    </xf>
    <xf numFmtId="4" fontId="21" fillId="4" borderId="42" xfId="3" applyNumberFormat="1" applyFont="1" applyFill="1" applyBorder="1" applyAlignment="1">
      <alignment horizontal="center" vertical="center"/>
    </xf>
    <xf numFmtId="4" fontId="16" fillId="2" borderId="42" xfId="3" applyNumberFormat="1" applyFont="1" applyFill="1" applyBorder="1" applyAlignment="1">
      <alignment horizontal="center" vertical="center" wrapText="1"/>
    </xf>
    <xf numFmtId="4" fontId="16" fillId="0" borderId="42" xfId="3" applyNumberFormat="1" applyFont="1" applyFill="1" applyBorder="1" applyAlignment="1">
      <alignment horizontal="center" vertical="center" wrapText="1"/>
    </xf>
    <xf numFmtId="4" fontId="21" fillId="5" borderId="42" xfId="4" applyNumberFormat="1" applyFont="1" applyFill="1" applyBorder="1" applyAlignment="1">
      <alignment horizontal="center" vertical="center" wrapText="1"/>
    </xf>
    <xf numFmtId="4" fontId="16" fillId="4" borderId="5" xfId="3" applyNumberFormat="1" applyFont="1" applyFill="1" applyBorder="1" applyAlignment="1">
      <alignment horizontal="left" vertical="center" wrapText="1"/>
    </xf>
    <xf numFmtId="4" fontId="21" fillId="4" borderId="5" xfId="3" applyNumberFormat="1" applyFont="1" applyFill="1" applyBorder="1" applyAlignment="1">
      <alignment horizontal="center" vertical="center"/>
    </xf>
    <xf numFmtId="4" fontId="16" fillId="2" borderId="5" xfId="3" applyNumberFormat="1" applyFont="1" applyFill="1" applyBorder="1" applyAlignment="1">
      <alignment horizontal="center" vertical="center" wrapText="1"/>
    </xf>
    <xf numFmtId="4" fontId="16" fillId="0" borderId="5" xfId="3" applyNumberFormat="1" applyFont="1" applyFill="1" applyBorder="1" applyAlignment="1">
      <alignment horizontal="center" vertical="center" wrapText="1"/>
    </xf>
    <xf numFmtId="4" fontId="21" fillId="5" borderId="5" xfId="4" applyNumberFormat="1" applyFont="1" applyFill="1" applyBorder="1" applyAlignment="1">
      <alignment horizontal="center" vertical="center" wrapText="1"/>
    </xf>
    <xf numFmtId="4" fontId="16" fillId="4" borderId="4" xfId="3" applyNumberFormat="1" applyFont="1" applyFill="1" applyBorder="1" applyAlignment="1">
      <alignment horizontal="left" vertical="center" wrapText="1"/>
    </xf>
    <xf numFmtId="4" fontId="21" fillId="4" borderId="4" xfId="3" applyNumberFormat="1" applyFont="1" applyFill="1" applyBorder="1" applyAlignment="1">
      <alignment horizontal="center" vertical="center"/>
    </xf>
    <xf numFmtId="4" fontId="16" fillId="0" borderId="4" xfId="3" applyNumberFormat="1" applyFont="1" applyFill="1" applyBorder="1" applyAlignment="1">
      <alignment horizontal="center" vertical="center" wrapText="1"/>
    </xf>
    <xf numFmtId="4" fontId="21" fillId="5" borderId="4" xfId="4" applyNumberFormat="1" applyFont="1" applyFill="1" applyBorder="1" applyAlignment="1">
      <alignment horizontal="center" vertical="center" wrapText="1"/>
    </xf>
    <xf numFmtId="8" fontId="0" fillId="0" borderId="0" xfId="0" applyNumberFormat="1" applyFont="1" applyAlignment="1"/>
    <xf numFmtId="0" fontId="34" fillId="0" borderId="0" xfId="0" applyFont="1" applyFill="1" applyAlignment="1"/>
    <xf numFmtId="0" fontId="38" fillId="0" borderId="0" xfId="0" applyFont="1" applyFill="1" applyAlignment="1">
      <alignment vertical="center" wrapText="1"/>
    </xf>
    <xf numFmtId="0" fontId="35" fillId="0" borderId="0" xfId="0" applyFont="1" applyFill="1" applyAlignment="1"/>
    <xf numFmtId="43" fontId="34" fillId="0" borderId="1" xfId="0" applyNumberFormat="1" applyFont="1" applyFill="1" applyBorder="1" applyAlignment="1"/>
    <xf numFmtId="0" fontId="6" fillId="0" borderId="0" xfId="0" applyFont="1" applyAlignment="1">
      <alignment horizontal="center"/>
    </xf>
    <xf numFmtId="0" fontId="9" fillId="0" borderId="0" xfId="0" applyFont="1" applyAlignment="1">
      <alignment horizontal="center"/>
    </xf>
    <xf numFmtId="0" fontId="14" fillId="6" borderId="41" xfId="6" applyFont="1" applyFill="1" applyBorder="1" applyAlignment="1">
      <alignment horizontal="center" vertical="center" wrapText="1"/>
    </xf>
    <xf numFmtId="0" fontId="10" fillId="0" borderId="2" xfId="6" applyFont="1" applyBorder="1" applyAlignment="1">
      <alignment vertical="center"/>
    </xf>
    <xf numFmtId="0" fontId="10" fillId="0" borderId="3" xfId="6" applyFont="1" applyBorder="1" applyAlignment="1">
      <alignment vertical="center"/>
    </xf>
    <xf numFmtId="0" fontId="9" fillId="0" borderId="0" xfId="6" applyFont="1" applyAlignment="1">
      <alignment vertical="top"/>
    </xf>
    <xf numFmtId="0" fontId="5" fillId="0" borderId="40" xfId="6" applyFont="1" applyBorder="1" applyAlignment="1">
      <alignment vertical="center"/>
    </xf>
    <xf numFmtId="4" fontId="14" fillId="0" borderId="41" xfId="6" applyNumberFormat="1" applyFont="1" applyBorder="1" applyAlignment="1">
      <alignment horizontal="center"/>
    </xf>
    <xf numFmtId="0" fontId="5" fillId="0" borderId="0" xfId="6" applyFont="1" applyBorder="1" applyAlignment="1">
      <alignment vertical="center"/>
    </xf>
    <xf numFmtId="0" fontId="5" fillId="0" borderId="0" xfId="6" applyFont="1" applyBorder="1" applyAlignment="1">
      <alignment horizontal="center" vertical="center"/>
    </xf>
    <xf numFmtId="0" fontId="5" fillId="0" borderId="1" xfId="6" applyFont="1" applyBorder="1" applyAlignment="1">
      <alignment horizontal="center" vertical="center"/>
    </xf>
    <xf numFmtId="0" fontId="4" fillId="0" borderId="0" xfId="6" applyFont="1" applyAlignment="1">
      <alignment vertical="center" wrapText="1"/>
    </xf>
    <xf numFmtId="0" fontId="4" fillId="0" borderId="0" xfId="6" applyFont="1" applyAlignment="1">
      <alignment vertical="center"/>
    </xf>
    <xf numFmtId="4" fontId="9" fillId="0" borderId="0" xfId="6" applyNumberFormat="1" applyAlignment="1">
      <alignment horizontal="center"/>
    </xf>
    <xf numFmtId="0" fontId="4" fillId="0" borderId="1" xfId="6" applyFont="1" applyBorder="1" applyAlignment="1">
      <alignment horizontal="center" vertical="center"/>
    </xf>
    <xf numFmtId="43" fontId="0" fillId="0" borderId="1" xfId="7" applyFont="1" applyBorder="1" applyAlignment="1"/>
    <xf numFmtId="43" fontId="4" fillId="0" borderId="0" xfId="6" applyNumberFormat="1" applyFont="1" applyAlignment="1">
      <alignment vertical="center"/>
    </xf>
    <xf numFmtId="43" fontId="0" fillId="0" borderId="0" xfId="7" applyFont="1" applyFill="1" applyBorder="1" applyAlignment="1"/>
    <xf numFmtId="0" fontId="5" fillId="0" borderId="1" xfId="6" applyFont="1" applyFill="1" applyBorder="1" applyAlignment="1">
      <alignment horizontal="center" vertical="center"/>
    </xf>
    <xf numFmtId="0" fontId="5" fillId="0" borderId="1" xfId="6" applyFont="1" applyBorder="1" applyAlignment="1">
      <alignment vertical="center"/>
    </xf>
    <xf numFmtId="0" fontId="4" fillId="0" borderId="1" xfId="6" applyFont="1" applyBorder="1" applyAlignment="1">
      <alignment vertical="center"/>
    </xf>
    <xf numFmtId="43" fontId="0" fillId="0" borderId="33" xfId="7" applyFont="1" applyFill="1" applyBorder="1" applyAlignment="1"/>
    <xf numFmtId="43" fontId="4" fillId="0" borderId="1" xfId="7" applyFont="1" applyBorder="1" applyAlignment="1">
      <alignment vertical="center"/>
    </xf>
    <xf numFmtId="0" fontId="4" fillId="0" borderId="0" xfId="6" applyFont="1" applyBorder="1" applyAlignment="1">
      <alignment horizontal="center" vertical="center"/>
    </xf>
    <xf numFmtId="43" fontId="0" fillId="0" borderId="1" xfId="7" applyFont="1" applyFill="1" applyBorder="1" applyAlignment="1"/>
    <xf numFmtId="0" fontId="9" fillId="0" borderId="0" xfId="6"/>
    <xf numFmtId="4" fontId="9" fillId="0" borderId="0" xfId="6" applyNumberFormat="1"/>
    <xf numFmtId="43" fontId="10" fillId="0" borderId="1" xfId="6" applyNumberFormat="1" applyFont="1" applyBorder="1" applyAlignment="1"/>
    <xf numFmtId="4" fontId="5" fillId="0" borderId="40" xfId="6" applyNumberFormat="1" applyFont="1" applyBorder="1" applyAlignment="1">
      <alignment vertical="center"/>
    </xf>
    <xf numFmtId="0" fontId="6" fillId="0" borderId="0" xfId="0" applyNumberFormat="1" applyFont="1" applyBorder="1" applyAlignment="1">
      <alignment horizontal="center"/>
    </xf>
    <xf numFmtId="0" fontId="6" fillId="0" borderId="0" xfId="0" applyFont="1" applyBorder="1" applyAlignment="1">
      <alignment horizontal="center"/>
    </xf>
    <xf numFmtId="0" fontId="6" fillId="0" borderId="0" xfId="0" applyFont="1" applyAlignment="1">
      <alignment horizontal="center" vertical="top"/>
    </xf>
    <xf numFmtId="43" fontId="6" fillId="0" borderId="0" xfId="1" applyFont="1" applyAlignment="1">
      <alignment horizontal="center" vertical="top"/>
    </xf>
    <xf numFmtId="0" fontId="42" fillId="0" borderId="0" xfId="9" applyFont="1" applyAlignment="1">
      <alignment horizontal="center" vertical="top"/>
    </xf>
    <xf numFmtId="0" fontId="42" fillId="0" borderId="0" xfId="9" applyFont="1" applyAlignment="1">
      <alignment horizontal="center" wrapText="1"/>
    </xf>
    <xf numFmtId="167" fontId="42" fillId="0" borderId="0" xfId="9" applyNumberFormat="1" applyFont="1" applyAlignment="1">
      <alignment horizontal="center" vertical="top"/>
    </xf>
    <xf numFmtId="43" fontId="9" fillId="0" borderId="0" xfId="0" applyNumberFormat="1" applyFont="1" applyAlignment="1">
      <alignment horizontal="center"/>
    </xf>
    <xf numFmtId="0" fontId="9" fillId="7" borderId="0" xfId="0" applyFont="1" applyFill="1" applyAlignment="1">
      <alignment horizontal="center"/>
    </xf>
    <xf numFmtId="43" fontId="6" fillId="0" borderId="49" xfId="1" applyFont="1" applyBorder="1" applyAlignment="1">
      <alignment horizontal="center"/>
    </xf>
    <xf numFmtId="0" fontId="9" fillId="0" borderId="0" xfId="0" applyFont="1" applyAlignment="1">
      <alignment horizontal="center"/>
    </xf>
    <xf numFmtId="0" fontId="1" fillId="0" borderId="0" xfId="11" applyFill="1" applyBorder="1" applyAlignment="1">
      <alignment horizontal="left" vertical="top"/>
    </xf>
    <xf numFmtId="0" fontId="53" fillId="0" borderId="0" xfId="14" applyFont="1"/>
    <xf numFmtId="0" fontId="54" fillId="0" borderId="0" xfId="14" applyFont="1" applyBorder="1"/>
    <xf numFmtId="0" fontId="54" fillId="0" borderId="64" xfId="14" applyFont="1" applyBorder="1"/>
    <xf numFmtId="0" fontId="52" fillId="11" borderId="65" xfId="14" applyFont="1" applyFill="1" applyBorder="1" applyAlignment="1">
      <alignment horizontal="center" vertical="center" wrapText="1"/>
    </xf>
    <xf numFmtId="0" fontId="52" fillId="11" borderId="54" xfId="14" applyFont="1" applyFill="1" applyBorder="1" applyAlignment="1">
      <alignment horizontal="center" vertical="center" wrapText="1"/>
    </xf>
    <xf numFmtId="2" fontId="52" fillId="11" borderId="67" xfId="14" applyNumberFormat="1" applyFont="1" applyFill="1" applyBorder="1" applyAlignment="1">
      <alignment horizontal="center" vertical="center" wrapText="1"/>
    </xf>
    <xf numFmtId="0" fontId="54" fillId="0" borderId="54" xfId="14" applyFont="1" applyFill="1" applyBorder="1" applyAlignment="1">
      <alignment horizontal="center" vertical="center" wrapText="1"/>
    </xf>
    <xf numFmtId="2" fontId="54" fillId="0" borderId="67" xfId="14" applyNumberFormat="1" applyFont="1" applyFill="1" applyBorder="1" applyAlignment="1">
      <alignment horizontal="right" vertical="center" wrapText="1" indent="7"/>
    </xf>
    <xf numFmtId="2" fontId="55" fillId="0" borderId="67" xfId="14" applyNumberFormat="1" applyFont="1" applyFill="1" applyBorder="1" applyAlignment="1">
      <alignment horizontal="right" vertical="center" wrapText="1" indent="7"/>
    </xf>
    <xf numFmtId="0" fontId="56" fillId="8" borderId="65" xfId="14" applyFont="1" applyFill="1" applyBorder="1" applyAlignment="1">
      <alignment vertical="center" wrapText="1"/>
    </xf>
    <xf numFmtId="0" fontId="56" fillId="8" borderId="54" xfId="14" applyFont="1" applyFill="1" applyBorder="1" applyAlignment="1">
      <alignment vertical="center" wrapText="1"/>
    </xf>
    <xf numFmtId="2" fontId="57" fillId="8" borderId="67" xfId="14" applyNumberFormat="1" applyFont="1" applyFill="1" applyBorder="1" applyAlignment="1">
      <alignment horizontal="right" vertical="center" wrapText="1" indent="7"/>
    </xf>
    <xf numFmtId="2" fontId="54" fillId="4" borderId="67" xfId="14" applyNumberFormat="1" applyFont="1" applyFill="1" applyBorder="1" applyAlignment="1">
      <alignment horizontal="right" vertical="center" wrapText="1" indent="7"/>
    </xf>
    <xf numFmtId="2" fontId="54" fillId="4" borderId="67" xfId="15" applyNumberFormat="1" applyFont="1" applyFill="1" applyBorder="1" applyAlignment="1">
      <alignment horizontal="right" vertical="center" wrapText="1" indent="7"/>
    </xf>
    <xf numFmtId="2" fontId="54" fillId="0" borderId="67" xfId="15" applyNumberFormat="1" applyFont="1" applyFill="1" applyBorder="1" applyAlignment="1">
      <alignment horizontal="right" vertical="center" wrapText="1" indent="7"/>
    </xf>
    <xf numFmtId="2" fontId="53" fillId="0" borderId="0" xfId="14" applyNumberFormat="1" applyFont="1"/>
    <xf numFmtId="0" fontId="52" fillId="13" borderId="73" xfId="14" applyFont="1" applyFill="1" applyBorder="1" applyAlignment="1">
      <alignment vertical="center" wrapText="1"/>
    </xf>
    <xf numFmtId="2" fontId="52" fillId="13" borderId="74" xfId="14" applyNumberFormat="1" applyFont="1" applyFill="1" applyBorder="1" applyAlignment="1">
      <alignment horizontal="right" vertical="center" wrapText="1" indent="7"/>
    </xf>
    <xf numFmtId="0" fontId="1" fillId="0" borderId="0" xfId="14"/>
    <xf numFmtId="0" fontId="1" fillId="0" borderId="0" xfId="14" applyAlignment="1">
      <alignment vertical="center"/>
    </xf>
    <xf numFmtId="0" fontId="59" fillId="12" borderId="1" xfId="14" applyFont="1" applyFill="1" applyBorder="1" applyAlignment="1">
      <alignment horizontal="center" vertical="center" wrapText="1"/>
    </xf>
    <xf numFmtId="0" fontId="59" fillId="0" borderId="1" xfId="14" applyFont="1" applyFill="1" applyBorder="1" applyAlignment="1">
      <alignment horizontal="center" vertical="center" wrapText="1"/>
    </xf>
    <xf numFmtId="0" fontId="59" fillId="0" borderId="1" xfId="14" applyFont="1" applyFill="1" applyBorder="1" applyAlignment="1">
      <alignment vertical="center" wrapText="1"/>
    </xf>
    <xf numFmtId="169" fontId="58" fillId="0" borderId="1" xfId="14" applyNumberFormat="1" applyFont="1" applyFill="1" applyBorder="1" applyAlignment="1">
      <alignment vertical="center" wrapText="1"/>
    </xf>
    <xf numFmtId="168" fontId="58" fillId="0" borderId="1" xfId="14" applyNumberFormat="1" applyFont="1" applyFill="1" applyBorder="1" applyAlignment="1">
      <alignment horizontal="center" vertical="center" wrapText="1"/>
    </xf>
    <xf numFmtId="0" fontId="61" fillId="0" borderId="1" xfId="14" applyFont="1" applyFill="1" applyBorder="1" applyAlignment="1">
      <alignment horizontal="center" vertical="center" wrapText="1"/>
    </xf>
    <xf numFmtId="168" fontId="58" fillId="4" borderId="1" xfId="14" applyNumberFormat="1" applyFont="1" applyFill="1" applyBorder="1" applyAlignment="1">
      <alignment horizontal="center" vertical="center" wrapText="1"/>
    </xf>
    <xf numFmtId="169" fontId="58" fillId="0" borderId="1" xfId="14" applyNumberFormat="1" applyFont="1" applyFill="1" applyBorder="1" applyAlignment="1">
      <alignment horizontal="center" vertical="center" wrapText="1"/>
    </xf>
    <xf numFmtId="169" fontId="62" fillId="0" borderId="1" xfId="14" applyNumberFormat="1" applyFont="1" applyFill="1" applyBorder="1" applyAlignment="1">
      <alignment horizontal="right" vertical="center" wrapText="1"/>
    </xf>
    <xf numFmtId="0" fontId="50" fillId="0" borderId="0" xfId="14" applyFont="1" applyFill="1" applyBorder="1" applyAlignment="1">
      <alignment horizontal="left" vertical="top"/>
    </xf>
    <xf numFmtId="2" fontId="50" fillId="0" borderId="0" xfId="14" applyNumberFormat="1" applyFont="1" applyFill="1" applyBorder="1" applyAlignment="1">
      <alignment horizontal="left" vertical="top"/>
    </xf>
    <xf numFmtId="10" fontId="1" fillId="0" borderId="0" xfId="13" applyNumberFormat="1" applyFont="1"/>
    <xf numFmtId="170" fontId="50" fillId="0" borderId="0" xfId="14" applyNumberFormat="1" applyFont="1" applyFill="1" applyBorder="1" applyAlignment="1">
      <alignment horizontal="left" vertical="top"/>
    </xf>
    <xf numFmtId="0" fontId="63" fillId="15" borderId="1" xfId="14" applyFont="1" applyFill="1" applyBorder="1" applyAlignment="1">
      <alignment vertical="center" wrapText="1"/>
    </xf>
    <xf numFmtId="0" fontId="65" fillId="0" borderId="1" xfId="14" applyFont="1" applyFill="1" applyBorder="1" applyAlignment="1">
      <alignment horizontal="center" vertical="center" wrapText="1"/>
    </xf>
    <xf numFmtId="168" fontId="66" fillId="0" borderId="1" xfId="14" applyNumberFormat="1" applyFont="1" applyFill="1" applyBorder="1" applyAlignment="1">
      <alignment horizontal="right" vertical="center" wrapText="1"/>
    </xf>
    <xf numFmtId="0" fontId="65" fillId="0" borderId="1" xfId="14" applyFont="1" applyFill="1" applyBorder="1" applyAlignment="1">
      <alignment horizontal="left" vertical="center" wrapText="1"/>
    </xf>
    <xf numFmtId="0" fontId="65" fillId="0" borderId="76" xfId="14" applyFont="1" applyFill="1" applyBorder="1" applyAlignment="1">
      <alignment horizontal="center" vertical="center" wrapText="1"/>
    </xf>
    <xf numFmtId="0" fontId="65" fillId="0" borderId="76" xfId="14" applyFont="1" applyFill="1" applyBorder="1" applyAlignment="1">
      <alignment horizontal="left" vertical="center" wrapText="1"/>
    </xf>
    <xf numFmtId="168" fontId="66" fillId="0" borderId="76" xfId="14" applyNumberFormat="1" applyFont="1" applyFill="1" applyBorder="1" applyAlignment="1">
      <alignment horizontal="right" vertical="center" wrapText="1"/>
    </xf>
    <xf numFmtId="168" fontId="66" fillId="0" borderId="0" xfId="14" applyNumberFormat="1" applyFont="1" applyFill="1" applyBorder="1" applyAlignment="1">
      <alignment horizontal="right" vertical="center" wrapText="1"/>
    </xf>
    <xf numFmtId="0" fontId="66" fillId="0" borderId="0" xfId="14" applyFont="1" applyFill="1" applyBorder="1" applyAlignment="1">
      <alignment horizontal="left" vertical="top"/>
    </xf>
    <xf numFmtId="0" fontId="65" fillId="0" borderId="1" xfId="14" applyFont="1" applyFill="1" applyBorder="1" applyAlignment="1">
      <alignment horizontal="center" vertical="center" wrapText="1"/>
    </xf>
    <xf numFmtId="0" fontId="65" fillId="0" borderId="1" xfId="14" applyFont="1" applyFill="1" applyBorder="1" applyAlignment="1">
      <alignment vertical="center" wrapText="1"/>
    </xf>
    <xf numFmtId="0" fontId="1" fillId="0" borderId="0" xfId="14" applyFill="1" applyBorder="1" applyAlignment="1">
      <alignment horizontal="left" vertical="top"/>
    </xf>
    <xf numFmtId="0" fontId="1" fillId="0" borderId="0" xfId="14" applyFill="1" applyBorder="1" applyAlignment="1">
      <alignment horizontal="right" vertical="top"/>
    </xf>
    <xf numFmtId="43" fontId="6" fillId="0" borderId="48" xfId="1" applyFont="1" applyBorder="1" applyAlignment="1">
      <alignment horizontal="center"/>
    </xf>
    <xf numFmtId="43" fontId="6" fillId="0" borderId="80" xfId="1" applyFont="1" applyBorder="1" applyAlignment="1">
      <alignment horizontal="center"/>
    </xf>
    <xf numFmtId="0" fontId="38" fillId="14" borderId="0" xfId="9" applyFont="1" applyFill="1" applyBorder="1" applyAlignment="1">
      <alignment horizontal="center" vertical="top"/>
    </xf>
    <xf numFmtId="0" fontId="38" fillId="14" borderId="0" xfId="9" applyFont="1" applyFill="1" applyBorder="1" applyAlignment="1">
      <alignment horizontal="center" wrapText="1"/>
    </xf>
    <xf numFmtId="171" fontId="69" fillId="14" borderId="0" xfId="1" applyNumberFormat="1" applyFont="1" applyFill="1" applyBorder="1" applyAlignment="1">
      <alignment horizontal="center" vertical="top"/>
    </xf>
    <xf numFmtId="0" fontId="34" fillId="14" borderId="0" xfId="0" applyFont="1" applyFill="1" applyBorder="1" applyAlignment="1">
      <alignment horizontal="center"/>
    </xf>
    <xf numFmtId="4" fontId="9" fillId="0" borderId="0" xfId="0" applyNumberFormat="1" applyFont="1" applyFill="1" applyAlignment="1">
      <alignment horizontal="center"/>
    </xf>
    <xf numFmtId="0" fontId="14" fillId="0" borderId="0" xfId="11" applyFont="1" applyFill="1" applyBorder="1" applyAlignment="1">
      <alignment horizontal="left" vertical="top"/>
    </xf>
    <xf numFmtId="0" fontId="45" fillId="10" borderId="54" xfId="14" applyFont="1" applyFill="1" applyBorder="1" applyAlignment="1">
      <alignment horizontal="center" vertical="center" wrapText="1"/>
    </xf>
    <xf numFmtId="0" fontId="45" fillId="10" borderId="55" xfId="14" applyFont="1" applyFill="1" applyBorder="1" applyAlignment="1">
      <alignment horizontal="center" vertical="center" wrapText="1"/>
    </xf>
    <xf numFmtId="0" fontId="48" fillId="0" borderId="53" xfId="14" applyFont="1" applyFill="1" applyBorder="1" applyAlignment="1">
      <alignment horizontal="center" vertical="center" wrapText="1"/>
    </xf>
    <xf numFmtId="0" fontId="48" fillId="0" borderId="54" xfId="14" applyFont="1" applyFill="1" applyBorder="1" applyAlignment="1">
      <alignment horizontal="center" vertical="center" wrapText="1"/>
    </xf>
    <xf numFmtId="168" fontId="49" fillId="0" borderId="54" xfId="14" applyNumberFormat="1" applyFont="1" applyFill="1" applyBorder="1" applyAlignment="1">
      <alignment horizontal="center" vertical="center" wrapText="1"/>
    </xf>
    <xf numFmtId="168" fontId="49" fillId="4" borderId="55" xfId="14" applyNumberFormat="1" applyFont="1" applyFill="1" applyBorder="1" applyAlignment="1">
      <alignment horizontal="center" vertical="center" wrapText="1"/>
    </xf>
    <xf numFmtId="0" fontId="1" fillId="0" borderId="54" xfId="14" applyFill="1" applyBorder="1" applyAlignment="1">
      <alignment horizontal="center" vertical="center" wrapText="1"/>
    </xf>
    <xf numFmtId="168" fontId="49" fillId="0" borderId="55" xfId="14" applyNumberFormat="1" applyFont="1" applyFill="1" applyBorder="1" applyAlignment="1">
      <alignment horizontal="center" vertical="center" wrapText="1"/>
    </xf>
    <xf numFmtId="168" fontId="47" fillId="12" borderId="54" xfId="14" applyNumberFormat="1" applyFont="1" applyFill="1" applyBorder="1" applyAlignment="1">
      <alignment horizontal="center" vertical="center" wrapText="1"/>
    </xf>
    <xf numFmtId="168" fontId="47" fillId="12" borderId="55" xfId="14" applyNumberFormat="1" applyFont="1" applyFill="1" applyBorder="1" applyAlignment="1">
      <alignment horizontal="center" vertical="center" wrapText="1"/>
    </xf>
    <xf numFmtId="168" fontId="51" fillId="11" borderId="57" xfId="14" applyNumberFormat="1" applyFont="1" applyFill="1" applyBorder="1" applyAlignment="1">
      <alignment horizontal="center" vertical="center" wrapText="1"/>
    </xf>
    <xf numFmtId="168" fontId="51" fillId="11" borderId="58" xfId="14" applyNumberFormat="1" applyFont="1" applyFill="1" applyBorder="1" applyAlignment="1">
      <alignment horizontal="center" vertical="center" wrapText="1"/>
    </xf>
    <xf numFmtId="0" fontId="54" fillId="0" borderId="0" xfId="14" applyFont="1" applyAlignment="1">
      <alignment vertical="center"/>
    </xf>
    <xf numFmtId="0" fontId="55" fillId="0" borderId="54" xfId="14" applyFont="1" applyBorder="1" applyAlignment="1">
      <alignment horizontal="center" vertical="center"/>
    </xf>
    <xf numFmtId="0" fontId="55" fillId="0" borderId="54" xfId="14" applyFont="1" applyBorder="1" applyAlignment="1">
      <alignment horizontal="center" vertical="center" wrapText="1"/>
    </xf>
    <xf numFmtId="0" fontId="50" fillId="0" borderId="54" xfId="14" applyFont="1" applyBorder="1" applyAlignment="1">
      <alignment vertical="center"/>
    </xf>
    <xf numFmtId="0" fontId="50" fillId="0" borderId="54" xfId="14" quotePrefix="1" applyFont="1" applyBorder="1" applyAlignment="1">
      <alignment horizontal="center" vertical="center"/>
    </xf>
    <xf numFmtId="43" fontId="50" fillId="0" borderId="54" xfId="16" applyFont="1" applyBorder="1" applyAlignment="1">
      <alignment vertical="center"/>
    </xf>
    <xf numFmtId="43" fontId="52" fillId="9" borderId="54" xfId="16" applyFont="1" applyFill="1" applyBorder="1" applyAlignment="1">
      <alignment vertical="center"/>
    </xf>
    <xf numFmtId="0" fontId="35" fillId="0" borderId="0" xfId="0" applyFont="1" applyFill="1" applyBorder="1" applyAlignment="1"/>
    <xf numFmtId="43" fontId="35" fillId="0" borderId="0" xfId="0" applyNumberFormat="1" applyFont="1" applyFill="1" applyAlignment="1"/>
    <xf numFmtId="43" fontId="66" fillId="0" borderId="1" xfId="1" applyFont="1" applyFill="1" applyBorder="1" applyAlignment="1">
      <alignment horizontal="right" vertical="center" wrapText="1"/>
    </xf>
    <xf numFmtId="0" fontId="9" fillId="0" borderId="0" xfId="0" applyFont="1" applyAlignment="1">
      <alignment horizontal="center"/>
    </xf>
    <xf numFmtId="0" fontId="65" fillId="0" borderId="76" xfId="14" applyFont="1" applyFill="1" applyBorder="1" applyAlignment="1">
      <alignment horizontal="center" vertical="center" wrapText="1"/>
    </xf>
    <xf numFmtId="0" fontId="65" fillId="0" borderId="1" xfId="14" applyFont="1" applyFill="1" applyBorder="1" applyAlignment="1">
      <alignment horizontal="center" vertical="center" wrapText="1"/>
    </xf>
    <xf numFmtId="0" fontId="52" fillId="9" borderId="54" xfId="14" applyFont="1" applyFill="1" applyBorder="1" applyAlignment="1">
      <alignment horizontal="center" vertical="center" wrapText="1"/>
    </xf>
    <xf numFmtId="0" fontId="52" fillId="9" borderId="54" xfId="14" applyFont="1" applyFill="1" applyBorder="1" applyAlignment="1">
      <alignment horizontal="center" vertical="center"/>
    </xf>
    <xf numFmtId="0" fontId="17" fillId="0" borderId="6" xfId="2" applyFont="1" applyFill="1" applyBorder="1" applyAlignment="1">
      <alignment horizontal="center" vertical="center" wrapText="1"/>
    </xf>
    <xf numFmtId="0" fontId="17" fillId="0" borderId="7" xfId="2" applyFont="1" applyFill="1" applyBorder="1" applyAlignment="1">
      <alignment horizontal="center" vertical="center" wrapText="1"/>
    </xf>
    <xf numFmtId="0" fontId="17" fillId="0" borderId="8" xfId="2" applyFont="1" applyFill="1" applyBorder="1" applyAlignment="1">
      <alignment horizontal="center" vertical="center" wrapText="1"/>
    </xf>
    <xf numFmtId="0" fontId="17" fillId="0" borderId="9" xfId="2" applyFont="1" applyFill="1" applyBorder="1" applyAlignment="1">
      <alignment horizontal="center" vertical="center" wrapText="1"/>
    </xf>
    <xf numFmtId="0" fontId="17" fillId="0" borderId="0" xfId="2" applyFont="1" applyFill="1" applyBorder="1" applyAlignment="1">
      <alignment horizontal="center" vertical="center" wrapText="1"/>
    </xf>
    <xf numFmtId="0" fontId="17" fillId="0" borderId="10" xfId="2" applyFont="1" applyFill="1" applyBorder="1" applyAlignment="1">
      <alignment horizontal="center" vertical="center" wrapText="1"/>
    </xf>
    <xf numFmtId="0" fontId="17" fillId="0" borderId="11" xfId="2" applyFont="1" applyFill="1" applyBorder="1" applyAlignment="1">
      <alignment horizontal="center" vertical="center" wrapText="1"/>
    </xf>
    <xf numFmtId="0" fontId="17" fillId="0" borderId="12" xfId="2" applyFont="1" applyFill="1" applyBorder="1" applyAlignment="1">
      <alignment horizontal="center" vertical="center" wrapText="1"/>
    </xf>
    <xf numFmtId="0" fontId="17" fillId="0" borderId="13" xfId="2" applyFont="1" applyFill="1" applyBorder="1" applyAlignment="1">
      <alignment horizontal="center" vertical="center" wrapText="1"/>
    </xf>
    <xf numFmtId="0" fontId="18" fillId="0" borderId="14" xfId="3" applyFont="1" applyBorder="1" applyAlignment="1">
      <alignment horizontal="center" vertical="center"/>
    </xf>
    <xf numFmtId="0" fontId="18" fillId="0" borderId="15" xfId="3" applyFont="1" applyBorder="1" applyAlignment="1">
      <alignment horizontal="center" vertical="center"/>
    </xf>
    <xf numFmtId="0" fontId="18" fillId="0" borderId="16" xfId="3" applyFont="1" applyBorder="1" applyAlignment="1">
      <alignment horizontal="center" vertical="center"/>
    </xf>
    <xf numFmtId="0" fontId="14" fillId="0" borderId="17" xfId="3" applyFont="1" applyBorder="1" applyAlignment="1">
      <alignment horizontal="left" vertical="center" wrapText="1"/>
    </xf>
    <xf numFmtId="0" fontId="14" fillId="0" borderId="18" xfId="3" applyFont="1" applyBorder="1" applyAlignment="1">
      <alignment horizontal="left" vertical="center" wrapText="1"/>
    </xf>
    <xf numFmtId="0" fontId="14" fillId="0" borderId="19" xfId="3" applyFont="1" applyBorder="1" applyAlignment="1">
      <alignment horizontal="left" vertical="center" wrapText="1"/>
    </xf>
    <xf numFmtId="0" fontId="14" fillId="0" borderId="20" xfId="3" applyFont="1" applyBorder="1" applyAlignment="1">
      <alignment horizontal="left" vertical="center"/>
    </xf>
    <xf numFmtId="0" fontId="14" fillId="0" borderId="21" xfId="3" applyFont="1" applyBorder="1" applyAlignment="1">
      <alignment horizontal="left" vertical="center"/>
    </xf>
    <xf numFmtId="0" fontId="14" fillId="0" borderId="22" xfId="3" applyFont="1" applyBorder="1" applyAlignment="1">
      <alignment horizontal="left" vertical="center"/>
    </xf>
    <xf numFmtId="0" fontId="14" fillId="0" borderId="23" xfId="3" applyFont="1" applyBorder="1" applyAlignment="1">
      <alignment horizontal="left" vertical="center"/>
    </xf>
    <xf numFmtId="0" fontId="14" fillId="0" borderId="24" xfId="3" applyFont="1" applyBorder="1" applyAlignment="1">
      <alignment horizontal="left" vertical="center"/>
    </xf>
    <xf numFmtId="0" fontId="14" fillId="0" borderId="25" xfId="3" applyFont="1" applyBorder="1" applyAlignment="1">
      <alignment horizontal="left" vertical="center"/>
    </xf>
    <xf numFmtId="0" fontId="16" fillId="4" borderId="43" xfId="3" applyFont="1" applyFill="1" applyBorder="1" applyAlignment="1">
      <alignment horizontal="center" vertical="center" wrapText="1"/>
    </xf>
    <xf numFmtId="0" fontId="16" fillId="4" borderId="44" xfId="3" applyFont="1" applyFill="1" applyBorder="1" applyAlignment="1">
      <alignment horizontal="center" vertical="center" wrapText="1"/>
    </xf>
    <xf numFmtId="0" fontId="16" fillId="4" borderId="45" xfId="3" applyFont="1" applyFill="1" applyBorder="1" applyAlignment="1">
      <alignment horizontal="center" vertical="center" wrapText="1"/>
    </xf>
    <xf numFmtId="4" fontId="16" fillId="4" borderId="42" xfId="3" applyNumberFormat="1" applyFont="1" applyFill="1" applyBorder="1" applyAlignment="1">
      <alignment horizontal="left" vertical="center" wrapText="1"/>
    </xf>
    <xf numFmtId="4" fontId="16" fillId="4" borderId="5" xfId="3" applyNumberFormat="1" applyFont="1" applyFill="1" applyBorder="1" applyAlignment="1">
      <alignment horizontal="left" vertical="center" wrapText="1"/>
    </xf>
    <xf numFmtId="4" fontId="16" fillId="4" borderId="4" xfId="3" applyNumberFormat="1" applyFont="1" applyFill="1" applyBorder="1" applyAlignment="1">
      <alignment horizontal="left" vertical="center" wrapText="1"/>
    </xf>
    <xf numFmtId="4" fontId="16" fillId="4" borderId="30" xfId="3" applyNumberFormat="1" applyFont="1" applyFill="1" applyBorder="1" applyAlignment="1">
      <alignment horizontal="center" vertical="center" wrapText="1"/>
    </xf>
    <xf numFmtId="4" fontId="16" fillId="4" borderId="36" xfId="3" applyNumberFormat="1" applyFont="1" applyFill="1" applyBorder="1" applyAlignment="1">
      <alignment horizontal="center" vertical="center" wrapText="1"/>
    </xf>
    <xf numFmtId="4" fontId="16" fillId="4" borderId="31" xfId="3" applyNumberFormat="1" applyFont="1" applyFill="1" applyBorder="1" applyAlignment="1">
      <alignment horizontal="center" vertical="center" wrapText="1"/>
    </xf>
    <xf numFmtId="0" fontId="14" fillId="0" borderId="6" xfId="3" applyFont="1" applyBorder="1" applyAlignment="1">
      <alignment horizontal="center" vertical="center"/>
    </xf>
    <xf numFmtId="0" fontId="14" fillId="0" borderId="7" xfId="3" applyFont="1" applyBorder="1" applyAlignment="1">
      <alignment horizontal="center" vertical="center"/>
    </xf>
    <xf numFmtId="0" fontId="19" fillId="4" borderId="26" xfId="3" applyFont="1" applyFill="1" applyBorder="1" applyAlignment="1">
      <alignment horizontal="center" vertical="center" wrapText="1"/>
    </xf>
    <xf numFmtId="0" fontId="19" fillId="4" borderId="27" xfId="3" applyFont="1" applyFill="1" applyBorder="1" applyAlignment="1">
      <alignment horizontal="center" vertical="center" wrapText="1"/>
    </xf>
    <xf numFmtId="0" fontId="19" fillId="4" borderId="27" xfId="3" applyFont="1" applyFill="1" applyBorder="1" applyAlignment="1">
      <alignment horizontal="center" vertical="center"/>
    </xf>
    <xf numFmtId="0" fontId="19" fillId="4" borderId="28" xfId="3" applyFont="1" applyFill="1" applyBorder="1" applyAlignment="1">
      <alignment horizontal="center" vertical="center"/>
    </xf>
    <xf numFmtId="0" fontId="19" fillId="4" borderId="28" xfId="3" applyFont="1" applyFill="1" applyBorder="1" applyAlignment="1">
      <alignment horizontal="center" vertical="center" wrapText="1"/>
    </xf>
    <xf numFmtId="0" fontId="14" fillId="0" borderId="14" xfId="3" applyFont="1" applyBorder="1" applyAlignment="1">
      <alignment horizontal="center" vertical="center" wrapText="1"/>
    </xf>
    <xf numFmtId="0" fontId="14" fillId="0" borderId="15" xfId="3" applyFont="1" applyBorder="1" applyAlignment="1">
      <alignment horizontal="center" vertical="center" wrapText="1"/>
    </xf>
    <xf numFmtId="0" fontId="14" fillId="0" borderId="16" xfId="3" applyFont="1" applyBorder="1" applyAlignment="1">
      <alignment horizontal="center" vertical="center" wrapText="1"/>
    </xf>
    <xf numFmtId="4" fontId="19" fillId="4" borderId="27" xfId="3" applyNumberFormat="1" applyFont="1" applyFill="1" applyBorder="1" applyAlignment="1">
      <alignment horizontal="center" vertical="center" wrapText="1"/>
    </xf>
    <xf numFmtId="4" fontId="19" fillId="4" borderId="29" xfId="3" applyNumberFormat="1" applyFont="1" applyFill="1" applyBorder="1" applyAlignment="1">
      <alignment horizontal="center" vertical="center" wrapText="1"/>
    </xf>
    <xf numFmtId="0" fontId="24" fillId="0" borderId="9" xfId="3" applyFont="1" applyBorder="1" applyAlignment="1">
      <alignment horizontal="left" vertical="center" wrapText="1" readingOrder="1"/>
    </xf>
    <xf numFmtId="0" fontId="24" fillId="0" borderId="0" xfId="3" applyFont="1" applyBorder="1" applyAlignment="1">
      <alignment horizontal="left" vertical="center" wrapText="1" readingOrder="1"/>
    </xf>
    <xf numFmtId="0" fontId="24" fillId="0" borderId="10" xfId="3" applyFont="1" applyBorder="1" applyAlignment="1">
      <alignment horizontal="left" vertical="center" wrapText="1" readingOrder="1"/>
    </xf>
    <xf numFmtId="0" fontId="3" fillId="0" borderId="9" xfId="3" applyFont="1" applyBorder="1" applyAlignment="1">
      <alignment horizontal="left" vertical="center" wrapText="1" readingOrder="1"/>
    </xf>
    <xf numFmtId="0" fontId="3" fillId="0" borderId="0" xfId="3" applyFont="1" applyBorder="1" applyAlignment="1">
      <alignment horizontal="left" vertical="center" wrapText="1" readingOrder="1"/>
    </xf>
    <xf numFmtId="0" fontId="3" fillId="0" borderId="10" xfId="3" applyFont="1" applyBorder="1" applyAlignment="1">
      <alignment horizontal="left" vertical="center" wrapText="1" readingOrder="1"/>
    </xf>
    <xf numFmtId="0" fontId="3" fillId="0" borderId="11" xfId="3" applyFont="1" applyBorder="1" applyAlignment="1">
      <alignment horizontal="left" vertical="center" wrapText="1" readingOrder="1"/>
    </xf>
    <xf numFmtId="0" fontId="3" fillId="0" borderId="12" xfId="3" applyFont="1" applyBorder="1" applyAlignment="1">
      <alignment horizontal="left" vertical="center" wrapText="1" readingOrder="1"/>
    </xf>
    <xf numFmtId="0" fontId="3" fillId="0" borderId="13" xfId="3" applyFont="1" applyBorder="1" applyAlignment="1">
      <alignment horizontal="left" vertical="center" wrapText="1" readingOrder="1"/>
    </xf>
    <xf numFmtId="0" fontId="27" fillId="0" borderId="33" xfId="3" applyFont="1" applyBorder="1" applyAlignment="1">
      <alignment horizontal="center" vertical="top" wrapText="1"/>
    </xf>
    <xf numFmtId="0" fontId="27" fillId="0" borderId="39" xfId="3" applyFont="1" applyBorder="1" applyAlignment="1">
      <alignment horizontal="center" vertical="top" wrapText="1"/>
    </xf>
    <xf numFmtId="0" fontId="16" fillId="4" borderId="32" xfId="3" applyFont="1" applyFill="1" applyBorder="1" applyAlignment="1">
      <alignment horizontal="center" vertical="center" wrapText="1"/>
    </xf>
    <xf numFmtId="0" fontId="16" fillId="4" borderId="33" xfId="3" applyFont="1" applyFill="1" applyBorder="1" applyAlignment="1">
      <alignment horizontal="center" vertical="center" wrapText="1"/>
    </xf>
    <xf numFmtId="0" fontId="13" fillId="0" borderId="9" xfId="3" applyFont="1" applyBorder="1" applyAlignment="1">
      <alignment horizontal="left" vertical="center" wrapText="1" readingOrder="1"/>
    </xf>
    <xf numFmtId="0" fontId="13" fillId="0" borderId="0" xfId="3" applyFont="1" applyBorder="1" applyAlignment="1">
      <alignment horizontal="left" vertical="center" wrapText="1" readingOrder="1"/>
    </xf>
    <xf numFmtId="0" fontId="13" fillId="0" borderId="10" xfId="3" applyFont="1" applyBorder="1" applyAlignment="1">
      <alignment horizontal="left" vertical="center" wrapText="1" readingOrder="1"/>
    </xf>
    <xf numFmtId="0" fontId="6" fillId="0" borderId="0" xfId="0" applyFont="1" applyAlignment="1">
      <alignment horizontal="center"/>
    </xf>
    <xf numFmtId="0" fontId="9" fillId="0" borderId="0" xfId="0" applyFont="1" applyAlignment="1">
      <alignment horizontal="center"/>
    </xf>
    <xf numFmtId="0" fontId="7" fillId="0" borderId="0" xfId="0" applyFont="1" applyAlignment="1">
      <alignment horizontal="center"/>
    </xf>
    <xf numFmtId="0" fontId="8" fillId="0" borderId="0" xfId="0" applyFont="1" applyAlignment="1">
      <alignment horizontal="center"/>
    </xf>
    <xf numFmtId="0" fontId="45" fillId="10" borderId="53" xfId="14" applyFont="1" applyFill="1" applyBorder="1" applyAlignment="1">
      <alignment horizontal="center" vertical="center" wrapText="1"/>
    </xf>
    <xf numFmtId="0" fontId="45" fillId="10" borderId="54" xfId="14" applyFont="1" applyFill="1" applyBorder="1" applyAlignment="1">
      <alignment horizontal="center" vertical="center" wrapText="1"/>
    </xf>
    <xf numFmtId="0" fontId="47" fillId="12" borderId="53" xfId="14" applyFont="1" applyFill="1" applyBorder="1" applyAlignment="1">
      <alignment horizontal="center" vertical="center" wrapText="1"/>
    </xf>
    <xf numFmtId="0" fontId="47" fillId="12" borderId="54" xfId="14" applyFont="1" applyFill="1" applyBorder="1" applyAlignment="1">
      <alignment horizontal="center" vertical="center" wrapText="1"/>
    </xf>
    <xf numFmtId="0" fontId="45" fillId="11" borderId="56" xfId="14" applyFont="1" applyFill="1" applyBorder="1" applyAlignment="1">
      <alignment horizontal="center" vertical="center" wrapText="1"/>
    </xf>
    <xf numFmtId="0" fontId="45" fillId="11" borderId="57" xfId="14" applyFont="1" applyFill="1" applyBorder="1" applyAlignment="1">
      <alignment horizontal="center" vertical="center" wrapText="1"/>
    </xf>
    <xf numFmtId="0" fontId="71" fillId="0" borderId="0" xfId="11" applyFont="1" applyFill="1" applyBorder="1" applyAlignment="1">
      <alignment horizontal="left" vertical="top" wrapText="1"/>
    </xf>
    <xf numFmtId="0" fontId="45" fillId="11" borderId="50" xfId="14" applyFont="1" applyFill="1" applyBorder="1" applyAlignment="1">
      <alignment horizontal="center" vertical="center" wrapText="1"/>
    </xf>
    <xf numFmtId="0" fontId="45" fillId="11" borderId="51" xfId="14" applyFont="1" applyFill="1" applyBorder="1" applyAlignment="1">
      <alignment horizontal="center" vertical="center" wrapText="1"/>
    </xf>
    <xf numFmtId="0" fontId="45" fillId="11" borderId="52" xfId="14" applyFont="1" applyFill="1" applyBorder="1" applyAlignment="1">
      <alignment horizontal="center" vertical="center" wrapText="1"/>
    </xf>
    <xf numFmtId="0" fontId="52" fillId="13" borderId="72" xfId="14" applyFont="1" applyFill="1" applyBorder="1" applyAlignment="1">
      <alignment vertical="center" wrapText="1"/>
    </xf>
    <xf numFmtId="0" fontId="52" fillId="13" borderId="73" xfId="14" applyFont="1" applyFill="1" applyBorder="1" applyAlignment="1">
      <alignment vertical="center" wrapText="1"/>
    </xf>
    <xf numFmtId="0" fontId="55" fillId="0" borderId="63" xfId="14" applyFont="1" applyFill="1" applyBorder="1" applyAlignment="1">
      <alignment horizontal="right" vertical="center" wrapText="1"/>
    </xf>
    <xf numFmtId="0" fontId="55" fillId="0" borderId="66" xfId="14" applyFont="1" applyFill="1" applyBorder="1" applyAlignment="1">
      <alignment horizontal="right" vertical="center" wrapText="1"/>
    </xf>
    <xf numFmtId="0" fontId="56" fillId="8" borderId="63" xfId="14" applyFont="1" applyFill="1" applyBorder="1" applyAlignment="1">
      <alignment vertical="center" wrapText="1"/>
    </xf>
    <xf numFmtId="0" fontId="56" fillId="8" borderId="66" xfId="14" applyFont="1" applyFill="1" applyBorder="1" applyAlignment="1">
      <alignment vertical="center" wrapText="1"/>
    </xf>
    <xf numFmtId="0" fontId="54" fillId="0" borderId="68" xfId="14" applyFont="1" applyFill="1" applyBorder="1" applyAlignment="1">
      <alignment horizontal="center" vertical="center" wrapText="1"/>
    </xf>
    <xf numFmtId="0" fontId="54" fillId="0" borderId="69" xfId="14" applyFont="1" applyFill="1" applyBorder="1" applyAlignment="1">
      <alignment horizontal="center" vertical="center" wrapText="1"/>
    </xf>
    <xf numFmtId="0" fontId="54" fillId="0" borderId="70" xfId="14" applyFont="1" applyFill="1" applyBorder="1" applyAlignment="1">
      <alignment horizontal="center" vertical="center" wrapText="1"/>
    </xf>
    <xf numFmtId="0" fontId="54" fillId="0" borderId="63" xfId="14" applyFont="1" applyFill="1" applyBorder="1" applyAlignment="1">
      <alignment vertical="center" wrapText="1"/>
    </xf>
    <xf numFmtId="0" fontId="54" fillId="0" borderId="66" xfId="14" applyFont="1" applyFill="1" applyBorder="1" applyAlignment="1">
      <alignment vertical="center" wrapText="1"/>
    </xf>
    <xf numFmtId="0" fontId="54" fillId="4" borderId="63" xfId="14" applyFont="1" applyFill="1" applyBorder="1" applyAlignment="1">
      <alignment vertical="center" wrapText="1"/>
    </xf>
    <xf numFmtId="0" fontId="54" fillId="4" borderId="66" xfId="14" applyFont="1" applyFill="1" applyBorder="1" applyAlignment="1">
      <alignment vertical="center" wrapText="1"/>
    </xf>
    <xf numFmtId="0" fontId="54" fillId="4" borderId="71" xfId="14" applyFont="1" applyFill="1" applyBorder="1" applyAlignment="1">
      <alignment vertical="center" wrapText="1"/>
    </xf>
    <xf numFmtId="0" fontId="52" fillId="13" borderId="59" xfId="14" applyFont="1" applyFill="1" applyBorder="1" applyAlignment="1">
      <alignment horizontal="center" vertical="center" wrapText="1"/>
    </xf>
    <xf numFmtId="0" fontId="52" fillId="13" borderId="60" xfId="14" applyFont="1" applyFill="1" applyBorder="1" applyAlignment="1">
      <alignment horizontal="center" vertical="center" wrapText="1"/>
    </xf>
    <xf numFmtId="0" fontId="52" fillId="13" borderId="61" xfId="14" applyFont="1" applyFill="1" applyBorder="1" applyAlignment="1">
      <alignment horizontal="center" vertical="center" wrapText="1"/>
    </xf>
    <xf numFmtId="0" fontId="54" fillId="0" borderId="62" xfId="14" applyFont="1" applyBorder="1"/>
    <xf numFmtId="0" fontId="54" fillId="0" borderId="63" xfId="14" applyFont="1" applyBorder="1"/>
    <xf numFmtId="0" fontId="52" fillId="11" borderId="63" xfId="14" applyFont="1" applyFill="1" applyBorder="1" applyAlignment="1">
      <alignment horizontal="center" vertical="center" wrapText="1"/>
    </xf>
    <xf numFmtId="0" fontId="52" fillId="11" borderId="66" xfId="14" applyFont="1" applyFill="1" applyBorder="1" applyAlignment="1">
      <alignment horizontal="center" vertical="center" wrapText="1"/>
    </xf>
    <xf numFmtId="0" fontId="60" fillId="12" borderId="1" xfId="14" applyFont="1" applyFill="1" applyBorder="1" applyAlignment="1">
      <alignment horizontal="center" vertical="center" wrapText="1"/>
    </xf>
    <xf numFmtId="0" fontId="59" fillId="12" borderId="1" xfId="14" applyFont="1" applyFill="1" applyBorder="1" applyAlignment="1">
      <alignment horizontal="center" vertical="center" wrapText="1"/>
    </xf>
    <xf numFmtId="43" fontId="50" fillId="0" borderId="0" xfId="14" applyNumberFormat="1" applyFont="1" applyFill="1" applyBorder="1" applyAlignment="1">
      <alignment horizontal="center" vertical="top"/>
    </xf>
    <xf numFmtId="0" fontId="59" fillId="0" borderId="78" xfId="14" applyFont="1" applyFill="1" applyBorder="1" applyAlignment="1">
      <alignment horizontal="left" vertical="center"/>
    </xf>
    <xf numFmtId="0" fontId="59" fillId="0" borderId="46" xfId="14" applyFont="1" applyFill="1" applyBorder="1" applyAlignment="1">
      <alignment horizontal="left" vertical="center"/>
    </xf>
    <xf numFmtId="0" fontId="59" fillId="0" borderId="79" xfId="14" applyFont="1" applyFill="1" applyBorder="1" applyAlignment="1">
      <alignment horizontal="left" vertical="center"/>
    </xf>
    <xf numFmtId="0" fontId="66" fillId="0" borderId="1" xfId="14" applyFont="1" applyFill="1" applyBorder="1" applyAlignment="1">
      <alignment horizontal="center" vertical="center" wrapText="1"/>
    </xf>
    <xf numFmtId="0" fontId="65" fillId="0" borderId="1" xfId="14" applyFont="1" applyFill="1" applyBorder="1" applyAlignment="1">
      <alignment horizontal="center" vertical="center" wrapText="1"/>
    </xf>
    <xf numFmtId="0" fontId="65" fillId="0" borderId="76" xfId="14" applyFont="1" applyFill="1" applyBorder="1" applyAlignment="1">
      <alignment horizontal="center" vertical="center" wrapText="1"/>
    </xf>
    <xf numFmtId="0" fontId="65" fillId="0" borderId="0" xfId="14" applyFont="1" applyFill="1" applyBorder="1" applyAlignment="1">
      <alignment horizontal="center" vertical="center" wrapText="1"/>
    </xf>
    <xf numFmtId="0" fontId="65" fillId="0" borderId="46" xfId="14" applyFont="1" applyFill="1" applyBorder="1" applyAlignment="1">
      <alignment horizontal="center" vertical="center" wrapText="1"/>
    </xf>
    <xf numFmtId="0" fontId="63" fillId="0" borderId="0" xfId="14" applyFont="1" applyFill="1" applyBorder="1" applyAlignment="1">
      <alignment horizontal="center" wrapText="1"/>
    </xf>
    <xf numFmtId="0" fontId="63" fillId="0" borderId="0" xfId="14" applyFont="1" applyFill="1" applyBorder="1" applyAlignment="1">
      <alignment horizontal="center"/>
    </xf>
    <xf numFmtId="0" fontId="63" fillId="15" borderId="1" xfId="14" applyFont="1" applyFill="1" applyBorder="1" applyAlignment="1">
      <alignment horizontal="center" vertical="center" wrapText="1"/>
    </xf>
    <xf numFmtId="0" fontId="63" fillId="0" borderId="0" xfId="14" applyFont="1" applyFill="1" applyBorder="1" applyAlignment="1">
      <alignment horizontal="center" vertical="center"/>
    </xf>
    <xf numFmtId="0" fontId="11" fillId="0" borderId="0" xfId="0" applyFont="1" applyAlignment="1">
      <alignment horizontal="right"/>
    </xf>
    <xf numFmtId="0" fontId="0" fillId="0" borderId="0" xfId="0" applyFont="1" applyAlignment="1"/>
    <xf numFmtId="0" fontId="9" fillId="0" borderId="0" xfId="0" applyFont="1" applyFill="1" applyAlignment="1">
      <alignment horizontal="center"/>
    </xf>
    <xf numFmtId="0" fontId="7" fillId="0" borderId="0" xfId="0" applyFont="1" applyFill="1" applyAlignment="1">
      <alignment horizontal="center"/>
    </xf>
    <xf numFmtId="0" fontId="6" fillId="0" borderId="0" xfId="0" applyFont="1" applyFill="1" applyAlignment="1">
      <alignment horizontal="center"/>
    </xf>
    <xf numFmtId="43" fontId="6" fillId="0" borderId="0" xfId="1" applyFont="1" applyFill="1" applyAlignment="1">
      <alignment horizontal="center"/>
    </xf>
    <xf numFmtId="43" fontId="7" fillId="0" borderId="0" xfId="1" applyFont="1" applyFill="1" applyAlignment="1">
      <alignment horizontal="center"/>
    </xf>
    <xf numFmtId="0" fontId="10" fillId="0" borderId="0" xfId="0" applyFont="1" applyFill="1" applyAlignment="1">
      <alignment horizontal="center"/>
    </xf>
    <xf numFmtId="10" fontId="10" fillId="0" borderId="0" xfId="10" applyNumberFormat="1" applyFont="1" applyFill="1" applyAlignment="1">
      <alignment horizontal="center"/>
    </xf>
    <xf numFmtId="0" fontId="38" fillId="0" borderId="0" xfId="9" applyFont="1" applyFill="1" applyBorder="1" applyAlignment="1">
      <alignment horizontal="center" vertical="top"/>
    </xf>
    <xf numFmtId="0" fontId="38" fillId="0" borderId="0" xfId="9" applyFont="1" applyFill="1" applyBorder="1" applyAlignment="1">
      <alignment horizontal="center" wrapText="1"/>
    </xf>
    <xf numFmtId="171" fontId="69" fillId="0" borderId="0" xfId="1" applyNumberFormat="1" applyFont="1" applyFill="1" applyBorder="1" applyAlignment="1">
      <alignment horizontal="center" vertical="top"/>
    </xf>
    <xf numFmtId="0" fontId="34" fillId="0" borderId="0" xfId="0" applyFont="1" applyFill="1" applyBorder="1" applyAlignment="1">
      <alignment horizontal="center"/>
    </xf>
    <xf numFmtId="4" fontId="9" fillId="0" borderId="0" xfId="1" applyNumberFormat="1" applyFont="1" applyFill="1" applyAlignment="1">
      <alignment horizontal="center"/>
    </xf>
    <xf numFmtId="0" fontId="34" fillId="0" borderId="0" xfId="0" applyNumberFormat="1" applyFont="1" applyFill="1" applyBorder="1" applyAlignment="1">
      <alignment horizontal="center"/>
    </xf>
    <xf numFmtId="0" fontId="37" fillId="0" borderId="0" xfId="0" applyFont="1" applyFill="1" applyBorder="1" applyAlignment="1">
      <alignment horizontal="center"/>
    </xf>
    <xf numFmtId="171" fontId="40" fillId="0" borderId="0" xfId="1" applyNumberFormat="1" applyFont="1" applyFill="1" applyBorder="1" applyAlignment="1">
      <alignment horizontal="center"/>
    </xf>
    <xf numFmtId="0" fontId="6" fillId="0" borderId="0" xfId="0" applyFont="1" applyFill="1" applyAlignment="1">
      <alignment horizontal="center" vertical="top"/>
    </xf>
    <xf numFmtId="43" fontId="6" fillId="0" borderId="0" xfId="1" applyFont="1" applyFill="1" applyAlignment="1">
      <alignment horizontal="center" vertical="top"/>
    </xf>
    <xf numFmtId="43" fontId="9" fillId="0" borderId="0" xfId="1" applyFont="1" applyFill="1" applyAlignment="1">
      <alignment horizontal="center"/>
    </xf>
    <xf numFmtId="0" fontId="36" fillId="0" borderId="47" xfId="0" applyFont="1" applyFill="1" applyBorder="1" applyAlignment="1">
      <alignment horizontal="center" vertical="center" wrapText="1"/>
    </xf>
    <xf numFmtId="0" fontId="39" fillId="0" borderId="1" xfId="0" applyFont="1" applyFill="1" applyBorder="1" applyAlignment="1"/>
    <xf numFmtId="0" fontId="39" fillId="0" borderId="1" xfId="0" applyFont="1" applyFill="1" applyBorder="1" applyAlignment="1">
      <alignment horizontal="left"/>
    </xf>
    <xf numFmtId="0" fontId="39" fillId="0" borderId="1" xfId="0" applyFont="1" applyFill="1" applyBorder="1" applyAlignment="1">
      <alignment horizontal="center" vertical="center"/>
    </xf>
    <xf numFmtId="43" fontId="39" fillId="0" borderId="1" xfId="0" applyNumberFormat="1" applyFont="1" applyFill="1" applyBorder="1" applyAlignment="1"/>
    <xf numFmtId="43" fontId="36" fillId="0" borderId="1" xfId="0" applyNumberFormat="1" applyFont="1" applyFill="1" applyBorder="1" applyAlignment="1"/>
    <xf numFmtId="0" fontId="34" fillId="0" borderId="1" xfId="0" applyFont="1" applyFill="1" applyBorder="1" applyAlignment="1"/>
    <xf numFmtId="0" fontId="34" fillId="0" borderId="1" xfId="0" applyFont="1" applyFill="1" applyBorder="1" applyAlignment="1">
      <alignment horizontal="left"/>
    </xf>
    <xf numFmtId="0" fontId="34" fillId="0" borderId="1" xfId="0" applyFont="1" applyFill="1" applyBorder="1" applyAlignment="1">
      <alignment horizontal="center" vertical="center"/>
    </xf>
    <xf numFmtId="43" fontId="34" fillId="0" borderId="1" xfId="0" applyNumberFormat="1" applyFont="1" applyFill="1" applyBorder="1" applyAlignment="1">
      <alignment horizontal="left"/>
    </xf>
    <xf numFmtId="43" fontId="34" fillId="0" borderId="1" xfId="0" applyNumberFormat="1" applyFont="1" applyFill="1" applyBorder="1" applyAlignment="1">
      <alignment horizontal="center"/>
    </xf>
    <xf numFmtId="0" fontId="34" fillId="0" borderId="1" xfId="0" applyFont="1" applyFill="1" applyBorder="1"/>
    <xf numFmtId="0" fontId="34" fillId="0" borderId="1" xfId="0" applyNumberFormat="1" applyFont="1" applyFill="1" applyBorder="1" applyAlignment="1">
      <alignment horizontal="left"/>
    </xf>
    <xf numFmtId="0" fontId="34" fillId="0" borderId="1" xfId="0" applyNumberFormat="1" applyFont="1" applyFill="1" applyBorder="1" applyAlignment="1">
      <alignment horizontal="left" vertical="center"/>
    </xf>
    <xf numFmtId="0" fontId="34" fillId="0" borderId="1" xfId="0" applyFont="1" applyFill="1" applyBorder="1" applyAlignment="1">
      <alignment vertical="center"/>
    </xf>
    <xf numFmtId="43" fontId="34" fillId="0" borderId="1" xfId="0" applyNumberFormat="1" applyFont="1" applyFill="1" applyBorder="1" applyAlignment="1">
      <alignment vertical="center"/>
    </xf>
    <xf numFmtId="43" fontId="34" fillId="0" borderId="1" xfId="0" applyNumberFormat="1" applyFont="1" applyFill="1" applyBorder="1" applyAlignment="1">
      <alignment horizontal="center" vertical="center"/>
    </xf>
    <xf numFmtId="0" fontId="34" fillId="0" borderId="0" xfId="0" applyFont="1" applyFill="1" applyAlignment="1">
      <alignment horizontal="center" vertical="center"/>
    </xf>
    <xf numFmtId="43" fontId="34" fillId="0" borderId="0" xfId="0" applyNumberFormat="1" applyFont="1" applyFill="1" applyAlignment="1"/>
    <xf numFmtId="43" fontId="34" fillId="0" borderId="1" xfId="0" applyNumberFormat="1" applyFont="1" applyFill="1" applyBorder="1" applyAlignment="1">
      <alignment horizontal="right"/>
    </xf>
    <xf numFmtId="0" fontId="34" fillId="0" borderId="1" xfId="0" applyFont="1" applyFill="1" applyBorder="1" applyAlignment="1">
      <alignment horizontal="left" vertical="top"/>
    </xf>
    <xf numFmtId="0" fontId="37" fillId="0" borderId="1" xfId="0" applyFont="1" applyFill="1" applyBorder="1" applyAlignment="1">
      <alignment horizontal="left"/>
    </xf>
    <xf numFmtId="0" fontId="34" fillId="0" borderId="1" xfId="0" applyFont="1" applyFill="1" applyBorder="1" applyAlignment="1">
      <alignment wrapText="1"/>
    </xf>
    <xf numFmtId="0" fontId="72" fillId="0" borderId="1" xfId="0" applyFont="1" applyFill="1" applyBorder="1"/>
    <xf numFmtId="0" fontId="72" fillId="0" borderId="1" xfId="0" applyFont="1" applyFill="1" applyBorder="1" applyAlignment="1">
      <alignment horizontal="left"/>
    </xf>
    <xf numFmtId="0" fontId="72" fillId="0" borderId="1" xfId="0" applyFont="1" applyFill="1" applyBorder="1" applyAlignment="1">
      <alignment horizontal="center" vertical="center"/>
    </xf>
    <xf numFmtId="43" fontId="72" fillId="0" borderId="1" xfId="0" applyNumberFormat="1" applyFont="1" applyFill="1" applyBorder="1" applyAlignment="1">
      <alignment horizontal="left"/>
    </xf>
    <xf numFmtId="43" fontId="72" fillId="0" borderId="1" xfId="0" applyNumberFormat="1" applyFont="1" applyFill="1" applyBorder="1" applyAlignment="1"/>
    <xf numFmtId="43" fontId="72" fillId="0" borderId="1" xfId="0" applyNumberFormat="1" applyFont="1" applyFill="1" applyBorder="1" applyAlignment="1">
      <alignment horizontal="center"/>
    </xf>
    <xf numFmtId="0" fontId="34" fillId="0" borderId="0" xfId="0" applyFont="1" applyFill="1" applyAlignment="1">
      <alignment vertical="center"/>
    </xf>
    <xf numFmtId="0" fontId="73" fillId="0" borderId="0" xfId="14" applyFont="1" applyFill="1" applyBorder="1" applyAlignment="1">
      <alignment horizontal="left" vertical="center"/>
    </xf>
    <xf numFmtId="169" fontId="61" fillId="0" borderId="1" xfId="14" applyNumberFormat="1" applyFont="1" applyFill="1" applyBorder="1" applyAlignment="1">
      <alignment vertical="center" wrapText="1"/>
    </xf>
    <xf numFmtId="0" fontId="74" fillId="0" borderId="75" xfId="14" applyFont="1" applyFill="1" applyBorder="1" applyAlignment="1">
      <alignment horizontal="left" vertical="center"/>
    </xf>
    <xf numFmtId="0" fontId="74" fillId="0" borderId="76" xfId="14" applyFont="1" applyFill="1" applyBorder="1" applyAlignment="1">
      <alignment horizontal="left" vertical="center"/>
    </xf>
    <xf numFmtId="0" fontId="74" fillId="0" borderId="77" xfId="14" applyFont="1" applyFill="1" applyBorder="1" applyAlignment="1">
      <alignment horizontal="left" vertical="center"/>
    </xf>
    <xf numFmtId="0" fontId="75" fillId="12" borderId="0" xfId="0" applyFont="1" applyFill="1" applyAlignment="1">
      <alignment horizontal="center"/>
    </xf>
    <xf numFmtId="0" fontId="67" fillId="0" borderId="1" xfId="14" applyFont="1" applyFill="1" applyBorder="1" applyAlignment="1">
      <alignment horizontal="left" vertical="center" wrapText="1"/>
    </xf>
    <xf numFmtId="0" fontId="54" fillId="0" borderId="0" xfId="14" applyFont="1" applyAlignment="1">
      <alignment horizontal="center" vertical="center"/>
    </xf>
  </cellXfs>
  <cellStyles count="17">
    <cellStyle name="60% - Ênfase5" xfId="2" builtinId="48"/>
    <cellStyle name="Hiperlink" xfId="5" builtinId="8"/>
    <cellStyle name="Moeda 2" xfId="12"/>
    <cellStyle name="Normal" xfId="0" builtinId="0"/>
    <cellStyle name="Normal 11" xfId="14"/>
    <cellStyle name="Normal 2" xfId="3"/>
    <cellStyle name="Normal 2 2 2 2" xfId="15"/>
    <cellStyle name="Normal 3" xfId="6"/>
    <cellStyle name="Normal 4" xfId="9"/>
    <cellStyle name="Normal 5" xfId="11"/>
    <cellStyle name="Porcentagem" xfId="10" builtinId="5"/>
    <cellStyle name="Porcentagem 2" xfId="13"/>
    <cellStyle name="Vírgula" xfId="1" builtinId="3"/>
    <cellStyle name="Vírgula 2" xfId="4"/>
    <cellStyle name="Vírgula 2 2" xfId="8"/>
    <cellStyle name="Vírgula 3" xfId="7"/>
    <cellStyle name="Vírgula 4" xfId="16"/>
  </cellStyles>
  <dxfs count="0"/>
  <tableStyles count="0" defaultTableStyle="TableStyleMedium2" defaultPivotStyle="PivotStyleLight16"/>
  <colors>
    <mruColors>
      <color rgb="FFCCCCFF"/>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7.png"/><Relationship Id="rId3" Type="http://schemas.openxmlformats.org/officeDocument/2006/relationships/image" Target="../media/image4.png"/><Relationship Id="rId21" Type="http://schemas.openxmlformats.org/officeDocument/2006/relationships/image" Target="../media/image22.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6.png"/><Relationship Id="rId2" Type="http://schemas.openxmlformats.org/officeDocument/2006/relationships/image" Target="../media/image3.png"/><Relationship Id="rId16" Type="http://schemas.openxmlformats.org/officeDocument/2006/relationships/image" Target="../media/image17.png"/><Relationship Id="rId20" Type="http://schemas.openxmlformats.org/officeDocument/2006/relationships/image" Target="../media/image21.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25.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10" Type="http://schemas.openxmlformats.org/officeDocument/2006/relationships/image" Target="../media/image11.png"/><Relationship Id="rId19" Type="http://schemas.openxmlformats.org/officeDocument/2006/relationships/image" Target="../media/image20.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xdr:from>
      <xdr:col>0</xdr:col>
      <xdr:colOff>325966</xdr:colOff>
      <xdr:row>1</xdr:row>
      <xdr:rowOff>133350</xdr:rowOff>
    </xdr:from>
    <xdr:to>
      <xdr:col>1</xdr:col>
      <xdr:colOff>367392</xdr:colOff>
      <xdr:row>4</xdr:row>
      <xdr:rowOff>66675</xdr:rowOff>
    </xdr:to>
    <xdr:pic>
      <xdr:nvPicPr>
        <xdr:cNvPr id="2" name="Imagem 25" descr="image0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5966" y="323850"/>
          <a:ext cx="1689251"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76200</xdr:colOff>
      <xdr:row>0</xdr:row>
      <xdr:rowOff>0</xdr:rowOff>
    </xdr:from>
    <xdr:to>
      <xdr:col>23</xdr:col>
      <xdr:colOff>228600</xdr:colOff>
      <xdr:row>11</xdr:row>
      <xdr:rowOff>171450</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906750" y="0"/>
          <a:ext cx="7924800" cy="3105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13</xdr:row>
      <xdr:rowOff>28575</xdr:rowOff>
    </xdr:from>
    <xdr:to>
      <xdr:col>23</xdr:col>
      <xdr:colOff>57150</xdr:colOff>
      <xdr:row>30</xdr:row>
      <xdr:rowOff>123825</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792450" y="3457575"/>
          <a:ext cx="7867650" cy="345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15</xdr:row>
      <xdr:rowOff>0</xdr:rowOff>
    </xdr:from>
    <xdr:to>
      <xdr:col>23</xdr:col>
      <xdr:colOff>85725</xdr:colOff>
      <xdr:row>31</xdr:row>
      <xdr:rowOff>66675</xdr:rowOff>
    </xdr:to>
    <xdr:pic>
      <xdr:nvPicPr>
        <xdr:cNvPr id="4" name="Imagem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830550" y="3924300"/>
          <a:ext cx="7858125" cy="3124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28575</xdr:colOff>
      <xdr:row>15</xdr:row>
      <xdr:rowOff>0</xdr:rowOff>
    </xdr:from>
    <xdr:to>
      <xdr:col>36</xdr:col>
      <xdr:colOff>504825</xdr:colOff>
      <xdr:row>31</xdr:row>
      <xdr:rowOff>19050</xdr:rowOff>
    </xdr:to>
    <xdr:pic>
      <xdr:nvPicPr>
        <xdr:cNvPr id="5" name="Imagem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241125" y="3924300"/>
          <a:ext cx="7791450" cy="3076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47625</xdr:colOff>
      <xdr:row>15</xdr:row>
      <xdr:rowOff>0</xdr:rowOff>
    </xdr:from>
    <xdr:to>
      <xdr:col>53</xdr:col>
      <xdr:colOff>28575</xdr:colOff>
      <xdr:row>31</xdr:row>
      <xdr:rowOff>28575</xdr:rowOff>
    </xdr:to>
    <xdr:pic>
      <xdr:nvPicPr>
        <xdr:cNvPr id="6" name="Imagem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4013775" y="3924300"/>
          <a:ext cx="7905750" cy="308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56</xdr:col>
      <xdr:colOff>38100</xdr:colOff>
      <xdr:row>15</xdr:row>
      <xdr:rowOff>0</xdr:rowOff>
    </xdr:from>
    <xdr:to>
      <xdr:col>69</xdr:col>
      <xdr:colOff>28575</xdr:colOff>
      <xdr:row>31</xdr:row>
      <xdr:rowOff>95250</xdr:rowOff>
    </xdr:to>
    <xdr:pic>
      <xdr:nvPicPr>
        <xdr:cNvPr id="7" name="Imagem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3757850" y="3924300"/>
          <a:ext cx="7915275" cy="315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57</xdr:col>
      <xdr:colOff>47626</xdr:colOff>
      <xdr:row>14</xdr:row>
      <xdr:rowOff>47625</xdr:rowOff>
    </xdr:from>
    <xdr:to>
      <xdr:col>66</xdr:col>
      <xdr:colOff>257175</xdr:colOff>
      <xdr:row>29</xdr:row>
      <xdr:rowOff>101037</xdr:rowOff>
    </xdr:to>
    <xdr:pic>
      <xdr:nvPicPr>
        <xdr:cNvPr id="8" name="Imagem 7"/>
        <xdr:cNvPicPr>
          <a:picLocks noChangeAspect="1"/>
        </xdr:cNvPicPr>
      </xdr:nvPicPr>
      <xdr:blipFill>
        <a:blip xmlns:r="http://schemas.openxmlformats.org/officeDocument/2006/relationships" r:embed="rId7"/>
        <a:stretch>
          <a:fillRect/>
        </a:stretch>
      </xdr:blipFill>
      <xdr:spPr>
        <a:xfrm>
          <a:off x="44376976" y="3724275"/>
          <a:ext cx="5695949" cy="2977587"/>
        </a:xfrm>
        <a:prstGeom prst="rect">
          <a:avLst/>
        </a:prstGeom>
      </xdr:spPr>
    </xdr:pic>
    <xdr:clientData/>
  </xdr:twoCellAnchor>
  <xdr:twoCellAnchor editAs="oneCell">
    <xdr:from>
      <xdr:col>26</xdr:col>
      <xdr:colOff>123825</xdr:colOff>
      <xdr:row>14</xdr:row>
      <xdr:rowOff>57150</xdr:rowOff>
    </xdr:from>
    <xdr:to>
      <xdr:col>33</xdr:col>
      <xdr:colOff>571500</xdr:colOff>
      <xdr:row>29</xdr:row>
      <xdr:rowOff>177405</xdr:rowOff>
    </xdr:to>
    <xdr:pic>
      <xdr:nvPicPr>
        <xdr:cNvPr id="9" name="Imagem 8"/>
        <xdr:cNvPicPr>
          <a:picLocks noChangeAspect="1"/>
        </xdr:cNvPicPr>
      </xdr:nvPicPr>
      <xdr:blipFill>
        <a:blip xmlns:r="http://schemas.openxmlformats.org/officeDocument/2006/relationships" r:embed="rId8"/>
        <a:stretch>
          <a:fillRect/>
        </a:stretch>
      </xdr:blipFill>
      <xdr:spPr>
        <a:xfrm>
          <a:off x="25555575" y="3733800"/>
          <a:ext cx="4714875" cy="3044430"/>
        </a:xfrm>
        <a:prstGeom prst="rect">
          <a:avLst/>
        </a:prstGeom>
      </xdr:spPr>
    </xdr:pic>
    <xdr:clientData/>
  </xdr:twoCellAnchor>
  <xdr:twoCellAnchor editAs="oneCell">
    <xdr:from>
      <xdr:col>40</xdr:col>
      <xdr:colOff>247650</xdr:colOff>
      <xdr:row>15</xdr:row>
      <xdr:rowOff>0</xdr:rowOff>
    </xdr:from>
    <xdr:to>
      <xdr:col>48</xdr:col>
      <xdr:colOff>333375</xdr:colOff>
      <xdr:row>27</xdr:row>
      <xdr:rowOff>122578</xdr:rowOff>
    </xdr:to>
    <xdr:pic>
      <xdr:nvPicPr>
        <xdr:cNvPr id="10" name="Imagem 9"/>
        <xdr:cNvPicPr>
          <a:picLocks noChangeAspect="1"/>
        </xdr:cNvPicPr>
      </xdr:nvPicPr>
      <xdr:blipFill>
        <a:blip xmlns:r="http://schemas.openxmlformats.org/officeDocument/2006/relationships" r:embed="rId9"/>
        <a:stretch>
          <a:fillRect/>
        </a:stretch>
      </xdr:blipFill>
      <xdr:spPr>
        <a:xfrm>
          <a:off x="34213800" y="3924300"/>
          <a:ext cx="4962525" cy="2418103"/>
        </a:xfrm>
        <a:prstGeom prst="rect">
          <a:avLst/>
        </a:prstGeom>
      </xdr:spPr>
    </xdr:pic>
    <xdr:clientData/>
  </xdr:twoCellAnchor>
  <xdr:twoCellAnchor editAs="oneCell">
    <xdr:from>
      <xdr:col>40</xdr:col>
      <xdr:colOff>552450</xdr:colOff>
      <xdr:row>1</xdr:row>
      <xdr:rowOff>142876</xdr:rowOff>
    </xdr:from>
    <xdr:to>
      <xdr:col>52</xdr:col>
      <xdr:colOff>56186</xdr:colOff>
      <xdr:row>12</xdr:row>
      <xdr:rowOff>3186</xdr:rowOff>
    </xdr:to>
    <xdr:pic>
      <xdr:nvPicPr>
        <xdr:cNvPr id="11" name="Imagem 10"/>
        <xdr:cNvPicPr>
          <a:picLocks noChangeAspect="1"/>
        </xdr:cNvPicPr>
      </xdr:nvPicPr>
      <xdr:blipFill>
        <a:blip xmlns:r="http://schemas.openxmlformats.org/officeDocument/2006/relationships" r:embed="rId10"/>
        <a:stretch>
          <a:fillRect/>
        </a:stretch>
      </xdr:blipFill>
      <xdr:spPr>
        <a:xfrm>
          <a:off x="34518600" y="600076"/>
          <a:ext cx="6818936" cy="2584460"/>
        </a:xfrm>
        <a:prstGeom prst="rect">
          <a:avLst/>
        </a:prstGeom>
      </xdr:spPr>
    </xdr:pic>
    <xdr:clientData/>
  </xdr:twoCellAnchor>
  <xdr:twoCellAnchor editAs="oneCell">
    <xdr:from>
      <xdr:col>26</xdr:col>
      <xdr:colOff>390525</xdr:colOff>
      <xdr:row>1</xdr:row>
      <xdr:rowOff>66675</xdr:rowOff>
    </xdr:from>
    <xdr:to>
      <xdr:col>34</xdr:col>
      <xdr:colOff>500486</xdr:colOff>
      <xdr:row>11</xdr:row>
      <xdr:rowOff>152400</xdr:rowOff>
    </xdr:to>
    <xdr:pic>
      <xdr:nvPicPr>
        <xdr:cNvPr id="12" name="Imagem 11"/>
        <xdr:cNvPicPr>
          <a:picLocks noChangeAspect="1"/>
        </xdr:cNvPicPr>
      </xdr:nvPicPr>
      <xdr:blipFill>
        <a:blip xmlns:r="http://schemas.openxmlformats.org/officeDocument/2006/relationships" r:embed="rId11"/>
        <a:stretch>
          <a:fillRect/>
        </a:stretch>
      </xdr:blipFill>
      <xdr:spPr>
        <a:xfrm>
          <a:off x="25822275" y="523875"/>
          <a:ext cx="4986761" cy="2562225"/>
        </a:xfrm>
        <a:prstGeom prst="rect">
          <a:avLst/>
        </a:prstGeom>
      </xdr:spPr>
    </xdr:pic>
    <xdr:clientData/>
  </xdr:twoCellAnchor>
  <xdr:twoCellAnchor editAs="oneCell">
    <xdr:from>
      <xdr:col>57</xdr:col>
      <xdr:colOff>9525</xdr:colOff>
      <xdr:row>0</xdr:row>
      <xdr:rowOff>361950</xdr:rowOff>
    </xdr:from>
    <xdr:to>
      <xdr:col>65</xdr:col>
      <xdr:colOff>199067</xdr:colOff>
      <xdr:row>11</xdr:row>
      <xdr:rowOff>165963</xdr:rowOff>
    </xdr:to>
    <xdr:pic>
      <xdr:nvPicPr>
        <xdr:cNvPr id="13" name="Imagem 12"/>
        <xdr:cNvPicPr>
          <a:picLocks noChangeAspect="1"/>
        </xdr:cNvPicPr>
      </xdr:nvPicPr>
      <xdr:blipFill>
        <a:blip xmlns:r="http://schemas.openxmlformats.org/officeDocument/2006/relationships" r:embed="rId12"/>
        <a:stretch>
          <a:fillRect/>
        </a:stretch>
      </xdr:blipFill>
      <xdr:spPr>
        <a:xfrm>
          <a:off x="44338875" y="361950"/>
          <a:ext cx="5066342" cy="2737713"/>
        </a:xfrm>
        <a:prstGeom prst="rect">
          <a:avLst/>
        </a:prstGeom>
      </xdr:spPr>
    </xdr:pic>
    <xdr:clientData/>
  </xdr:twoCellAnchor>
  <xdr:twoCellAnchor editAs="oneCell">
    <xdr:from>
      <xdr:col>11</xdr:col>
      <xdr:colOff>1</xdr:colOff>
      <xdr:row>50</xdr:row>
      <xdr:rowOff>0</xdr:rowOff>
    </xdr:from>
    <xdr:to>
      <xdr:col>20</xdr:col>
      <xdr:colOff>514351</xdr:colOff>
      <xdr:row>69</xdr:row>
      <xdr:rowOff>69819</xdr:rowOff>
    </xdr:to>
    <xdr:pic>
      <xdr:nvPicPr>
        <xdr:cNvPr id="14" name="Imagem 13"/>
        <xdr:cNvPicPr>
          <a:picLocks noChangeAspect="1"/>
        </xdr:cNvPicPr>
      </xdr:nvPicPr>
      <xdr:blipFill>
        <a:blip xmlns:r="http://schemas.openxmlformats.org/officeDocument/2006/relationships" r:embed="rId13"/>
        <a:stretch>
          <a:fillRect/>
        </a:stretch>
      </xdr:blipFill>
      <xdr:spPr>
        <a:xfrm>
          <a:off x="15830551" y="10610850"/>
          <a:ext cx="6457950" cy="3479769"/>
        </a:xfrm>
        <a:prstGeom prst="rect">
          <a:avLst/>
        </a:prstGeom>
      </xdr:spPr>
    </xdr:pic>
    <xdr:clientData/>
  </xdr:twoCellAnchor>
  <xdr:twoCellAnchor editAs="oneCell">
    <xdr:from>
      <xdr:col>24</xdr:col>
      <xdr:colOff>0</xdr:colOff>
      <xdr:row>50</xdr:row>
      <xdr:rowOff>0</xdr:rowOff>
    </xdr:from>
    <xdr:to>
      <xdr:col>36</xdr:col>
      <xdr:colOff>580038</xdr:colOff>
      <xdr:row>67</xdr:row>
      <xdr:rowOff>104376</xdr:rowOff>
    </xdr:to>
    <xdr:pic>
      <xdr:nvPicPr>
        <xdr:cNvPr id="15" name="Imagem 14"/>
        <xdr:cNvPicPr>
          <a:picLocks noChangeAspect="1"/>
        </xdr:cNvPicPr>
      </xdr:nvPicPr>
      <xdr:blipFill>
        <a:blip xmlns:r="http://schemas.openxmlformats.org/officeDocument/2006/relationships" r:embed="rId14"/>
        <a:stretch>
          <a:fillRect/>
        </a:stretch>
      </xdr:blipFill>
      <xdr:spPr>
        <a:xfrm>
          <a:off x="24212550" y="10610850"/>
          <a:ext cx="7895238" cy="3190476"/>
        </a:xfrm>
        <a:prstGeom prst="rect">
          <a:avLst/>
        </a:prstGeom>
      </xdr:spPr>
    </xdr:pic>
    <xdr:clientData/>
  </xdr:twoCellAnchor>
  <xdr:twoCellAnchor editAs="oneCell">
    <xdr:from>
      <xdr:col>38</xdr:col>
      <xdr:colOff>85725</xdr:colOff>
      <xdr:row>51</xdr:row>
      <xdr:rowOff>0</xdr:rowOff>
    </xdr:from>
    <xdr:to>
      <xdr:col>51</xdr:col>
      <xdr:colOff>46639</xdr:colOff>
      <xdr:row>66</xdr:row>
      <xdr:rowOff>132993</xdr:rowOff>
    </xdr:to>
    <xdr:pic>
      <xdr:nvPicPr>
        <xdr:cNvPr id="16" name="Imagem 15"/>
        <xdr:cNvPicPr>
          <a:picLocks noChangeAspect="1"/>
        </xdr:cNvPicPr>
      </xdr:nvPicPr>
      <xdr:blipFill>
        <a:blip xmlns:r="http://schemas.openxmlformats.org/officeDocument/2006/relationships" r:embed="rId15"/>
        <a:stretch>
          <a:fillRect/>
        </a:stretch>
      </xdr:blipFill>
      <xdr:spPr>
        <a:xfrm>
          <a:off x="32832675" y="10810875"/>
          <a:ext cx="7885714" cy="2857143"/>
        </a:xfrm>
        <a:prstGeom prst="rect">
          <a:avLst/>
        </a:prstGeom>
      </xdr:spPr>
    </xdr:pic>
    <xdr:clientData/>
  </xdr:twoCellAnchor>
  <xdr:twoCellAnchor editAs="oneCell">
    <xdr:from>
      <xdr:col>38</xdr:col>
      <xdr:colOff>0</xdr:colOff>
      <xdr:row>65</xdr:row>
      <xdr:rowOff>0</xdr:rowOff>
    </xdr:from>
    <xdr:to>
      <xdr:col>49</xdr:col>
      <xdr:colOff>161925</xdr:colOff>
      <xdr:row>86</xdr:row>
      <xdr:rowOff>30466</xdr:rowOff>
    </xdr:to>
    <xdr:pic>
      <xdr:nvPicPr>
        <xdr:cNvPr id="17" name="Imagem 16"/>
        <xdr:cNvPicPr>
          <a:picLocks noChangeAspect="1"/>
        </xdr:cNvPicPr>
      </xdr:nvPicPr>
      <xdr:blipFill>
        <a:blip xmlns:r="http://schemas.openxmlformats.org/officeDocument/2006/relationships" r:embed="rId16"/>
        <a:stretch>
          <a:fillRect/>
        </a:stretch>
      </xdr:blipFill>
      <xdr:spPr>
        <a:xfrm>
          <a:off x="32746950" y="13373100"/>
          <a:ext cx="6867525" cy="3630916"/>
        </a:xfrm>
        <a:prstGeom prst="rect">
          <a:avLst/>
        </a:prstGeom>
      </xdr:spPr>
    </xdr:pic>
    <xdr:clientData/>
  </xdr:twoCellAnchor>
  <xdr:twoCellAnchor editAs="oneCell">
    <xdr:from>
      <xdr:col>24</xdr:col>
      <xdr:colOff>0</xdr:colOff>
      <xdr:row>66</xdr:row>
      <xdr:rowOff>0</xdr:rowOff>
    </xdr:from>
    <xdr:to>
      <xdr:col>35</xdr:col>
      <xdr:colOff>371475</xdr:colOff>
      <xdr:row>86</xdr:row>
      <xdr:rowOff>125779</xdr:rowOff>
    </xdr:to>
    <xdr:pic>
      <xdr:nvPicPr>
        <xdr:cNvPr id="18" name="Imagem 17"/>
        <xdr:cNvPicPr>
          <a:picLocks noChangeAspect="1"/>
        </xdr:cNvPicPr>
      </xdr:nvPicPr>
      <xdr:blipFill>
        <a:blip xmlns:r="http://schemas.openxmlformats.org/officeDocument/2006/relationships" r:embed="rId17"/>
        <a:stretch>
          <a:fillRect/>
        </a:stretch>
      </xdr:blipFill>
      <xdr:spPr>
        <a:xfrm>
          <a:off x="24212550" y="13535025"/>
          <a:ext cx="7077075" cy="3564304"/>
        </a:xfrm>
        <a:prstGeom prst="rect">
          <a:avLst/>
        </a:prstGeom>
      </xdr:spPr>
    </xdr:pic>
    <xdr:clientData/>
  </xdr:twoCellAnchor>
  <xdr:twoCellAnchor editAs="oneCell">
    <xdr:from>
      <xdr:col>11</xdr:col>
      <xdr:colOff>0</xdr:colOff>
      <xdr:row>66</xdr:row>
      <xdr:rowOff>0</xdr:rowOff>
    </xdr:from>
    <xdr:to>
      <xdr:col>20</xdr:col>
      <xdr:colOff>504825</xdr:colOff>
      <xdr:row>85</xdr:row>
      <xdr:rowOff>78920</xdr:rowOff>
    </xdr:to>
    <xdr:pic>
      <xdr:nvPicPr>
        <xdr:cNvPr id="19" name="Imagem 18"/>
        <xdr:cNvPicPr>
          <a:picLocks noChangeAspect="1"/>
        </xdr:cNvPicPr>
      </xdr:nvPicPr>
      <xdr:blipFill>
        <a:blip xmlns:r="http://schemas.openxmlformats.org/officeDocument/2006/relationships" r:embed="rId18"/>
        <a:stretch>
          <a:fillRect/>
        </a:stretch>
      </xdr:blipFill>
      <xdr:spPr>
        <a:xfrm>
          <a:off x="15830550" y="13535025"/>
          <a:ext cx="6448425" cy="3326945"/>
        </a:xfrm>
        <a:prstGeom prst="rect">
          <a:avLst/>
        </a:prstGeom>
      </xdr:spPr>
    </xdr:pic>
    <xdr:clientData/>
  </xdr:twoCellAnchor>
  <xdr:twoCellAnchor editAs="oneCell">
    <xdr:from>
      <xdr:col>10</xdr:col>
      <xdr:colOff>590550</xdr:colOff>
      <xdr:row>17</xdr:row>
      <xdr:rowOff>85725</xdr:rowOff>
    </xdr:from>
    <xdr:to>
      <xdr:col>22</xdr:col>
      <xdr:colOff>541959</xdr:colOff>
      <xdr:row>31</xdr:row>
      <xdr:rowOff>171105</xdr:rowOff>
    </xdr:to>
    <xdr:pic>
      <xdr:nvPicPr>
        <xdr:cNvPr id="20" name="Imagem 19"/>
        <xdr:cNvPicPr>
          <a:picLocks noChangeAspect="1"/>
        </xdr:cNvPicPr>
      </xdr:nvPicPr>
      <xdr:blipFill>
        <a:blip xmlns:r="http://schemas.openxmlformats.org/officeDocument/2006/relationships" r:embed="rId19"/>
        <a:stretch>
          <a:fillRect/>
        </a:stretch>
      </xdr:blipFill>
      <xdr:spPr>
        <a:xfrm>
          <a:off x="15811500" y="4391025"/>
          <a:ext cx="7723809" cy="2761905"/>
        </a:xfrm>
        <a:prstGeom prst="rect">
          <a:avLst/>
        </a:prstGeom>
      </xdr:spPr>
    </xdr:pic>
    <xdr:clientData/>
  </xdr:twoCellAnchor>
  <xdr:twoCellAnchor editAs="oneCell">
    <xdr:from>
      <xdr:col>24</xdr:col>
      <xdr:colOff>0</xdr:colOff>
      <xdr:row>18</xdr:row>
      <xdr:rowOff>0</xdr:rowOff>
    </xdr:from>
    <xdr:to>
      <xdr:col>35</xdr:col>
      <xdr:colOff>47625</xdr:colOff>
      <xdr:row>32</xdr:row>
      <xdr:rowOff>13107</xdr:rowOff>
    </xdr:to>
    <xdr:pic>
      <xdr:nvPicPr>
        <xdr:cNvPr id="21" name="Imagem 20"/>
        <xdr:cNvPicPr>
          <a:picLocks noChangeAspect="1"/>
        </xdr:cNvPicPr>
      </xdr:nvPicPr>
      <xdr:blipFill>
        <a:blip xmlns:r="http://schemas.openxmlformats.org/officeDocument/2006/relationships" r:embed="rId20"/>
        <a:stretch>
          <a:fillRect/>
        </a:stretch>
      </xdr:blipFill>
      <xdr:spPr>
        <a:xfrm>
          <a:off x="24212550" y="4495800"/>
          <a:ext cx="6753225" cy="2689632"/>
        </a:xfrm>
        <a:prstGeom prst="rect">
          <a:avLst/>
        </a:prstGeom>
      </xdr:spPr>
    </xdr:pic>
    <xdr:clientData/>
  </xdr:twoCellAnchor>
  <xdr:twoCellAnchor editAs="oneCell">
    <xdr:from>
      <xdr:col>40</xdr:col>
      <xdr:colOff>0</xdr:colOff>
      <xdr:row>18</xdr:row>
      <xdr:rowOff>0</xdr:rowOff>
    </xdr:from>
    <xdr:to>
      <xdr:col>52</xdr:col>
      <xdr:colOff>238125</xdr:colOff>
      <xdr:row>31</xdr:row>
      <xdr:rowOff>111875</xdr:rowOff>
    </xdr:to>
    <xdr:pic>
      <xdr:nvPicPr>
        <xdr:cNvPr id="22" name="Imagem 21"/>
        <xdr:cNvPicPr>
          <a:picLocks noChangeAspect="1"/>
        </xdr:cNvPicPr>
      </xdr:nvPicPr>
      <xdr:blipFill>
        <a:blip xmlns:r="http://schemas.openxmlformats.org/officeDocument/2006/relationships" r:embed="rId21"/>
        <a:stretch>
          <a:fillRect/>
        </a:stretch>
      </xdr:blipFill>
      <xdr:spPr>
        <a:xfrm>
          <a:off x="33966150" y="4495800"/>
          <a:ext cx="7553325" cy="2597900"/>
        </a:xfrm>
        <a:prstGeom prst="rect">
          <a:avLst/>
        </a:prstGeom>
      </xdr:spPr>
    </xdr:pic>
    <xdr:clientData/>
  </xdr:twoCellAnchor>
  <xdr:twoCellAnchor editAs="oneCell">
    <xdr:from>
      <xdr:col>56</xdr:col>
      <xdr:colOff>9525</xdr:colOff>
      <xdr:row>18</xdr:row>
      <xdr:rowOff>57150</xdr:rowOff>
    </xdr:from>
    <xdr:to>
      <xdr:col>68</xdr:col>
      <xdr:colOff>522896</xdr:colOff>
      <xdr:row>32</xdr:row>
      <xdr:rowOff>66339</xdr:rowOff>
    </xdr:to>
    <xdr:pic>
      <xdr:nvPicPr>
        <xdr:cNvPr id="23" name="Imagem 22"/>
        <xdr:cNvPicPr>
          <a:picLocks noChangeAspect="1"/>
        </xdr:cNvPicPr>
      </xdr:nvPicPr>
      <xdr:blipFill>
        <a:blip xmlns:r="http://schemas.openxmlformats.org/officeDocument/2006/relationships" r:embed="rId22"/>
        <a:stretch>
          <a:fillRect/>
        </a:stretch>
      </xdr:blipFill>
      <xdr:spPr>
        <a:xfrm>
          <a:off x="43729275" y="4552950"/>
          <a:ext cx="7828571" cy="2685714"/>
        </a:xfrm>
        <a:prstGeom prst="rect">
          <a:avLst/>
        </a:prstGeom>
      </xdr:spPr>
    </xdr:pic>
    <xdr:clientData/>
  </xdr:twoCellAnchor>
  <xdr:twoCellAnchor editAs="oneCell">
    <xdr:from>
      <xdr:col>11</xdr:col>
      <xdr:colOff>0</xdr:colOff>
      <xdr:row>33</xdr:row>
      <xdr:rowOff>0</xdr:rowOff>
    </xdr:from>
    <xdr:to>
      <xdr:col>23</xdr:col>
      <xdr:colOff>65695</xdr:colOff>
      <xdr:row>45</xdr:row>
      <xdr:rowOff>104475</xdr:rowOff>
    </xdr:to>
    <xdr:pic>
      <xdr:nvPicPr>
        <xdr:cNvPr id="24" name="Imagem 23"/>
        <xdr:cNvPicPr>
          <a:picLocks noChangeAspect="1"/>
        </xdr:cNvPicPr>
      </xdr:nvPicPr>
      <xdr:blipFill>
        <a:blip xmlns:r="http://schemas.openxmlformats.org/officeDocument/2006/relationships" r:embed="rId23"/>
        <a:stretch>
          <a:fillRect/>
        </a:stretch>
      </xdr:blipFill>
      <xdr:spPr>
        <a:xfrm>
          <a:off x="15830550" y="7362825"/>
          <a:ext cx="7838095" cy="2400000"/>
        </a:xfrm>
        <a:prstGeom prst="rect">
          <a:avLst/>
        </a:prstGeom>
      </xdr:spPr>
    </xdr:pic>
    <xdr:clientData/>
  </xdr:twoCellAnchor>
  <xdr:twoCellAnchor editAs="oneCell">
    <xdr:from>
      <xdr:col>38</xdr:col>
      <xdr:colOff>304800</xdr:colOff>
      <xdr:row>34</xdr:row>
      <xdr:rowOff>28575</xdr:rowOff>
    </xdr:from>
    <xdr:to>
      <xdr:col>51</xdr:col>
      <xdr:colOff>322857</xdr:colOff>
      <xdr:row>48</xdr:row>
      <xdr:rowOff>9194</xdr:rowOff>
    </xdr:to>
    <xdr:pic>
      <xdr:nvPicPr>
        <xdr:cNvPr id="25" name="Imagem 24"/>
        <xdr:cNvPicPr>
          <a:picLocks noChangeAspect="1"/>
        </xdr:cNvPicPr>
      </xdr:nvPicPr>
      <xdr:blipFill>
        <a:blip xmlns:r="http://schemas.openxmlformats.org/officeDocument/2006/relationships" r:embed="rId24"/>
        <a:stretch>
          <a:fillRect/>
        </a:stretch>
      </xdr:blipFill>
      <xdr:spPr>
        <a:xfrm>
          <a:off x="33051750" y="7591425"/>
          <a:ext cx="7942857" cy="2647619"/>
        </a:xfrm>
        <a:prstGeom prst="rect">
          <a:avLst/>
        </a:prstGeom>
      </xdr:spPr>
    </xdr:pic>
    <xdr:clientData/>
  </xdr:twoCellAnchor>
  <xdr:twoCellAnchor editAs="oneCell">
    <xdr:from>
      <xdr:col>24</xdr:col>
      <xdr:colOff>0</xdr:colOff>
      <xdr:row>34</xdr:row>
      <xdr:rowOff>0</xdr:rowOff>
    </xdr:from>
    <xdr:to>
      <xdr:col>36</xdr:col>
      <xdr:colOff>380038</xdr:colOff>
      <xdr:row>47</xdr:row>
      <xdr:rowOff>47309</xdr:rowOff>
    </xdr:to>
    <xdr:pic>
      <xdr:nvPicPr>
        <xdr:cNvPr id="26" name="Imagem 25"/>
        <xdr:cNvPicPr>
          <a:picLocks noChangeAspect="1"/>
        </xdr:cNvPicPr>
      </xdr:nvPicPr>
      <xdr:blipFill>
        <a:blip xmlns:r="http://schemas.openxmlformats.org/officeDocument/2006/relationships" r:embed="rId25"/>
        <a:stretch>
          <a:fillRect/>
        </a:stretch>
      </xdr:blipFill>
      <xdr:spPr>
        <a:xfrm>
          <a:off x="24212550" y="7562850"/>
          <a:ext cx="7695238" cy="2523809"/>
        </a:xfrm>
        <a:prstGeom prst="rect">
          <a:avLst/>
        </a:prstGeom>
      </xdr:spPr>
    </xdr:pic>
    <xdr:clientData/>
  </xdr:twoCellAnchor>
  <xdr:twoCellAnchor editAs="oneCell">
    <xdr:from>
      <xdr:col>56</xdr:col>
      <xdr:colOff>0</xdr:colOff>
      <xdr:row>34</xdr:row>
      <xdr:rowOff>0</xdr:rowOff>
    </xdr:from>
    <xdr:to>
      <xdr:col>68</xdr:col>
      <xdr:colOff>399086</xdr:colOff>
      <xdr:row>47</xdr:row>
      <xdr:rowOff>56833</xdr:rowOff>
    </xdr:to>
    <xdr:pic>
      <xdr:nvPicPr>
        <xdr:cNvPr id="27" name="Imagem 26"/>
        <xdr:cNvPicPr>
          <a:picLocks noChangeAspect="1"/>
        </xdr:cNvPicPr>
      </xdr:nvPicPr>
      <xdr:blipFill>
        <a:blip xmlns:r="http://schemas.openxmlformats.org/officeDocument/2006/relationships" r:embed="rId26"/>
        <a:stretch>
          <a:fillRect/>
        </a:stretch>
      </xdr:blipFill>
      <xdr:spPr>
        <a:xfrm>
          <a:off x="43719750" y="7562850"/>
          <a:ext cx="7714286" cy="25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cio\AppData\Local\Microsoft\Windows\Temporary%20Internet%20Files\Content.Outlook\50XG93IJ\Dimensionamento%20Equipes%20para%20elabora&#231;&#227;o%20de%20EIA%20_%20BR%20040_05dedezembro201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aaPrc\0000000\05-Out\AaaCns\FeG-Balance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AaaPrc\0000000\05-Out\AaaCns\Ffb-Balance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AC-JURA\DIR\Tabela%20de%20Consultoria\AVigente\02a%20%20-%20Tabela%20para%20Or&#231;amentos%20de%20Consultoria%20Mens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Jura\DIR\AA%20TRefer&#234;ncia\Ano%202011\01-Jan-11\01%20-%20Assessoria%20Super.%20do%20Cear&#225;\01%20-%20Or&#231;amento%20Assessoria%20SR-%20Cear&#225;%20-%20Mar-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AaaPrc\20120701%20a%2020120731\2012-07-05-120000-Sis\10.Sax\10.10.Bsc.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aaPrc\0000000\05-Out\AaaCns\Raz&#227;oAnal&#237;tic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prd240.cvrd.br:10015/CONTRATO/372-01/SIS/372-01-00-411-001-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INF/CUSTOS%20_OR&#199;AMENTO/1%20-%20SUPORTE/TABELA%20DE%20CONSULTORIA/Tabela%20de%20Consultoria%20-%20M&#227;o%20de%20Obra_janeiro2020-%20R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GUIA"/>
      <sheetName val="BR040 equipe trecho unico"/>
      <sheetName val="BR 040 - custo trecho unico"/>
      <sheetName val="Planilha comparativa"/>
    </sheetNames>
    <sheetDataSet>
      <sheetData sheetId="0" refreshError="1">
        <row r="6">
          <cell r="D6">
            <v>16262.95</v>
          </cell>
        </row>
        <row r="7">
          <cell r="D7">
            <v>14132.83</v>
          </cell>
        </row>
        <row r="8">
          <cell r="D8">
            <v>11136.14</v>
          </cell>
        </row>
        <row r="9">
          <cell r="D9">
            <v>8712.07</v>
          </cell>
        </row>
        <row r="10">
          <cell r="D10">
            <v>7167.49</v>
          </cell>
        </row>
        <row r="11">
          <cell r="D11">
            <v>5598</v>
          </cell>
        </row>
        <row r="15">
          <cell r="D15">
            <v>2337.39</v>
          </cell>
        </row>
        <row r="16">
          <cell r="D16">
            <v>1746.17</v>
          </cell>
        </row>
      </sheetData>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eG"/>
      <sheetName val="200"/>
    </sheetNames>
    <sheetDataSet>
      <sheetData sheetId="0"/>
      <sheetData sheetId="1">
        <row r="1">
          <cell r="B1" t="str">
            <v>Chk</v>
          </cell>
        </row>
        <row r="2">
          <cell r="B2" t="str">
            <v>OK!!!</v>
          </cell>
        </row>
        <row r="3">
          <cell r="B3">
            <v>0</v>
          </cell>
        </row>
        <row r="4">
          <cell r="B4" t="str">
            <v>200 - BalFeG</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fb"/>
      <sheetName val="120"/>
      <sheetName val="Plan1"/>
      <sheetName val="Plan1 (2)"/>
      <sheetName val="010"/>
      <sheetName val="012"/>
      <sheetName val="015"/>
      <sheetName val="018"/>
      <sheetName val="019"/>
      <sheetName val="020"/>
      <sheetName val="30"/>
      <sheetName val="040"/>
      <sheetName val="050"/>
      <sheetName val="410"/>
      <sheetName val="420"/>
      <sheetName val="430"/>
      <sheetName val="440"/>
      <sheetName val="450"/>
      <sheetName val="460"/>
      <sheetName val="470"/>
      <sheetName val="602"/>
      <sheetName val="605"/>
      <sheetName val="610"/>
    </sheetNames>
    <sheetDataSet>
      <sheetData sheetId="0">
        <row r="21">
          <cell r="H21" t="str">
            <v>1.</v>
          </cell>
        </row>
      </sheetData>
      <sheetData sheetId="1">
        <row r="1">
          <cell r="B1" t="str">
            <v>Chk</v>
          </cell>
        </row>
        <row r="2">
          <cell r="B2" t="str">
            <v>ERR!!!</v>
          </cell>
        </row>
        <row r="3">
          <cell r="B3">
            <v>1</v>
          </cell>
        </row>
        <row r="4">
          <cell r="B4" t="str">
            <v>100 - BalFfb</v>
          </cell>
        </row>
      </sheetData>
      <sheetData sheetId="2"/>
      <sheetData sheetId="3"/>
      <sheetData sheetId="4">
        <row r="1">
          <cell r="B1" t="str">
            <v>Chk</v>
          </cell>
        </row>
        <row r="2">
          <cell r="B2" t="str">
            <v>OK!!!</v>
          </cell>
        </row>
        <row r="3">
          <cell r="B3">
            <v>0</v>
          </cell>
        </row>
      </sheetData>
      <sheetData sheetId="5">
        <row r="1">
          <cell r="B1" t="str">
            <v>Chk</v>
          </cell>
        </row>
        <row r="2">
          <cell r="B2" t="str">
            <v>OK!!!</v>
          </cell>
        </row>
        <row r="3">
          <cell r="B3">
            <v>0</v>
          </cell>
        </row>
        <row r="4">
          <cell r="B4" t="str">
            <v>012 - Cit</v>
          </cell>
        </row>
      </sheetData>
      <sheetData sheetId="6">
        <row r="2">
          <cell r="B2" t="str">
            <v>OK!!!</v>
          </cell>
        </row>
        <row r="3">
          <cell r="B3">
            <v>0</v>
          </cell>
        </row>
      </sheetData>
      <sheetData sheetId="7">
        <row r="1">
          <cell r="B1" t="str">
            <v>Chk</v>
          </cell>
        </row>
        <row r="2">
          <cell r="B2" t="str">
            <v>OK!!!</v>
          </cell>
        </row>
        <row r="3">
          <cell r="B3">
            <v>0</v>
          </cell>
        </row>
        <row r="4">
          <cell r="B4" t="str">
            <v>018 - VnoCnc</v>
          </cell>
        </row>
      </sheetData>
      <sheetData sheetId="8">
        <row r="1">
          <cell r="B1" t="str">
            <v>Chk</v>
          </cell>
        </row>
        <row r="2">
          <cell r="B2" t="str">
            <v>OK!!!</v>
          </cell>
        </row>
        <row r="3">
          <cell r="B3">
            <v>0</v>
          </cell>
        </row>
      </sheetData>
      <sheetData sheetId="9">
        <row r="1">
          <cell r="B1" t="str">
            <v>Chk</v>
          </cell>
        </row>
        <row r="2">
          <cell r="B2" t="str">
            <v>OK!!!</v>
          </cell>
        </row>
        <row r="3">
          <cell r="B3">
            <v>0</v>
          </cell>
        </row>
        <row r="4">
          <cell r="B4" t="str">
            <v>020 - CitCqeCnc</v>
          </cell>
        </row>
      </sheetData>
      <sheetData sheetId="10">
        <row r="1">
          <cell r="B1" t="str">
            <v>Chk</v>
          </cell>
        </row>
        <row r="2">
          <cell r="B2" t="str">
            <v>OK!!!</v>
          </cell>
        </row>
        <row r="3">
          <cell r="B3">
            <v>0</v>
          </cell>
        </row>
      </sheetData>
      <sheetData sheetId="11">
        <row r="1">
          <cell r="B1" t="str">
            <v>Chk</v>
          </cell>
        </row>
        <row r="2">
          <cell r="B2" t="str">
            <v>OK!!!</v>
          </cell>
        </row>
        <row r="3">
          <cell r="B3">
            <v>0</v>
          </cell>
        </row>
        <row r="4">
          <cell r="B4" t="str">
            <v>040-VsaCitCnc</v>
          </cell>
        </row>
      </sheetData>
      <sheetData sheetId="12">
        <row r="1">
          <cell r="B1" t="str">
            <v>Chk</v>
          </cell>
        </row>
        <row r="2">
          <cell r="B2" t="str">
            <v>OK!!!</v>
          </cell>
        </row>
        <row r="3">
          <cell r="B3">
            <v>0</v>
          </cell>
        </row>
        <row r="4">
          <cell r="B4" t="str">
            <v>050-VsaPsgCnc</v>
          </cell>
        </row>
      </sheetData>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Consultoria-Jul-10"/>
      <sheetName val="Tab. Consultoria-Ago-10"/>
      <sheetName val="Tab. Consultoria-Set-10"/>
      <sheetName val="Tab. Consultoria Jan-11"/>
      <sheetName val="Tab. Consultoria-Mar-11"/>
      <sheetName val="Tab. Consultoria-Abr-11"/>
      <sheetName val="Tab. Consultoria-Set-11"/>
      <sheetName val="Tab. Consultoria-Out-11"/>
      <sheetName val="Tab. Consultoria-Dez-11"/>
      <sheetName val="Tab. Consultoria-Jan-12"/>
      <sheetName val="Tab. Consultoria-Fev-12"/>
      <sheetName val="Tab. Consultoria-Mar-12"/>
      <sheetName val="Tab. Consultoria-Mai-12"/>
      <sheetName val="Tab. Consultoria-Jun-12"/>
      <sheetName val="Tab. Consultoria-Jul-12"/>
      <sheetName val="Tab. Consultoria-Ago-12"/>
      <sheetName val="Tab. Consultoria-Set-12"/>
      <sheetName val="Tab. Consultoria-Out-12"/>
      <sheetName val="Tab. Consultoria-Dez-12"/>
      <sheetName val="Tab. Consultoria-Jan-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d.11-Orçamento"/>
      <sheetName val="Qd.11-Auxiliar"/>
      <sheetName val="Qd.12-Cron. Fís-Fin"/>
      <sheetName val="Qd.13-Sv Gráficos"/>
      <sheetName val="Passagens e Estadias"/>
      <sheetName val="Informatica"/>
      <sheetName val="Tab. Consultoria-Mar-11"/>
      <sheetName val="Qd.11-Vazio"/>
      <sheetName val="Qd.12-VAZIO"/>
      <sheetName val="Qd.13-Vazio"/>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so"/>
      <sheetName val="Rml"/>
      <sheetName val="Afz"/>
      <sheetName val="Cal"/>
      <sheetName val="RlzPln"/>
      <sheetName val="Snh"/>
      <sheetName val="Inc"/>
      <sheetName val="Abt"/>
      <sheetName val="CnvDtaItm"/>
      <sheetName val="Dta"/>
      <sheetName val="DtaTdn"/>
      <sheetName val="DtaChk"/>
      <sheetName val="DtaChkFrd"/>
      <sheetName val="IndEcn"/>
      <sheetName val="Frd"/>
      <sheetName val="FrdTdn"/>
      <sheetName val="FrdChk"/>
      <sheetName val="FrdChk (2)"/>
      <sheetName val="Old"/>
      <sheetName val="PdiExemplo"/>
      <sheetName val="10.10.Bsc"/>
      <sheetName val="Plan8"/>
    </sheetNames>
    <sheetDataSet>
      <sheetData sheetId="0"/>
      <sheetData sheetId="1"/>
      <sheetData sheetId="2"/>
      <sheetData sheetId="3"/>
      <sheetData sheetId="4"/>
      <sheetData sheetId="5"/>
      <sheetData sheetId="6"/>
      <sheetData sheetId="7"/>
      <sheetData sheetId="8"/>
      <sheetData sheetId="9">
        <row r="20">
          <cell r="AA20" t="str">
            <v>Aaa</v>
          </cell>
          <cell r="AB20" t="str">
            <v>Idt</v>
          </cell>
          <cell r="AC20" t="str">
            <v>Ano</v>
          </cell>
          <cell r="AD20" t="str">
            <v>Str</v>
          </cell>
          <cell r="AE20" t="str">
            <v>Qdr</v>
          </cell>
          <cell r="AF20" t="str">
            <v>Tri</v>
          </cell>
          <cell r="AG20" t="str">
            <v>AnoTriTx1</v>
          </cell>
          <cell r="AH20" t="str">
            <v>AnoTriTx2</v>
          </cell>
          <cell r="AI20" t="str">
            <v>Mes</v>
          </cell>
          <cell r="AJ20" t="str">
            <v>MesTx1</v>
          </cell>
        </row>
        <row r="21">
          <cell r="AA21" t="str">
            <v>Aaa</v>
          </cell>
          <cell r="AB21">
            <v>36526</v>
          </cell>
          <cell r="AC21">
            <v>2000</v>
          </cell>
          <cell r="AD21" t="str">
            <v>St1</v>
          </cell>
          <cell r="AE21" t="str">
            <v>Qd1</v>
          </cell>
          <cell r="AF21" t="str">
            <v>Tr1</v>
          </cell>
          <cell r="AG21" t="str">
            <v>Tr1-2000</v>
          </cell>
          <cell r="AH21" t="str">
            <v>2000-Tr1</v>
          </cell>
          <cell r="AI21">
            <v>1</v>
          </cell>
          <cell r="AJ21" t="str">
            <v>01</v>
          </cell>
        </row>
        <row r="22">
          <cell r="AA22" t="str">
            <v>Aaa</v>
          </cell>
          <cell r="AB22">
            <v>36527</v>
          </cell>
          <cell r="AC22">
            <v>2000</v>
          </cell>
          <cell r="AD22" t="str">
            <v>St1</v>
          </cell>
          <cell r="AE22" t="str">
            <v>Qd1</v>
          </cell>
          <cell r="AF22" t="str">
            <v>Tr1</v>
          </cell>
          <cell r="AG22" t="str">
            <v>Tr1-2000</v>
          </cell>
          <cell r="AH22" t="str">
            <v>2000-Tr1</v>
          </cell>
          <cell r="AI22">
            <v>1</v>
          </cell>
          <cell r="AJ22" t="str">
            <v>01</v>
          </cell>
        </row>
        <row r="23">
          <cell r="AA23" t="str">
            <v>Aaa</v>
          </cell>
          <cell r="AB23">
            <v>36528</v>
          </cell>
          <cell r="AC23">
            <v>2000</v>
          </cell>
          <cell r="AD23" t="str">
            <v>St1</v>
          </cell>
          <cell r="AE23" t="str">
            <v>Qd1</v>
          </cell>
          <cell r="AF23" t="str">
            <v>Tr1</v>
          </cell>
          <cell r="AG23" t="str">
            <v>Tr1-2000</v>
          </cell>
          <cell r="AH23" t="str">
            <v>2000-Tr1</v>
          </cell>
          <cell r="AI23">
            <v>1</v>
          </cell>
          <cell r="AJ23" t="str">
            <v>01</v>
          </cell>
        </row>
        <row r="24">
          <cell r="AA24" t="str">
            <v>Aaa</v>
          </cell>
          <cell r="AB24">
            <v>36529</v>
          </cell>
          <cell r="AC24">
            <v>2000</v>
          </cell>
          <cell r="AD24" t="str">
            <v>St1</v>
          </cell>
          <cell r="AE24" t="str">
            <v>Qd1</v>
          </cell>
          <cell r="AF24" t="str">
            <v>Tr1</v>
          </cell>
          <cell r="AG24" t="str">
            <v>Tr1-2000</v>
          </cell>
          <cell r="AH24" t="str">
            <v>2000-Tr1</v>
          </cell>
          <cell r="AI24">
            <v>1</v>
          </cell>
          <cell r="AJ24" t="str">
            <v>01</v>
          </cell>
        </row>
        <row r="25">
          <cell r="AA25" t="str">
            <v>Aaa</v>
          </cell>
          <cell r="AB25">
            <v>36530</v>
          </cell>
          <cell r="AC25">
            <v>2000</v>
          </cell>
          <cell r="AD25" t="str">
            <v>St1</v>
          </cell>
          <cell r="AE25" t="str">
            <v>Qd1</v>
          </cell>
          <cell r="AF25" t="str">
            <v>Tr1</v>
          </cell>
          <cell r="AG25" t="str">
            <v>Tr1-2000</v>
          </cell>
          <cell r="AH25" t="str">
            <v>2000-Tr1</v>
          </cell>
          <cell r="AI25">
            <v>1</v>
          </cell>
          <cell r="AJ25" t="str">
            <v>01</v>
          </cell>
        </row>
        <row r="26">
          <cell r="AA26" t="str">
            <v>Aaa</v>
          </cell>
          <cell r="AB26">
            <v>36531</v>
          </cell>
          <cell r="AC26">
            <v>2000</v>
          </cell>
          <cell r="AD26" t="str">
            <v>St1</v>
          </cell>
          <cell r="AE26" t="str">
            <v>Qd1</v>
          </cell>
          <cell r="AF26" t="str">
            <v>Tr1</v>
          </cell>
          <cell r="AG26" t="str">
            <v>Tr1-2000</v>
          </cell>
          <cell r="AH26" t="str">
            <v>2000-Tr1</v>
          </cell>
          <cell r="AI26">
            <v>1</v>
          </cell>
          <cell r="AJ26" t="str">
            <v>01</v>
          </cell>
        </row>
        <row r="27">
          <cell r="AA27" t="str">
            <v>Aaa</v>
          </cell>
          <cell r="AB27">
            <v>36532</v>
          </cell>
          <cell r="AC27">
            <v>2000</v>
          </cell>
          <cell r="AD27" t="str">
            <v>St1</v>
          </cell>
          <cell r="AE27" t="str">
            <v>Qd1</v>
          </cell>
          <cell r="AF27" t="str">
            <v>Tr1</v>
          </cell>
          <cell r="AG27" t="str">
            <v>Tr1-2000</v>
          </cell>
          <cell r="AH27" t="str">
            <v>2000-Tr1</v>
          </cell>
          <cell r="AI27">
            <v>1</v>
          </cell>
          <cell r="AJ27" t="str">
            <v>01</v>
          </cell>
        </row>
        <row r="28">
          <cell r="AA28" t="str">
            <v>Aaa</v>
          </cell>
          <cell r="AB28">
            <v>36533</v>
          </cell>
          <cell r="AC28">
            <v>2000</v>
          </cell>
          <cell r="AD28" t="str">
            <v>St1</v>
          </cell>
          <cell r="AE28" t="str">
            <v>Qd1</v>
          </cell>
          <cell r="AF28" t="str">
            <v>Tr1</v>
          </cell>
          <cell r="AG28" t="str">
            <v>Tr1-2000</v>
          </cell>
          <cell r="AH28" t="str">
            <v>2000-Tr1</v>
          </cell>
          <cell r="AI28">
            <v>1</v>
          </cell>
          <cell r="AJ28" t="str">
            <v>01</v>
          </cell>
        </row>
        <row r="29">
          <cell r="AA29" t="str">
            <v>Aaa</v>
          </cell>
          <cell r="AB29">
            <v>36534</v>
          </cell>
          <cell r="AC29">
            <v>2000</v>
          </cell>
          <cell r="AD29" t="str">
            <v>St1</v>
          </cell>
          <cell r="AE29" t="str">
            <v>Qd1</v>
          </cell>
          <cell r="AF29" t="str">
            <v>Tr1</v>
          </cell>
          <cell r="AG29" t="str">
            <v>Tr1-2000</v>
          </cell>
          <cell r="AH29" t="str">
            <v>2000-Tr1</v>
          </cell>
          <cell r="AI29">
            <v>1</v>
          </cell>
          <cell r="AJ29" t="str">
            <v>01</v>
          </cell>
        </row>
        <row r="30">
          <cell r="AA30" t="str">
            <v>Aaa</v>
          </cell>
          <cell r="AB30">
            <v>36535</v>
          </cell>
          <cell r="AC30">
            <v>2000</v>
          </cell>
          <cell r="AD30" t="str">
            <v>St1</v>
          </cell>
          <cell r="AE30" t="str">
            <v>Qd1</v>
          </cell>
          <cell r="AF30" t="str">
            <v>Tr1</v>
          </cell>
          <cell r="AG30" t="str">
            <v>Tr1-2000</v>
          </cell>
          <cell r="AH30" t="str">
            <v>2000-Tr1</v>
          </cell>
          <cell r="AI30">
            <v>1</v>
          </cell>
          <cell r="AJ30" t="str">
            <v>01</v>
          </cell>
        </row>
        <row r="31">
          <cell r="AA31" t="str">
            <v>Aaa</v>
          </cell>
          <cell r="AB31">
            <v>36536</v>
          </cell>
          <cell r="AC31">
            <v>2000</v>
          </cell>
          <cell r="AD31" t="str">
            <v>St1</v>
          </cell>
          <cell r="AE31" t="str">
            <v>Qd1</v>
          </cell>
          <cell r="AF31" t="str">
            <v>Tr1</v>
          </cell>
          <cell r="AG31" t="str">
            <v>Tr1-2000</v>
          </cell>
          <cell r="AH31" t="str">
            <v>2000-Tr1</v>
          </cell>
          <cell r="AI31">
            <v>1</v>
          </cell>
          <cell r="AJ31" t="str">
            <v>01</v>
          </cell>
        </row>
        <row r="32">
          <cell r="AA32" t="str">
            <v>Aaa</v>
          </cell>
          <cell r="AB32">
            <v>36537</v>
          </cell>
          <cell r="AC32">
            <v>2000</v>
          </cell>
          <cell r="AD32" t="str">
            <v>St1</v>
          </cell>
          <cell r="AE32" t="str">
            <v>Qd1</v>
          </cell>
          <cell r="AF32" t="str">
            <v>Tr1</v>
          </cell>
          <cell r="AG32" t="str">
            <v>Tr1-2000</v>
          </cell>
          <cell r="AH32" t="str">
            <v>2000-Tr1</v>
          </cell>
          <cell r="AI32">
            <v>1</v>
          </cell>
          <cell r="AJ32" t="str">
            <v>01</v>
          </cell>
        </row>
        <row r="33">
          <cell r="AA33" t="str">
            <v>Aaa</v>
          </cell>
          <cell r="AB33">
            <v>36538</v>
          </cell>
          <cell r="AC33">
            <v>2000</v>
          </cell>
          <cell r="AD33" t="str">
            <v>St1</v>
          </cell>
          <cell r="AE33" t="str">
            <v>Qd1</v>
          </cell>
          <cell r="AF33" t="str">
            <v>Tr1</v>
          </cell>
          <cell r="AG33" t="str">
            <v>Tr1-2000</v>
          </cell>
          <cell r="AH33" t="str">
            <v>2000-Tr1</v>
          </cell>
          <cell r="AI33">
            <v>1</v>
          </cell>
          <cell r="AJ33" t="str">
            <v>01</v>
          </cell>
        </row>
        <row r="34">
          <cell r="AA34" t="str">
            <v>Aaa</v>
          </cell>
          <cell r="AB34">
            <v>36539</v>
          </cell>
          <cell r="AC34">
            <v>2000</v>
          </cell>
          <cell r="AD34" t="str">
            <v>St1</v>
          </cell>
          <cell r="AE34" t="str">
            <v>Qd1</v>
          </cell>
          <cell r="AF34" t="str">
            <v>Tr1</v>
          </cell>
          <cell r="AG34" t="str">
            <v>Tr1-2000</v>
          </cell>
          <cell r="AH34" t="str">
            <v>2000-Tr1</v>
          </cell>
          <cell r="AI34">
            <v>1</v>
          </cell>
          <cell r="AJ34" t="str">
            <v>01</v>
          </cell>
        </row>
        <row r="35">
          <cell r="AA35" t="str">
            <v>Aaa</v>
          </cell>
          <cell r="AB35">
            <v>36540</v>
          </cell>
          <cell r="AC35">
            <v>2000</v>
          </cell>
          <cell r="AD35" t="str">
            <v>St1</v>
          </cell>
          <cell r="AE35" t="str">
            <v>Qd1</v>
          </cell>
          <cell r="AF35" t="str">
            <v>Tr1</v>
          </cell>
          <cell r="AG35" t="str">
            <v>Tr1-2000</v>
          </cell>
          <cell r="AH35" t="str">
            <v>2000-Tr1</v>
          </cell>
          <cell r="AI35">
            <v>1</v>
          </cell>
          <cell r="AJ35" t="str">
            <v>01</v>
          </cell>
        </row>
        <row r="36">
          <cell r="AA36" t="str">
            <v>Aaa</v>
          </cell>
          <cell r="AB36">
            <v>36541</v>
          </cell>
          <cell r="AC36">
            <v>2000</v>
          </cell>
          <cell r="AD36" t="str">
            <v>St1</v>
          </cell>
          <cell r="AE36" t="str">
            <v>Qd1</v>
          </cell>
          <cell r="AF36" t="str">
            <v>Tr1</v>
          </cell>
          <cell r="AG36" t="str">
            <v>Tr1-2000</v>
          </cell>
          <cell r="AH36" t="str">
            <v>2000-Tr1</v>
          </cell>
          <cell r="AI36">
            <v>1</v>
          </cell>
          <cell r="AJ36" t="str">
            <v>01</v>
          </cell>
        </row>
        <row r="37">
          <cell r="AA37" t="str">
            <v>Aaa</v>
          </cell>
          <cell r="AB37">
            <v>36542</v>
          </cell>
          <cell r="AC37">
            <v>2000</v>
          </cell>
          <cell r="AD37" t="str">
            <v>St1</v>
          </cell>
          <cell r="AE37" t="str">
            <v>Qd1</v>
          </cell>
          <cell r="AF37" t="str">
            <v>Tr1</v>
          </cell>
          <cell r="AG37" t="str">
            <v>Tr1-2000</v>
          </cell>
          <cell r="AH37" t="str">
            <v>2000-Tr1</v>
          </cell>
          <cell r="AI37">
            <v>1</v>
          </cell>
          <cell r="AJ37" t="str">
            <v>01</v>
          </cell>
        </row>
        <row r="38">
          <cell r="AA38" t="str">
            <v>Aaa</v>
          </cell>
          <cell r="AB38">
            <v>36543</v>
          </cell>
          <cell r="AC38">
            <v>2000</v>
          </cell>
          <cell r="AD38" t="str">
            <v>St1</v>
          </cell>
          <cell r="AE38" t="str">
            <v>Qd1</v>
          </cell>
          <cell r="AF38" t="str">
            <v>Tr1</v>
          </cell>
          <cell r="AG38" t="str">
            <v>Tr1-2000</v>
          </cell>
          <cell r="AH38" t="str">
            <v>2000-Tr1</v>
          </cell>
          <cell r="AI38">
            <v>1</v>
          </cell>
          <cell r="AJ38" t="str">
            <v>01</v>
          </cell>
        </row>
        <row r="39">
          <cell r="AA39" t="str">
            <v>Aaa</v>
          </cell>
          <cell r="AB39">
            <v>36544</v>
          </cell>
          <cell r="AC39">
            <v>2000</v>
          </cell>
          <cell r="AD39" t="str">
            <v>St1</v>
          </cell>
          <cell r="AE39" t="str">
            <v>Qd1</v>
          </cell>
          <cell r="AF39" t="str">
            <v>Tr1</v>
          </cell>
          <cell r="AG39" t="str">
            <v>Tr1-2000</v>
          </cell>
          <cell r="AH39" t="str">
            <v>2000-Tr1</v>
          </cell>
          <cell r="AI39">
            <v>1</v>
          </cell>
          <cell r="AJ39" t="str">
            <v>01</v>
          </cell>
        </row>
        <row r="40">
          <cell r="AA40" t="str">
            <v>Aaa</v>
          </cell>
          <cell r="AB40">
            <v>36545</v>
          </cell>
          <cell r="AC40">
            <v>2000</v>
          </cell>
          <cell r="AD40" t="str">
            <v>St1</v>
          </cell>
          <cell r="AE40" t="str">
            <v>Qd1</v>
          </cell>
          <cell r="AF40" t="str">
            <v>Tr1</v>
          </cell>
          <cell r="AG40" t="str">
            <v>Tr1-2000</v>
          </cell>
          <cell r="AH40" t="str">
            <v>2000-Tr1</v>
          </cell>
          <cell r="AI40">
            <v>1</v>
          </cell>
          <cell r="AJ40" t="str">
            <v>01</v>
          </cell>
        </row>
        <row r="41">
          <cell r="AA41" t="str">
            <v>Aaa</v>
          </cell>
          <cell r="AB41">
            <v>36546</v>
          </cell>
          <cell r="AC41">
            <v>2000</v>
          </cell>
          <cell r="AD41" t="str">
            <v>St1</v>
          </cell>
          <cell r="AE41" t="str">
            <v>Qd1</v>
          </cell>
          <cell r="AF41" t="str">
            <v>Tr1</v>
          </cell>
          <cell r="AG41" t="str">
            <v>Tr1-2000</v>
          </cell>
          <cell r="AH41" t="str">
            <v>2000-Tr1</v>
          </cell>
          <cell r="AI41">
            <v>1</v>
          </cell>
          <cell r="AJ41" t="str">
            <v>01</v>
          </cell>
        </row>
        <row r="42">
          <cell r="AA42" t="str">
            <v>Aaa</v>
          </cell>
          <cell r="AB42">
            <v>36547</v>
          </cell>
          <cell r="AC42">
            <v>2000</v>
          </cell>
          <cell r="AD42" t="str">
            <v>St1</v>
          </cell>
          <cell r="AE42" t="str">
            <v>Qd1</v>
          </cell>
          <cell r="AF42" t="str">
            <v>Tr1</v>
          </cell>
          <cell r="AG42" t="str">
            <v>Tr1-2000</v>
          </cell>
          <cell r="AH42" t="str">
            <v>2000-Tr1</v>
          </cell>
          <cell r="AI42">
            <v>1</v>
          </cell>
          <cell r="AJ42" t="str">
            <v>01</v>
          </cell>
        </row>
        <row r="43">
          <cell r="AA43" t="str">
            <v>Aaa</v>
          </cell>
          <cell r="AB43">
            <v>36548</v>
          </cell>
          <cell r="AC43">
            <v>2000</v>
          </cell>
          <cell r="AD43" t="str">
            <v>St1</v>
          </cell>
          <cell r="AE43" t="str">
            <v>Qd1</v>
          </cell>
          <cell r="AF43" t="str">
            <v>Tr1</v>
          </cell>
          <cell r="AG43" t="str">
            <v>Tr1-2000</v>
          </cell>
          <cell r="AH43" t="str">
            <v>2000-Tr1</v>
          </cell>
          <cell r="AI43">
            <v>1</v>
          </cell>
          <cell r="AJ43" t="str">
            <v>01</v>
          </cell>
        </row>
        <row r="44">
          <cell r="AA44" t="str">
            <v>Aaa</v>
          </cell>
          <cell r="AB44">
            <v>36549</v>
          </cell>
          <cell r="AC44">
            <v>2000</v>
          </cell>
          <cell r="AD44" t="str">
            <v>St1</v>
          </cell>
          <cell r="AE44" t="str">
            <v>Qd1</v>
          </cell>
          <cell r="AF44" t="str">
            <v>Tr1</v>
          </cell>
          <cell r="AG44" t="str">
            <v>Tr1-2000</v>
          </cell>
          <cell r="AH44" t="str">
            <v>2000-Tr1</v>
          </cell>
          <cell r="AI44">
            <v>1</v>
          </cell>
          <cell r="AJ44" t="str">
            <v>01</v>
          </cell>
        </row>
        <row r="45">
          <cell r="AA45" t="str">
            <v>Aaa</v>
          </cell>
          <cell r="AB45">
            <v>36550</v>
          </cell>
          <cell r="AC45">
            <v>2000</v>
          </cell>
          <cell r="AD45" t="str">
            <v>St1</v>
          </cell>
          <cell r="AE45" t="str">
            <v>Qd1</v>
          </cell>
          <cell r="AF45" t="str">
            <v>Tr1</v>
          </cell>
          <cell r="AG45" t="str">
            <v>Tr1-2000</v>
          </cell>
          <cell r="AH45" t="str">
            <v>2000-Tr1</v>
          </cell>
          <cell r="AI45">
            <v>1</v>
          </cell>
          <cell r="AJ45" t="str">
            <v>01</v>
          </cell>
        </row>
        <row r="46">
          <cell r="AA46" t="str">
            <v>Aaa</v>
          </cell>
          <cell r="AB46">
            <v>36551</v>
          </cell>
          <cell r="AC46">
            <v>2000</v>
          </cell>
          <cell r="AD46" t="str">
            <v>St1</v>
          </cell>
          <cell r="AE46" t="str">
            <v>Qd1</v>
          </cell>
          <cell r="AF46" t="str">
            <v>Tr1</v>
          </cell>
          <cell r="AG46" t="str">
            <v>Tr1-2000</v>
          </cell>
          <cell r="AH46" t="str">
            <v>2000-Tr1</v>
          </cell>
          <cell r="AI46">
            <v>1</v>
          </cell>
          <cell r="AJ46" t="str">
            <v>01</v>
          </cell>
        </row>
        <row r="47">
          <cell r="AA47" t="str">
            <v>Aaa</v>
          </cell>
          <cell r="AB47">
            <v>36552</v>
          </cell>
          <cell r="AC47">
            <v>2000</v>
          </cell>
          <cell r="AD47" t="str">
            <v>St1</v>
          </cell>
          <cell r="AE47" t="str">
            <v>Qd1</v>
          </cell>
          <cell r="AF47" t="str">
            <v>Tr1</v>
          </cell>
          <cell r="AG47" t="str">
            <v>Tr1-2000</v>
          </cell>
          <cell r="AH47" t="str">
            <v>2000-Tr1</v>
          </cell>
          <cell r="AI47">
            <v>1</v>
          </cell>
          <cell r="AJ47" t="str">
            <v>01</v>
          </cell>
        </row>
        <row r="48">
          <cell r="AA48" t="str">
            <v>Aaa</v>
          </cell>
          <cell r="AB48">
            <v>36553</v>
          </cell>
          <cell r="AC48">
            <v>2000</v>
          </cell>
          <cell r="AD48" t="str">
            <v>St1</v>
          </cell>
          <cell r="AE48" t="str">
            <v>Qd1</v>
          </cell>
          <cell r="AF48" t="str">
            <v>Tr1</v>
          </cell>
          <cell r="AG48" t="str">
            <v>Tr1-2000</v>
          </cell>
          <cell r="AH48" t="str">
            <v>2000-Tr1</v>
          </cell>
          <cell r="AI48">
            <v>1</v>
          </cell>
          <cell r="AJ48" t="str">
            <v>01</v>
          </cell>
        </row>
        <row r="49">
          <cell r="AA49" t="str">
            <v>Aaa</v>
          </cell>
          <cell r="AB49">
            <v>36554</v>
          </cell>
          <cell r="AC49">
            <v>2000</v>
          </cell>
          <cell r="AD49" t="str">
            <v>St1</v>
          </cell>
          <cell r="AE49" t="str">
            <v>Qd1</v>
          </cell>
          <cell r="AF49" t="str">
            <v>Tr1</v>
          </cell>
          <cell r="AG49" t="str">
            <v>Tr1-2000</v>
          </cell>
          <cell r="AH49" t="str">
            <v>2000-Tr1</v>
          </cell>
          <cell r="AI49">
            <v>1</v>
          </cell>
          <cell r="AJ49" t="str">
            <v>01</v>
          </cell>
        </row>
        <row r="50">
          <cell r="AA50" t="str">
            <v>Aaa</v>
          </cell>
          <cell r="AB50">
            <v>36555</v>
          </cell>
          <cell r="AC50">
            <v>2000</v>
          </cell>
          <cell r="AD50" t="str">
            <v>St1</v>
          </cell>
          <cell r="AE50" t="str">
            <v>Qd1</v>
          </cell>
          <cell r="AF50" t="str">
            <v>Tr1</v>
          </cell>
          <cell r="AG50" t="str">
            <v>Tr1-2000</v>
          </cell>
          <cell r="AH50" t="str">
            <v>2000-Tr1</v>
          </cell>
          <cell r="AI50">
            <v>1</v>
          </cell>
          <cell r="AJ50" t="str">
            <v>01</v>
          </cell>
        </row>
        <row r="51">
          <cell r="AA51" t="str">
            <v>Aaa</v>
          </cell>
          <cell r="AB51">
            <v>36556</v>
          </cell>
          <cell r="AC51">
            <v>2000</v>
          </cell>
          <cell r="AD51" t="str">
            <v>St1</v>
          </cell>
          <cell r="AE51" t="str">
            <v>Qd1</v>
          </cell>
          <cell r="AF51" t="str">
            <v>Tr1</v>
          </cell>
          <cell r="AG51" t="str">
            <v>Tr1-2000</v>
          </cell>
          <cell r="AH51" t="str">
            <v>2000-Tr1</v>
          </cell>
          <cell r="AI51">
            <v>1</v>
          </cell>
          <cell r="AJ51" t="str">
            <v>01</v>
          </cell>
        </row>
        <row r="52">
          <cell r="AA52" t="str">
            <v>Aaa</v>
          </cell>
          <cell r="AB52">
            <v>36557</v>
          </cell>
          <cell r="AC52">
            <v>2000</v>
          </cell>
          <cell r="AD52" t="str">
            <v>St1</v>
          </cell>
          <cell r="AE52" t="str">
            <v>Qd1</v>
          </cell>
          <cell r="AF52" t="str">
            <v>Tr1</v>
          </cell>
          <cell r="AG52" t="str">
            <v>Tr1-2000</v>
          </cell>
          <cell r="AH52" t="str">
            <v>2000-Tr1</v>
          </cell>
          <cell r="AI52">
            <v>2</v>
          </cell>
          <cell r="AJ52" t="str">
            <v>02</v>
          </cell>
        </row>
        <row r="53">
          <cell r="AA53" t="str">
            <v>Aaa</v>
          </cell>
          <cell r="AB53">
            <v>36558</v>
          </cell>
          <cell r="AC53">
            <v>2000</v>
          </cell>
          <cell r="AD53" t="str">
            <v>St1</v>
          </cell>
          <cell r="AE53" t="str">
            <v>Qd1</v>
          </cell>
          <cell r="AF53" t="str">
            <v>Tr1</v>
          </cell>
          <cell r="AG53" t="str">
            <v>Tr1-2000</v>
          </cell>
          <cell r="AH53" t="str">
            <v>2000-Tr1</v>
          </cell>
          <cell r="AI53">
            <v>2</v>
          </cell>
          <cell r="AJ53" t="str">
            <v>02</v>
          </cell>
        </row>
        <row r="54">
          <cell r="AA54" t="str">
            <v>Aaa</v>
          </cell>
          <cell r="AB54">
            <v>36559</v>
          </cell>
          <cell r="AC54">
            <v>2000</v>
          </cell>
          <cell r="AD54" t="str">
            <v>St1</v>
          </cell>
          <cell r="AE54" t="str">
            <v>Qd1</v>
          </cell>
          <cell r="AF54" t="str">
            <v>Tr1</v>
          </cell>
          <cell r="AG54" t="str">
            <v>Tr1-2000</v>
          </cell>
          <cell r="AH54" t="str">
            <v>2000-Tr1</v>
          </cell>
          <cell r="AI54">
            <v>2</v>
          </cell>
          <cell r="AJ54" t="str">
            <v>02</v>
          </cell>
        </row>
        <row r="55">
          <cell r="AA55" t="str">
            <v>Aaa</v>
          </cell>
          <cell r="AB55">
            <v>36560</v>
          </cell>
          <cell r="AC55">
            <v>2000</v>
          </cell>
          <cell r="AD55" t="str">
            <v>St1</v>
          </cell>
          <cell r="AE55" t="str">
            <v>Qd1</v>
          </cell>
          <cell r="AF55" t="str">
            <v>Tr1</v>
          </cell>
          <cell r="AG55" t="str">
            <v>Tr1-2000</v>
          </cell>
          <cell r="AH55" t="str">
            <v>2000-Tr1</v>
          </cell>
          <cell r="AI55">
            <v>2</v>
          </cell>
          <cell r="AJ55" t="str">
            <v>02</v>
          </cell>
        </row>
        <row r="56">
          <cell r="AA56" t="str">
            <v>Aaa</v>
          </cell>
          <cell r="AB56">
            <v>36561</v>
          </cell>
          <cell r="AC56">
            <v>2000</v>
          </cell>
          <cell r="AD56" t="str">
            <v>St1</v>
          </cell>
          <cell r="AE56" t="str">
            <v>Qd1</v>
          </cell>
          <cell r="AF56" t="str">
            <v>Tr1</v>
          </cell>
          <cell r="AG56" t="str">
            <v>Tr1-2000</v>
          </cell>
          <cell r="AH56" t="str">
            <v>2000-Tr1</v>
          </cell>
          <cell r="AI56">
            <v>2</v>
          </cell>
          <cell r="AJ56" t="str">
            <v>02</v>
          </cell>
        </row>
        <row r="57">
          <cell r="AA57" t="str">
            <v>Aaa</v>
          </cell>
          <cell r="AB57">
            <v>36562</v>
          </cell>
          <cell r="AC57">
            <v>2000</v>
          </cell>
          <cell r="AD57" t="str">
            <v>St1</v>
          </cell>
          <cell r="AE57" t="str">
            <v>Qd1</v>
          </cell>
          <cell r="AF57" t="str">
            <v>Tr1</v>
          </cell>
          <cell r="AG57" t="str">
            <v>Tr1-2000</v>
          </cell>
          <cell r="AH57" t="str">
            <v>2000-Tr1</v>
          </cell>
          <cell r="AI57">
            <v>2</v>
          </cell>
          <cell r="AJ57" t="str">
            <v>02</v>
          </cell>
        </row>
        <row r="58">
          <cell r="AA58" t="str">
            <v>Aaa</v>
          </cell>
          <cell r="AB58">
            <v>36563</v>
          </cell>
          <cell r="AC58">
            <v>2000</v>
          </cell>
          <cell r="AD58" t="str">
            <v>St1</v>
          </cell>
          <cell r="AE58" t="str">
            <v>Qd1</v>
          </cell>
          <cell r="AF58" t="str">
            <v>Tr1</v>
          </cell>
          <cell r="AG58" t="str">
            <v>Tr1-2000</v>
          </cell>
          <cell r="AH58" t="str">
            <v>2000-Tr1</v>
          </cell>
          <cell r="AI58">
            <v>2</v>
          </cell>
          <cell r="AJ58" t="str">
            <v>02</v>
          </cell>
        </row>
        <row r="59">
          <cell r="AA59" t="str">
            <v>Aaa</v>
          </cell>
          <cell r="AB59">
            <v>36564</v>
          </cell>
          <cell r="AC59">
            <v>2000</v>
          </cell>
          <cell r="AD59" t="str">
            <v>St1</v>
          </cell>
          <cell r="AE59" t="str">
            <v>Qd1</v>
          </cell>
          <cell r="AF59" t="str">
            <v>Tr1</v>
          </cell>
          <cell r="AG59" t="str">
            <v>Tr1-2000</v>
          </cell>
          <cell r="AH59" t="str">
            <v>2000-Tr1</v>
          </cell>
          <cell r="AI59">
            <v>2</v>
          </cell>
          <cell r="AJ59" t="str">
            <v>02</v>
          </cell>
        </row>
        <row r="60">
          <cell r="AA60" t="str">
            <v>Aaa</v>
          </cell>
          <cell r="AB60">
            <v>36565</v>
          </cell>
          <cell r="AC60">
            <v>2000</v>
          </cell>
          <cell r="AD60" t="str">
            <v>St1</v>
          </cell>
          <cell r="AE60" t="str">
            <v>Qd1</v>
          </cell>
          <cell r="AF60" t="str">
            <v>Tr1</v>
          </cell>
          <cell r="AG60" t="str">
            <v>Tr1-2000</v>
          </cell>
          <cell r="AH60" t="str">
            <v>2000-Tr1</v>
          </cell>
          <cell r="AI60">
            <v>2</v>
          </cell>
          <cell r="AJ60" t="str">
            <v>02</v>
          </cell>
        </row>
        <row r="61">
          <cell r="AA61" t="str">
            <v>Aaa</v>
          </cell>
          <cell r="AB61">
            <v>36566</v>
          </cell>
          <cell r="AC61">
            <v>2000</v>
          </cell>
          <cell r="AD61" t="str">
            <v>St1</v>
          </cell>
          <cell r="AE61" t="str">
            <v>Qd1</v>
          </cell>
          <cell r="AF61" t="str">
            <v>Tr1</v>
          </cell>
          <cell r="AG61" t="str">
            <v>Tr1-2000</v>
          </cell>
          <cell r="AH61" t="str">
            <v>2000-Tr1</v>
          </cell>
          <cell r="AI61">
            <v>2</v>
          </cell>
          <cell r="AJ61" t="str">
            <v>02</v>
          </cell>
        </row>
        <row r="62">
          <cell r="AA62" t="str">
            <v>Aaa</v>
          </cell>
          <cell r="AB62">
            <v>36567</v>
          </cell>
          <cell r="AC62">
            <v>2000</v>
          </cell>
          <cell r="AD62" t="str">
            <v>St1</v>
          </cell>
          <cell r="AE62" t="str">
            <v>Qd1</v>
          </cell>
          <cell r="AF62" t="str">
            <v>Tr1</v>
          </cell>
          <cell r="AG62" t="str">
            <v>Tr1-2000</v>
          </cell>
          <cell r="AH62" t="str">
            <v>2000-Tr1</v>
          </cell>
          <cell r="AI62">
            <v>2</v>
          </cell>
          <cell r="AJ62" t="str">
            <v>02</v>
          </cell>
        </row>
        <row r="63">
          <cell r="AA63" t="str">
            <v>Aaa</v>
          </cell>
          <cell r="AB63">
            <v>36568</v>
          </cell>
          <cell r="AC63">
            <v>2000</v>
          </cell>
          <cell r="AD63" t="str">
            <v>St1</v>
          </cell>
          <cell r="AE63" t="str">
            <v>Qd1</v>
          </cell>
          <cell r="AF63" t="str">
            <v>Tr1</v>
          </cell>
          <cell r="AG63" t="str">
            <v>Tr1-2000</v>
          </cell>
          <cell r="AH63" t="str">
            <v>2000-Tr1</v>
          </cell>
          <cell r="AI63">
            <v>2</v>
          </cell>
          <cell r="AJ63" t="str">
            <v>02</v>
          </cell>
        </row>
        <row r="64">
          <cell r="AA64" t="str">
            <v>Aaa</v>
          </cell>
          <cell r="AB64">
            <v>36569</v>
          </cell>
          <cell r="AC64">
            <v>2000</v>
          </cell>
          <cell r="AD64" t="str">
            <v>St1</v>
          </cell>
          <cell r="AE64" t="str">
            <v>Qd1</v>
          </cell>
          <cell r="AF64" t="str">
            <v>Tr1</v>
          </cell>
          <cell r="AG64" t="str">
            <v>Tr1-2000</v>
          </cell>
          <cell r="AH64" t="str">
            <v>2000-Tr1</v>
          </cell>
          <cell r="AI64">
            <v>2</v>
          </cell>
          <cell r="AJ64" t="str">
            <v>02</v>
          </cell>
        </row>
        <row r="65">
          <cell r="AA65" t="str">
            <v>Aaa</v>
          </cell>
          <cell r="AB65">
            <v>36570</v>
          </cell>
          <cell r="AC65">
            <v>2000</v>
          </cell>
          <cell r="AD65" t="str">
            <v>St1</v>
          </cell>
          <cell r="AE65" t="str">
            <v>Qd1</v>
          </cell>
          <cell r="AF65" t="str">
            <v>Tr1</v>
          </cell>
          <cell r="AG65" t="str">
            <v>Tr1-2000</v>
          </cell>
          <cell r="AH65" t="str">
            <v>2000-Tr1</v>
          </cell>
          <cell r="AI65">
            <v>2</v>
          </cell>
          <cell r="AJ65" t="str">
            <v>02</v>
          </cell>
        </row>
        <row r="66">
          <cell r="AA66" t="str">
            <v>Aaa</v>
          </cell>
          <cell r="AB66">
            <v>36571</v>
          </cell>
          <cell r="AC66">
            <v>2000</v>
          </cell>
          <cell r="AD66" t="str">
            <v>St1</v>
          </cell>
          <cell r="AE66" t="str">
            <v>Qd1</v>
          </cell>
          <cell r="AF66" t="str">
            <v>Tr1</v>
          </cell>
          <cell r="AG66" t="str">
            <v>Tr1-2000</v>
          </cell>
          <cell r="AH66" t="str">
            <v>2000-Tr1</v>
          </cell>
          <cell r="AI66">
            <v>2</v>
          </cell>
          <cell r="AJ66" t="str">
            <v>02</v>
          </cell>
        </row>
        <row r="67">
          <cell r="AA67" t="str">
            <v>Aaa</v>
          </cell>
          <cell r="AB67">
            <v>36572</v>
          </cell>
          <cell r="AC67">
            <v>2000</v>
          </cell>
          <cell r="AD67" t="str">
            <v>St1</v>
          </cell>
          <cell r="AE67" t="str">
            <v>Qd1</v>
          </cell>
          <cell r="AF67" t="str">
            <v>Tr1</v>
          </cell>
          <cell r="AG67" t="str">
            <v>Tr1-2000</v>
          </cell>
          <cell r="AH67" t="str">
            <v>2000-Tr1</v>
          </cell>
          <cell r="AI67">
            <v>2</v>
          </cell>
          <cell r="AJ67" t="str">
            <v>02</v>
          </cell>
        </row>
        <row r="68">
          <cell r="AA68" t="str">
            <v>Aaa</v>
          </cell>
          <cell r="AB68">
            <v>36573</v>
          </cell>
          <cell r="AC68">
            <v>2000</v>
          </cell>
          <cell r="AD68" t="str">
            <v>St1</v>
          </cell>
          <cell r="AE68" t="str">
            <v>Qd1</v>
          </cell>
          <cell r="AF68" t="str">
            <v>Tr1</v>
          </cell>
          <cell r="AG68" t="str">
            <v>Tr1-2000</v>
          </cell>
          <cell r="AH68" t="str">
            <v>2000-Tr1</v>
          </cell>
          <cell r="AI68">
            <v>2</v>
          </cell>
          <cell r="AJ68" t="str">
            <v>02</v>
          </cell>
        </row>
        <row r="69">
          <cell r="AA69" t="str">
            <v>Aaa</v>
          </cell>
          <cell r="AB69">
            <v>36574</v>
          </cell>
          <cell r="AC69">
            <v>2000</v>
          </cell>
          <cell r="AD69" t="str">
            <v>St1</v>
          </cell>
          <cell r="AE69" t="str">
            <v>Qd1</v>
          </cell>
          <cell r="AF69" t="str">
            <v>Tr1</v>
          </cell>
          <cell r="AG69" t="str">
            <v>Tr1-2000</v>
          </cell>
          <cell r="AH69" t="str">
            <v>2000-Tr1</v>
          </cell>
          <cell r="AI69">
            <v>2</v>
          </cell>
          <cell r="AJ69" t="str">
            <v>02</v>
          </cell>
        </row>
        <row r="70">
          <cell r="AA70" t="str">
            <v>Aaa</v>
          </cell>
          <cell r="AB70">
            <v>36575</v>
          </cell>
          <cell r="AC70">
            <v>2000</v>
          </cell>
          <cell r="AD70" t="str">
            <v>St1</v>
          </cell>
          <cell r="AE70" t="str">
            <v>Qd1</v>
          </cell>
          <cell r="AF70" t="str">
            <v>Tr1</v>
          </cell>
          <cell r="AG70" t="str">
            <v>Tr1-2000</v>
          </cell>
          <cell r="AH70" t="str">
            <v>2000-Tr1</v>
          </cell>
          <cell r="AI70">
            <v>2</v>
          </cell>
          <cell r="AJ70" t="str">
            <v>02</v>
          </cell>
        </row>
        <row r="71">
          <cell r="AA71" t="str">
            <v>Aaa</v>
          </cell>
          <cell r="AB71">
            <v>36576</v>
          </cell>
          <cell r="AC71">
            <v>2000</v>
          </cell>
          <cell r="AD71" t="str">
            <v>St1</v>
          </cell>
          <cell r="AE71" t="str">
            <v>Qd1</v>
          </cell>
          <cell r="AF71" t="str">
            <v>Tr1</v>
          </cell>
          <cell r="AG71" t="str">
            <v>Tr1-2000</v>
          </cell>
          <cell r="AH71" t="str">
            <v>2000-Tr1</v>
          </cell>
          <cell r="AI71">
            <v>2</v>
          </cell>
          <cell r="AJ71" t="str">
            <v>02</v>
          </cell>
        </row>
        <row r="72">
          <cell r="AA72" t="str">
            <v>Aaa</v>
          </cell>
          <cell r="AB72">
            <v>36577</v>
          </cell>
          <cell r="AC72">
            <v>2000</v>
          </cell>
          <cell r="AD72" t="str">
            <v>St1</v>
          </cell>
          <cell r="AE72" t="str">
            <v>Qd1</v>
          </cell>
          <cell r="AF72" t="str">
            <v>Tr1</v>
          </cell>
          <cell r="AG72" t="str">
            <v>Tr1-2000</v>
          </cell>
          <cell r="AH72" t="str">
            <v>2000-Tr1</v>
          </cell>
          <cell r="AI72">
            <v>2</v>
          </cell>
          <cell r="AJ72" t="str">
            <v>02</v>
          </cell>
        </row>
        <row r="73">
          <cell r="AA73" t="str">
            <v>Aaa</v>
          </cell>
          <cell r="AB73">
            <v>36578</v>
          </cell>
          <cell r="AC73">
            <v>2000</v>
          </cell>
          <cell r="AD73" t="str">
            <v>St1</v>
          </cell>
          <cell r="AE73" t="str">
            <v>Qd1</v>
          </cell>
          <cell r="AF73" t="str">
            <v>Tr1</v>
          </cell>
          <cell r="AG73" t="str">
            <v>Tr1-2000</v>
          </cell>
          <cell r="AH73" t="str">
            <v>2000-Tr1</v>
          </cell>
          <cell r="AI73">
            <v>2</v>
          </cell>
          <cell r="AJ73" t="str">
            <v>02</v>
          </cell>
        </row>
        <row r="74">
          <cell r="AA74" t="str">
            <v>Aaa</v>
          </cell>
          <cell r="AB74">
            <v>36579</v>
          </cell>
          <cell r="AC74">
            <v>2000</v>
          </cell>
          <cell r="AD74" t="str">
            <v>St1</v>
          </cell>
          <cell r="AE74" t="str">
            <v>Qd1</v>
          </cell>
          <cell r="AF74" t="str">
            <v>Tr1</v>
          </cell>
          <cell r="AG74" t="str">
            <v>Tr1-2000</v>
          </cell>
          <cell r="AH74" t="str">
            <v>2000-Tr1</v>
          </cell>
          <cell r="AI74">
            <v>2</v>
          </cell>
          <cell r="AJ74" t="str">
            <v>02</v>
          </cell>
        </row>
        <row r="75">
          <cell r="AA75" t="str">
            <v>Aaa</v>
          </cell>
          <cell r="AB75">
            <v>36580</v>
          </cell>
          <cell r="AC75">
            <v>2000</v>
          </cell>
          <cell r="AD75" t="str">
            <v>St1</v>
          </cell>
          <cell r="AE75" t="str">
            <v>Qd1</v>
          </cell>
          <cell r="AF75" t="str">
            <v>Tr1</v>
          </cell>
          <cell r="AG75" t="str">
            <v>Tr1-2000</v>
          </cell>
          <cell r="AH75" t="str">
            <v>2000-Tr1</v>
          </cell>
          <cell r="AI75">
            <v>2</v>
          </cell>
          <cell r="AJ75" t="str">
            <v>02</v>
          </cell>
        </row>
        <row r="76">
          <cell r="AA76" t="str">
            <v>Aaa</v>
          </cell>
          <cell r="AB76">
            <v>36581</v>
          </cell>
          <cell r="AC76">
            <v>2000</v>
          </cell>
          <cell r="AD76" t="str">
            <v>St1</v>
          </cell>
          <cell r="AE76" t="str">
            <v>Qd1</v>
          </cell>
          <cell r="AF76" t="str">
            <v>Tr1</v>
          </cell>
          <cell r="AG76" t="str">
            <v>Tr1-2000</v>
          </cell>
          <cell r="AH76" t="str">
            <v>2000-Tr1</v>
          </cell>
          <cell r="AI76">
            <v>2</v>
          </cell>
          <cell r="AJ76" t="str">
            <v>02</v>
          </cell>
        </row>
        <row r="77">
          <cell r="AA77" t="str">
            <v>Aaa</v>
          </cell>
          <cell r="AB77">
            <v>36582</v>
          </cell>
          <cell r="AC77">
            <v>2000</v>
          </cell>
          <cell r="AD77" t="str">
            <v>St1</v>
          </cell>
          <cell r="AE77" t="str">
            <v>Qd1</v>
          </cell>
          <cell r="AF77" t="str">
            <v>Tr1</v>
          </cell>
          <cell r="AG77" t="str">
            <v>Tr1-2000</v>
          </cell>
          <cell r="AH77" t="str">
            <v>2000-Tr1</v>
          </cell>
          <cell r="AI77">
            <v>2</v>
          </cell>
          <cell r="AJ77" t="str">
            <v>02</v>
          </cell>
        </row>
        <row r="78">
          <cell r="AA78" t="str">
            <v>Aaa</v>
          </cell>
          <cell r="AB78">
            <v>36583</v>
          </cell>
          <cell r="AC78">
            <v>2000</v>
          </cell>
          <cell r="AD78" t="str">
            <v>St1</v>
          </cell>
          <cell r="AE78" t="str">
            <v>Qd1</v>
          </cell>
          <cell r="AF78" t="str">
            <v>Tr1</v>
          </cell>
          <cell r="AG78" t="str">
            <v>Tr1-2000</v>
          </cell>
          <cell r="AH78" t="str">
            <v>2000-Tr1</v>
          </cell>
          <cell r="AI78">
            <v>2</v>
          </cell>
          <cell r="AJ78" t="str">
            <v>02</v>
          </cell>
        </row>
        <row r="79">
          <cell r="AA79" t="str">
            <v>Aaa</v>
          </cell>
          <cell r="AB79">
            <v>36584</v>
          </cell>
          <cell r="AC79">
            <v>2000</v>
          </cell>
          <cell r="AD79" t="str">
            <v>St1</v>
          </cell>
          <cell r="AE79" t="str">
            <v>Qd1</v>
          </cell>
          <cell r="AF79" t="str">
            <v>Tr1</v>
          </cell>
          <cell r="AG79" t="str">
            <v>Tr1-2000</v>
          </cell>
          <cell r="AH79" t="str">
            <v>2000-Tr1</v>
          </cell>
          <cell r="AI79">
            <v>2</v>
          </cell>
          <cell r="AJ79" t="str">
            <v>02</v>
          </cell>
        </row>
        <row r="80">
          <cell r="AA80" t="str">
            <v>Aaa</v>
          </cell>
          <cell r="AB80">
            <v>36585</v>
          </cell>
          <cell r="AC80">
            <v>2000</v>
          </cell>
          <cell r="AD80" t="str">
            <v>St1</v>
          </cell>
          <cell r="AE80" t="str">
            <v>Qd1</v>
          </cell>
          <cell r="AF80" t="str">
            <v>Tr1</v>
          </cell>
          <cell r="AG80" t="str">
            <v>Tr1-2000</v>
          </cell>
          <cell r="AH80" t="str">
            <v>2000-Tr1</v>
          </cell>
          <cell r="AI80">
            <v>2</v>
          </cell>
          <cell r="AJ80" t="str">
            <v>02</v>
          </cell>
        </row>
        <row r="81">
          <cell r="AA81" t="str">
            <v>Aaa</v>
          </cell>
          <cell r="AB81">
            <v>36586</v>
          </cell>
          <cell r="AC81">
            <v>2000</v>
          </cell>
          <cell r="AD81" t="str">
            <v>St1</v>
          </cell>
          <cell r="AE81" t="str">
            <v>Qd1</v>
          </cell>
          <cell r="AF81" t="str">
            <v>Tr1</v>
          </cell>
          <cell r="AG81" t="str">
            <v>Tr1-2000</v>
          </cell>
          <cell r="AH81" t="str">
            <v>2000-Tr1</v>
          </cell>
          <cell r="AI81">
            <v>3</v>
          </cell>
          <cell r="AJ81" t="str">
            <v>03</v>
          </cell>
        </row>
        <row r="82">
          <cell r="AA82" t="str">
            <v>Aaa</v>
          </cell>
          <cell r="AB82">
            <v>36587</v>
          </cell>
          <cell r="AC82">
            <v>2000</v>
          </cell>
          <cell r="AD82" t="str">
            <v>St1</v>
          </cell>
          <cell r="AE82" t="str">
            <v>Qd1</v>
          </cell>
          <cell r="AF82" t="str">
            <v>Tr1</v>
          </cell>
          <cell r="AG82" t="str">
            <v>Tr1-2000</v>
          </cell>
          <cell r="AH82" t="str">
            <v>2000-Tr1</v>
          </cell>
          <cell r="AI82">
            <v>3</v>
          </cell>
          <cell r="AJ82" t="str">
            <v>03</v>
          </cell>
        </row>
        <row r="83">
          <cell r="AA83" t="str">
            <v>Aaa</v>
          </cell>
          <cell r="AB83">
            <v>36588</v>
          </cell>
          <cell r="AC83">
            <v>2000</v>
          </cell>
          <cell r="AD83" t="str">
            <v>St1</v>
          </cell>
          <cell r="AE83" t="str">
            <v>Qd1</v>
          </cell>
          <cell r="AF83" t="str">
            <v>Tr1</v>
          </cell>
          <cell r="AG83" t="str">
            <v>Tr1-2000</v>
          </cell>
          <cell r="AH83" t="str">
            <v>2000-Tr1</v>
          </cell>
          <cell r="AI83">
            <v>3</v>
          </cell>
          <cell r="AJ83" t="str">
            <v>03</v>
          </cell>
        </row>
        <row r="84">
          <cell r="AA84" t="str">
            <v>Aaa</v>
          </cell>
          <cell r="AB84">
            <v>36589</v>
          </cell>
          <cell r="AC84">
            <v>2000</v>
          </cell>
          <cell r="AD84" t="str">
            <v>St1</v>
          </cell>
          <cell r="AE84" t="str">
            <v>Qd1</v>
          </cell>
          <cell r="AF84" t="str">
            <v>Tr1</v>
          </cell>
          <cell r="AG84" t="str">
            <v>Tr1-2000</v>
          </cell>
          <cell r="AH84" t="str">
            <v>2000-Tr1</v>
          </cell>
          <cell r="AI84">
            <v>3</v>
          </cell>
          <cell r="AJ84" t="str">
            <v>03</v>
          </cell>
        </row>
        <row r="85">
          <cell r="AA85" t="str">
            <v>Aaa</v>
          </cell>
          <cell r="AB85">
            <v>36590</v>
          </cell>
          <cell r="AC85">
            <v>2000</v>
          </cell>
          <cell r="AD85" t="str">
            <v>St1</v>
          </cell>
          <cell r="AE85" t="str">
            <v>Qd1</v>
          </cell>
          <cell r="AF85" t="str">
            <v>Tr1</v>
          </cell>
          <cell r="AG85" t="str">
            <v>Tr1-2000</v>
          </cell>
          <cell r="AH85" t="str">
            <v>2000-Tr1</v>
          </cell>
          <cell r="AI85">
            <v>3</v>
          </cell>
          <cell r="AJ85" t="str">
            <v>03</v>
          </cell>
        </row>
        <row r="86">
          <cell r="AA86" t="str">
            <v>Aaa</v>
          </cell>
          <cell r="AB86">
            <v>36591</v>
          </cell>
          <cell r="AC86">
            <v>2000</v>
          </cell>
          <cell r="AD86" t="str">
            <v>St1</v>
          </cell>
          <cell r="AE86" t="str">
            <v>Qd1</v>
          </cell>
          <cell r="AF86" t="str">
            <v>Tr1</v>
          </cell>
          <cell r="AG86" t="str">
            <v>Tr1-2000</v>
          </cell>
          <cell r="AH86" t="str">
            <v>2000-Tr1</v>
          </cell>
          <cell r="AI86">
            <v>3</v>
          </cell>
          <cell r="AJ86" t="str">
            <v>03</v>
          </cell>
        </row>
        <row r="87">
          <cell r="AA87" t="str">
            <v>Aaa</v>
          </cell>
          <cell r="AB87">
            <v>36592</v>
          </cell>
          <cell r="AC87">
            <v>2000</v>
          </cell>
          <cell r="AD87" t="str">
            <v>St1</v>
          </cell>
          <cell r="AE87" t="str">
            <v>Qd1</v>
          </cell>
          <cell r="AF87" t="str">
            <v>Tr1</v>
          </cell>
          <cell r="AG87" t="str">
            <v>Tr1-2000</v>
          </cell>
          <cell r="AH87" t="str">
            <v>2000-Tr1</v>
          </cell>
          <cell r="AI87">
            <v>3</v>
          </cell>
          <cell r="AJ87" t="str">
            <v>03</v>
          </cell>
        </row>
        <row r="88">
          <cell r="AA88" t="str">
            <v>Aaa</v>
          </cell>
          <cell r="AB88">
            <v>36593</v>
          </cell>
          <cell r="AC88">
            <v>2000</v>
          </cell>
          <cell r="AD88" t="str">
            <v>St1</v>
          </cell>
          <cell r="AE88" t="str">
            <v>Qd1</v>
          </cell>
          <cell r="AF88" t="str">
            <v>Tr1</v>
          </cell>
          <cell r="AG88" t="str">
            <v>Tr1-2000</v>
          </cell>
          <cell r="AH88" t="str">
            <v>2000-Tr1</v>
          </cell>
          <cell r="AI88">
            <v>3</v>
          </cell>
          <cell r="AJ88" t="str">
            <v>03</v>
          </cell>
        </row>
        <row r="89">
          <cell r="AA89" t="str">
            <v>Aaa</v>
          </cell>
          <cell r="AB89">
            <v>36594</v>
          </cell>
          <cell r="AC89">
            <v>2000</v>
          </cell>
          <cell r="AD89" t="str">
            <v>St1</v>
          </cell>
          <cell r="AE89" t="str">
            <v>Qd1</v>
          </cell>
          <cell r="AF89" t="str">
            <v>Tr1</v>
          </cell>
          <cell r="AG89" t="str">
            <v>Tr1-2000</v>
          </cell>
          <cell r="AH89" t="str">
            <v>2000-Tr1</v>
          </cell>
          <cell r="AI89">
            <v>3</v>
          </cell>
          <cell r="AJ89" t="str">
            <v>03</v>
          </cell>
        </row>
        <row r="90">
          <cell r="AA90" t="str">
            <v>Aaa</v>
          </cell>
          <cell r="AB90">
            <v>36595</v>
          </cell>
          <cell r="AC90">
            <v>2000</v>
          </cell>
          <cell r="AD90" t="str">
            <v>St1</v>
          </cell>
          <cell r="AE90" t="str">
            <v>Qd1</v>
          </cell>
          <cell r="AF90" t="str">
            <v>Tr1</v>
          </cell>
          <cell r="AG90" t="str">
            <v>Tr1-2000</v>
          </cell>
          <cell r="AH90" t="str">
            <v>2000-Tr1</v>
          </cell>
          <cell r="AI90">
            <v>3</v>
          </cell>
          <cell r="AJ90" t="str">
            <v>03</v>
          </cell>
        </row>
        <row r="91">
          <cell r="AA91" t="str">
            <v>Aaa</v>
          </cell>
          <cell r="AB91">
            <v>36596</v>
          </cell>
          <cell r="AC91">
            <v>2000</v>
          </cell>
          <cell r="AD91" t="str">
            <v>St1</v>
          </cell>
          <cell r="AE91" t="str">
            <v>Qd1</v>
          </cell>
          <cell r="AF91" t="str">
            <v>Tr1</v>
          </cell>
          <cell r="AG91" t="str">
            <v>Tr1-2000</v>
          </cell>
          <cell r="AH91" t="str">
            <v>2000-Tr1</v>
          </cell>
          <cell r="AI91">
            <v>3</v>
          </cell>
          <cell r="AJ91" t="str">
            <v>03</v>
          </cell>
        </row>
        <row r="92">
          <cell r="AA92" t="str">
            <v>Aaa</v>
          </cell>
          <cell r="AB92">
            <v>36597</v>
          </cell>
          <cell r="AC92">
            <v>2000</v>
          </cell>
          <cell r="AD92" t="str">
            <v>St1</v>
          </cell>
          <cell r="AE92" t="str">
            <v>Qd1</v>
          </cell>
          <cell r="AF92" t="str">
            <v>Tr1</v>
          </cell>
          <cell r="AG92" t="str">
            <v>Tr1-2000</v>
          </cell>
          <cell r="AH92" t="str">
            <v>2000-Tr1</v>
          </cell>
          <cell r="AI92">
            <v>3</v>
          </cell>
          <cell r="AJ92" t="str">
            <v>03</v>
          </cell>
        </row>
        <row r="93">
          <cell r="AA93" t="str">
            <v>Aaa</v>
          </cell>
          <cell r="AB93">
            <v>36598</v>
          </cell>
          <cell r="AC93">
            <v>2000</v>
          </cell>
          <cell r="AD93" t="str">
            <v>St1</v>
          </cell>
          <cell r="AE93" t="str">
            <v>Qd1</v>
          </cell>
          <cell r="AF93" t="str">
            <v>Tr1</v>
          </cell>
          <cell r="AG93" t="str">
            <v>Tr1-2000</v>
          </cell>
          <cell r="AH93" t="str">
            <v>2000-Tr1</v>
          </cell>
          <cell r="AI93">
            <v>3</v>
          </cell>
          <cell r="AJ93" t="str">
            <v>03</v>
          </cell>
        </row>
        <row r="94">
          <cell r="AA94" t="str">
            <v>Aaa</v>
          </cell>
          <cell r="AB94">
            <v>36599</v>
          </cell>
          <cell r="AC94">
            <v>2000</v>
          </cell>
          <cell r="AD94" t="str">
            <v>St1</v>
          </cell>
          <cell r="AE94" t="str">
            <v>Qd1</v>
          </cell>
          <cell r="AF94" t="str">
            <v>Tr1</v>
          </cell>
          <cell r="AG94" t="str">
            <v>Tr1-2000</v>
          </cell>
          <cell r="AH94" t="str">
            <v>2000-Tr1</v>
          </cell>
          <cell r="AI94">
            <v>3</v>
          </cell>
          <cell r="AJ94" t="str">
            <v>03</v>
          </cell>
        </row>
        <row r="95">
          <cell r="AA95" t="str">
            <v>Aaa</v>
          </cell>
          <cell r="AB95">
            <v>36600</v>
          </cell>
          <cell r="AC95">
            <v>2000</v>
          </cell>
          <cell r="AD95" t="str">
            <v>St1</v>
          </cell>
          <cell r="AE95" t="str">
            <v>Qd1</v>
          </cell>
          <cell r="AF95" t="str">
            <v>Tr1</v>
          </cell>
          <cell r="AG95" t="str">
            <v>Tr1-2000</v>
          </cell>
          <cell r="AH95" t="str">
            <v>2000-Tr1</v>
          </cell>
          <cell r="AI95">
            <v>3</v>
          </cell>
          <cell r="AJ95" t="str">
            <v>03</v>
          </cell>
        </row>
        <row r="96">
          <cell r="AA96" t="str">
            <v>Aaa</v>
          </cell>
          <cell r="AB96">
            <v>36601</v>
          </cell>
          <cell r="AC96">
            <v>2000</v>
          </cell>
          <cell r="AD96" t="str">
            <v>St1</v>
          </cell>
          <cell r="AE96" t="str">
            <v>Qd1</v>
          </cell>
          <cell r="AF96" t="str">
            <v>Tr1</v>
          </cell>
          <cell r="AG96" t="str">
            <v>Tr1-2000</v>
          </cell>
          <cell r="AH96" t="str">
            <v>2000-Tr1</v>
          </cell>
          <cell r="AI96">
            <v>3</v>
          </cell>
          <cell r="AJ96" t="str">
            <v>03</v>
          </cell>
        </row>
        <row r="97">
          <cell r="AA97" t="str">
            <v>Aaa</v>
          </cell>
          <cell r="AB97">
            <v>36602</v>
          </cell>
          <cell r="AC97">
            <v>2000</v>
          </cell>
          <cell r="AD97" t="str">
            <v>St1</v>
          </cell>
          <cell r="AE97" t="str">
            <v>Qd1</v>
          </cell>
          <cell r="AF97" t="str">
            <v>Tr1</v>
          </cell>
          <cell r="AG97" t="str">
            <v>Tr1-2000</v>
          </cell>
          <cell r="AH97" t="str">
            <v>2000-Tr1</v>
          </cell>
          <cell r="AI97">
            <v>3</v>
          </cell>
          <cell r="AJ97" t="str">
            <v>03</v>
          </cell>
        </row>
        <row r="98">
          <cell r="AA98" t="str">
            <v>Aaa</v>
          </cell>
          <cell r="AB98">
            <v>36603</v>
          </cell>
          <cell r="AC98">
            <v>2000</v>
          </cell>
          <cell r="AD98" t="str">
            <v>St1</v>
          </cell>
          <cell r="AE98" t="str">
            <v>Qd1</v>
          </cell>
          <cell r="AF98" t="str">
            <v>Tr1</v>
          </cell>
          <cell r="AG98" t="str">
            <v>Tr1-2000</v>
          </cell>
          <cell r="AH98" t="str">
            <v>2000-Tr1</v>
          </cell>
          <cell r="AI98">
            <v>3</v>
          </cell>
          <cell r="AJ98" t="str">
            <v>03</v>
          </cell>
        </row>
        <row r="99">
          <cell r="AA99" t="str">
            <v>Aaa</v>
          </cell>
          <cell r="AB99">
            <v>36604</v>
          </cell>
          <cell r="AC99">
            <v>2000</v>
          </cell>
          <cell r="AD99" t="str">
            <v>St1</v>
          </cell>
          <cell r="AE99" t="str">
            <v>Qd1</v>
          </cell>
          <cell r="AF99" t="str">
            <v>Tr1</v>
          </cell>
          <cell r="AG99" t="str">
            <v>Tr1-2000</v>
          </cell>
          <cell r="AH99" t="str">
            <v>2000-Tr1</v>
          </cell>
          <cell r="AI99">
            <v>3</v>
          </cell>
          <cell r="AJ99" t="str">
            <v>03</v>
          </cell>
        </row>
        <row r="100">
          <cell r="AA100" t="str">
            <v>Aaa</v>
          </cell>
          <cell r="AB100">
            <v>36605</v>
          </cell>
          <cell r="AC100">
            <v>2000</v>
          </cell>
          <cell r="AD100" t="str">
            <v>St1</v>
          </cell>
          <cell r="AE100" t="str">
            <v>Qd1</v>
          </cell>
          <cell r="AF100" t="str">
            <v>Tr1</v>
          </cell>
          <cell r="AG100" t="str">
            <v>Tr1-2000</v>
          </cell>
          <cell r="AH100" t="str">
            <v>2000-Tr1</v>
          </cell>
          <cell r="AI100">
            <v>3</v>
          </cell>
          <cell r="AJ100" t="str">
            <v>03</v>
          </cell>
        </row>
        <row r="101">
          <cell r="AA101" t="str">
            <v>Aaa</v>
          </cell>
          <cell r="AB101">
            <v>36606</v>
          </cell>
          <cell r="AC101">
            <v>2000</v>
          </cell>
          <cell r="AD101" t="str">
            <v>St1</v>
          </cell>
          <cell r="AE101" t="str">
            <v>Qd1</v>
          </cell>
          <cell r="AF101" t="str">
            <v>Tr1</v>
          </cell>
          <cell r="AG101" t="str">
            <v>Tr1-2000</v>
          </cell>
          <cell r="AH101" t="str">
            <v>2000-Tr1</v>
          </cell>
          <cell r="AI101">
            <v>3</v>
          </cell>
          <cell r="AJ101" t="str">
            <v>03</v>
          </cell>
        </row>
        <row r="102">
          <cell r="AA102" t="str">
            <v>Aaa</v>
          </cell>
          <cell r="AB102">
            <v>36607</v>
          </cell>
          <cell r="AC102">
            <v>2000</v>
          </cell>
          <cell r="AD102" t="str">
            <v>St1</v>
          </cell>
          <cell r="AE102" t="str">
            <v>Qd1</v>
          </cell>
          <cell r="AF102" t="str">
            <v>Tr1</v>
          </cell>
          <cell r="AG102" t="str">
            <v>Tr1-2000</v>
          </cell>
          <cell r="AH102" t="str">
            <v>2000-Tr1</v>
          </cell>
          <cell r="AI102">
            <v>3</v>
          </cell>
          <cell r="AJ102" t="str">
            <v>03</v>
          </cell>
        </row>
        <row r="103">
          <cell r="AA103" t="str">
            <v>Aaa</v>
          </cell>
          <cell r="AB103">
            <v>36608</v>
          </cell>
          <cell r="AC103">
            <v>2000</v>
          </cell>
          <cell r="AD103" t="str">
            <v>St1</v>
          </cell>
          <cell r="AE103" t="str">
            <v>Qd1</v>
          </cell>
          <cell r="AF103" t="str">
            <v>Tr1</v>
          </cell>
          <cell r="AG103" t="str">
            <v>Tr1-2000</v>
          </cell>
          <cell r="AH103" t="str">
            <v>2000-Tr1</v>
          </cell>
          <cell r="AI103">
            <v>3</v>
          </cell>
          <cell r="AJ103" t="str">
            <v>03</v>
          </cell>
        </row>
        <row r="104">
          <cell r="AA104" t="str">
            <v>Aaa</v>
          </cell>
          <cell r="AB104">
            <v>36609</v>
          </cell>
          <cell r="AC104">
            <v>2000</v>
          </cell>
          <cell r="AD104" t="str">
            <v>St1</v>
          </cell>
          <cell r="AE104" t="str">
            <v>Qd1</v>
          </cell>
          <cell r="AF104" t="str">
            <v>Tr1</v>
          </cell>
          <cell r="AG104" t="str">
            <v>Tr1-2000</v>
          </cell>
          <cell r="AH104" t="str">
            <v>2000-Tr1</v>
          </cell>
          <cell r="AI104">
            <v>3</v>
          </cell>
          <cell r="AJ104" t="str">
            <v>03</v>
          </cell>
        </row>
        <row r="105">
          <cell r="AA105" t="str">
            <v>Aaa</v>
          </cell>
          <cell r="AB105">
            <v>36610</v>
          </cell>
          <cell r="AC105">
            <v>2000</v>
          </cell>
          <cell r="AD105" t="str">
            <v>St1</v>
          </cell>
          <cell r="AE105" t="str">
            <v>Qd1</v>
          </cell>
          <cell r="AF105" t="str">
            <v>Tr1</v>
          </cell>
          <cell r="AG105" t="str">
            <v>Tr1-2000</v>
          </cell>
          <cell r="AH105" t="str">
            <v>2000-Tr1</v>
          </cell>
          <cell r="AI105">
            <v>3</v>
          </cell>
          <cell r="AJ105" t="str">
            <v>03</v>
          </cell>
        </row>
        <row r="106">
          <cell r="AA106" t="str">
            <v>Aaa</v>
          </cell>
          <cell r="AB106">
            <v>36611</v>
          </cell>
          <cell r="AC106">
            <v>2000</v>
          </cell>
          <cell r="AD106" t="str">
            <v>St1</v>
          </cell>
          <cell r="AE106" t="str">
            <v>Qd1</v>
          </cell>
          <cell r="AF106" t="str">
            <v>Tr1</v>
          </cell>
          <cell r="AG106" t="str">
            <v>Tr1-2000</v>
          </cell>
          <cell r="AH106" t="str">
            <v>2000-Tr1</v>
          </cell>
          <cell r="AI106">
            <v>3</v>
          </cell>
          <cell r="AJ106" t="str">
            <v>03</v>
          </cell>
        </row>
        <row r="107">
          <cell r="AA107" t="str">
            <v>Aaa</v>
          </cell>
          <cell r="AB107">
            <v>36612</v>
          </cell>
          <cell r="AC107">
            <v>2000</v>
          </cell>
          <cell r="AD107" t="str">
            <v>St1</v>
          </cell>
          <cell r="AE107" t="str">
            <v>Qd1</v>
          </cell>
          <cell r="AF107" t="str">
            <v>Tr1</v>
          </cell>
          <cell r="AG107" t="str">
            <v>Tr1-2000</v>
          </cell>
          <cell r="AH107" t="str">
            <v>2000-Tr1</v>
          </cell>
          <cell r="AI107">
            <v>3</v>
          </cell>
          <cell r="AJ107" t="str">
            <v>03</v>
          </cell>
        </row>
        <row r="108">
          <cell r="AA108" t="str">
            <v>Aaa</v>
          </cell>
          <cell r="AB108">
            <v>36613</v>
          </cell>
          <cell r="AC108">
            <v>2000</v>
          </cell>
          <cell r="AD108" t="str">
            <v>St1</v>
          </cell>
          <cell r="AE108" t="str">
            <v>Qd1</v>
          </cell>
          <cell r="AF108" t="str">
            <v>Tr1</v>
          </cell>
          <cell r="AG108" t="str">
            <v>Tr1-2000</v>
          </cell>
          <cell r="AH108" t="str">
            <v>2000-Tr1</v>
          </cell>
          <cell r="AI108">
            <v>3</v>
          </cell>
          <cell r="AJ108" t="str">
            <v>03</v>
          </cell>
        </row>
        <row r="109">
          <cell r="AA109" t="str">
            <v>Aaa</v>
          </cell>
          <cell r="AB109">
            <v>36614</v>
          </cell>
          <cell r="AC109">
            <v>2000</v>
          </cell>
          <cell r="AD109" t="str">
            <v>St1</v>
          </cell>
          <cell r="AE109" t="str">
            <v>Qd1</v>
          </cell>
          <cell r="AF109" t="str">
            <v>Tr1</v>
          </cell>
          <cell r="AG109" t="str">
            <v>Tr1-2000</v>
          </cell>
          <cell r="AH109" t="str">
            <v>2000-Tr1</v>
          </cell>
          <cell r="AI109">
            <v>3</v>
          </cell>
          <cell r="AJ109" t="str">
            <v>03</v>
          </cell>
        </row>
        <row r="110">
          <cell r="AA110" t="str">
            <v>Aaa</v>
          </cell>
          <cell r="AB110">
            <v>36615</v>
          </cell>
          <cell r="AC110">
            <v>2000</v>
          </cell>
          <cell r="AD110" t="str">
            <v>St1</v>
          </cell>
          <cell r="AE110" t="str">
            <v>Qd1</v>
          </cell>
          <cell r="AF110" t="str">
            <v>Tr1</v>
          </cell>
          <cell r="AG110" t="str">
            <v>Tr1-2000</v>
          </cell>
          <cell r="AH110" t="str">
            <v>2000-Tr1</v>
          </cell>
          <cell r="AI110">
            <v>3</v>
          </cell>
          <cell r="AJ110" t="str">
            <v>03</v>
          </cell>
        </row>
        <row r="111">
          <cell r="AA111" t="str">
            <v>Aaa</v>
          </cell>
          <cell r="AB111">
            <v>36616</v>
          </cell>
          <cell r="AC111">
            <v>2000</v>
          </cell>
          <cell r="AD111" t="str">
            <v>St1</v>
          </cell>
          <cell r="AE111" t="str">
            <v>Qd1</v>
          </cell>
          <cell r="AF111" t="str">
            <v>Tr1</v>
          </cell>
          <cell r="AG111" t="str">
            <v>Tr1-2000</v>
          </cell>
          <cell r="AH111" t="str">
            <v>2000-Tr1</v>
          </cell>
          <cell r="AI111">
            <v>3</v>
          </cell>
          <cell r="AJ111" t="str">
            <v>03</v>
          </cell>
        </row>
        <row r="112">
          <cell r="AA112" t="str">
            <v>Aaa</v>
          </cell>
          <cell r="AB112">
            <v>36617</v>
          </cell>
          <cell r="AC112">
            <v>2000</v>
          </cell>
          <cell r="AD112" t="str">
            <v>St1</v>
          </cell>
          <cell r="AE112" t="str">
            <v>Qd1</v>
          </cell>
          <cell r="AF112" t="str">
            <v>Tr2</v>
          </cell>
          <cell r="AG112" t="str">
            <v>Tr2-2000</v>
          </cell>
          <cell r="AH112" t="str">
            <v>2000-Tr2</v>
          </cell>
          <cell r="AI112">
            <v>4</v>
          </cell>
          <cell r="AJ112" t="str">
            <v>04</v>
          </cell>
        </row>
        <row r="113">
          <cell r="AA113" t="str">
            <v>Aaa</v>
          </cell>
          <cell r="AB113">
            <v>36618</v>
          </cell>
          <cell r="AC113">
            <v>2000</v>
          </cell>
          <cell r="AD113" t="str">
            <v>St1</v>
          </cell>
          <cell r="AE113" t="str">
            <v>Qd1</v>
          </cell>
          <cell r="AF113" t="str">
            <v>Tr2</v>
          </cell>
          <cell r="AG113" t="str">
            <v>Tr2-2000</v>
          </cell>
          <cell r="AH113" t="str">
            <v>2000-Tr2</v>
          </cell>
          <cell r="AI113">
            <v>4</v>
          </cell>
          <cell r="AJ113" t="str">
            <v>04</v>
          </cell>
        </row>
        <row r="114">
          <cell r="AA114" t="str">
            <v>Aaa</v>
          </cell>
          <cell r="AB114">
            <v>36619</v>
          </cell>
          <cell r="AC114">
            <v>2000</v>
          </cell>
          <cell r="AD114" t="str">
            <v>St1</v>
          </cell>
          <cell r="AE114" t="str">
            <v>Qd1</v>
          </cell>
          <cell r="AF114" t="str">
            <v>Tr2</v>
          </cell>
          <cell r="AG114" t="str">
            <v>Tr2-2000</v>
          </cell>
          <cell r="AH114" t="str">
            <v>2000-Tr2</v>
          </cell>
          <cell r="AI114">
            <v>4</v>
          </cell>
          <cell r="AJ114" t="str">
            <v>04</v>
          </cell>
        </row>
        <row r="115">
          <cell r="AA115" t="str">
            <v>Aaa</v>
          </cell>
          <cell r="AB115">
            <v>36620</v>
          </cell>
          <cell r="AC115">
            <v>2000</v>
          </cell>
          <cell r="AD115" t="str">
            <v>St1</v>
          </cell>
          <cell r="AE115" t="str">
            <v>Qd1</v>
          </cell>
          <cell r="AF115" t="str">
            <v>Tr2</v>
          </cell>
          <cell r="AG115" t="str">
            <v>Tr2-2000</v>
          </cell>
          <cell r="AH115" t="str">
            <v>2000-Tr2</v>
          </cell>
          <cell r="AI115">
            <v>4</v>
          </cell>
          <cell r="AJ115" t="str">
            <v>04</v>
          </cell>
        </row>
        <row r="116">
          <cell r="AA116" t="str">
            <v>Aaa</v>
          </cell>
          <cell r="AB116">
            <v>36621</v>
          </cell>
          <cell r="AC116">
            <v>2000</v>
          </cell>
          <cell r="AD116" t="str">
            <v>St1</v>
          </cell>
          <cell r="AE116" t="str">
            <v>Qd1</v>
          </cell>
          <cell r="AF116" t="str">
            <v>Tr2</v>
          </cell>
          <cell r="AG116" t="str">
            <v>Tr2-2000</v>
          </cell>
          <cell r="AH116" t="str">
            <v>2000-Tr2</v>
          </cell>
          <cell r="AI116">
            <v>4</v>
          </cell>
          <cell r="AJ116" t="str">
            <v>04</v>
          </cell>
        </row>
        <row r="117">
          <cell r="AA117" t="str">
            <v>Aaa</v>
          </cell>
          <cell r="AB117">
            <v>36622</v>
          </cell>
          <cell r="AC117">
            <v>2000</v>
          </cell>
          <cell r="AD117" t="str">
            <v>St1</v>
          </cell>
          <cell r="AE117" t="str">
            <v>Qd1</v>
          </cell>
          <cell r="AF117" t="str">
            <v>Tr2</v>
          </cell>
          <cell r="AG117" t="str">
            <v>Tr2-2000</v>
          </cell>
          <cell r="AH117" t="str">
            <v>2000-Tr2</v>
          </cell>
          <cell r="AI117">
            <v>4</v>
          </cell>
          <cell r="AJ117" t="str">
            <v>04</v>
          </cell>
        </row>
        <row r="118">
          <cell r="AA118" t="str">
            <v>Aaa</v>
          </cell>
          <cell r="AB118">
            <v>36623</v>
          </cell>
          <cell r="AC118">
            <v>2000</v>
          </cell>
          <cell r="AD118" t="str">
            <v>St1</v>
          </cell>
          <cell r="AE118" t="str">
            <v>Qd1</v>
          </cell>
          <cell r="AF118" t="str">
            <v>Tr2</v>
          </cell>
          <cell r="AG118" t="str">
            <v>Tr2-2000</v>
          </cell>
          <cell r="AH118" t="str">
            <v>2000-Tr2</v>
          </cell>
          <cell r="AI118">
            <v>4</v>
          </cell>
          <cell r="AJ118" t="str">
            <v>04</v>
          </cell>
        </row>
        <row r="119">
          <cell r="AA119" t="str">
            <v>Aaa</v>
          </cell>
          <cell r="AB119">
            <v>36624</v>
          </cell>
          <cell r="AC119">
            <v>2000</v>
          </cell>
          <cell r="AD119" t="str">
            <v>St1</v>
          </cell>
          <cell r="AE119" t="str">
            <v>Qd1</v>
          </cell>
          <cell r="AF119" t="str">
            <v>Tr2</v>
          </cell>
          <cell r="AG119" t="str">
            <v>Tr2-2000</v>
          </cell>
          <cell r="AH119" t="str">
            <v>2000-Tr2</v>
          </cell>
          <cell r="AI119">
            <v>4</v>
          </cell>
          <cell r="AJ119" t="str">
            <v>04</v>
          </cell>
        </row>
        <row r="120">
          <cell r="AA120" t="str">
            <v>Aaa</v>
          </cell>
          <cell r="AB120">
            <v>36625</v>
          </cell>
          <cell r="AC120">
            <v>2000</v>
          </cell>
          <cell r="AD120" t="str">
            <v>St1</v>
          </cell>
          <cell r="AE120" t="str">
            <v>Qd1</v>
          </cell>
          <cell r="AF120" t="str">
            <v>Tr2</v>
          </cell>
          <cell r="AG120" t="str">
            <v>Tr2-2000</v>
          </cell>
          <cell r="AH120" t="str">
            <v>2000-Tr2</v>
          </cell>
          <cell r="AI120">
            <v>4</v>
          </cell>
          <cell r="AJ120" t="str">
            <v>04</v>
          </cell>
        </row>
        <row r="121">
          <cell r="AA121" t="str">
            <v>Aaa</v>
          </cell>
          <cell r="AB121">
            <v>36626</v>
          </cell>
          <cell r="AC121">
            <v>2000</v>
          </cell>
          <cell r="AD121" t="str">
            <v>St1</v>
          </cell>
          <cell r="AE121" t="str">
            <v>Qd1</v>
          </cell>
          <cell r="AF121" t="str">
            <v>Tr2</v>
          </cell>
          <cell r="AG121" t="str">
            <v>Tr2-2000</v>
          </cell>
          <cell r="AH121" t="str">
            <v>2000-Tr2</v>
          </cell>
          <cell r="AI121">
            <v>4</v>
          </cell>
          <cell r="AJ121" t="str">
            <v>04</v>
          </cell>
        </row>
        <row r="122">
          <cell r="AA122" t="str">
            <v>Aaa</v>
          </cell>
          <cell r="AB122">
            <v>36627</v>
          </cell>
          <cell r="AC122">
            <v>2000</v>
          </cell>
          <cell r="AD122" t="str">
            <v>St1</v>
          </cell>
          <cell r="AE122" t="str">
            <v>Qd1</v>
          </cell>
          <cell r="AF122" t="str">
            <v>Tr2</v>
          </cell>
          <cell r="AG122" t="str">
            <v>Tr2-2000</v>
          </cell>
          <cell r="AH122" t="str">
            <v>2000-Tr2</v>
          </cell>
          <cell r="AI122">
            <v>4</v>
          </cell>
          <cell r="AJ122" t="str">
            <v>04</v>
          </cell>
        </row>
        <row r="123">
          <cell r="AA123" t="str">
            <v>Aaa</v>
          </cell>
          <cell r="AB123">
            <v>36628</v>
          </cell>
          <cell r="AC123">
            <v>2000</v>
          </cell>
          <cell r="AD123" t="str">
            <v>St1</v>
          </cell>
          <cell r="AE123" t="str">
            <v>Qd1</v>
          </cell>
          <cell r="AF123" t="str">
            <v>Tr2</v>
          </cell>
          <cell r="AG123" t="str">
            <v>Tr2-2000</v>
          </cell>
          <cell r="AH123" t="str">
            <v>2000-Tr2</v>
          </cell>
          <cell r="AI123">
            <v>4</v>
          </cell>
          <cell r="AJ123" t="str">
            <v>04</v>
          </cell>
        </row>
        <row r="124">
          <cell r="AA124" t="str">
            <v>Aaa</v>
          </cell>
          <cell r="AB124">
            <v>36629</v>
          </cell>
          <cell r="AC124">
            <v>2000</v>
          </cell>
          <cell r="AD124" t="str">
            <v>St1</v>
          </cell>
          <cell r="AE124" t="str">
            <v>Qd1</v>
          </cell>
          <cell r="AF124" t="str">
            <v>Tr2</v>
          </cell>
          <cell r="AG124" t="str">
            <v>Tr2-2000</v>
          </cell>
          <cell r="AH124" t="str">
            <v>2000-Tr2</v>
          </cell>
          <cell r="AI124">
            <v>4</v>
          </cell>
          <cell r="AJ124" t="str">
            <v>04</v>
          </cell>
        </row>
        <row r="125">
          <cell r="AA125" t="str">
            <v>Aaa</v>
          </cell>
          <cell r="AB125">
            <v>36630</v>
          </cell>
          <cell r="AC125">
            <v>2000</v>
          </cell>
          <cell r="AD125" t="str">
            <v>St1</v>
          </cell>
          <cell r="AE125" t="str">
            <v>Qd1</v>
          </cell>
          <cell r="AF125" t="str">
            <v>Tr2</v>
          </cell>
          <cell r="AG125" t="str">
            <v>Tr2-2000</v>
          </cell>
          <cell r="AH125" t="str">
            <v>2000-Tr2</v>
          </cell>
          <cell r="AI125">
            <v>4</v>
          </cell>
          <cell r="AJ125" t="str">
            <v>04</v>
          </cell>
        </row>
        <row r="126">
          <cell r="AA126" t="str">
            <v>Aaa</v>
          </cell>
          <cell r="AB126">
            <v>36631</v>
          </cell>
          <cell r="AC126">
            <v>2000</v>
          </cell>
          <cell r="AD126" t="str">
            <v>St1</v>
          </cell>
          <cell r="AE126" t="str">
            <v>Qd1</v>
          </cell>
          <cell r="AF126" t="str">
            <v>Tr2</v>
          </cell>
          <cell r="AG126" t="str">
            <v>Tr2-2000</v>
          </cell>
          <cell r="AH126" t="str">
            <v>2000-Tr2</v>
          </cell>
          <cell r="AI126">
            <v>4</v>
          </cell>
          <cell r="AJ126" t="str">
            <v>04</v>
          </cell>
        </row>
        <row r="127">
          <cell r="AA127" t="str">
            <v>Aaa</v>
          </cell>
          <cell r="AB127">
            <v>36632</v>
          </cell>
          <cell r="AC127">
            <v>2000</v>
          </cell>
          <cell r="AD127" t="str">
            <v>St1</v>
          </cell>
          <cell r="AE127" t="str">
            <v>Qd1</v>
          </cell>
          <cell r="AF127" t="str">
            <v>Tr2</v>
          </cell>
          <cell r="AG127" t="str">
            <v>Tr2-2000</v>
          </cell>
          <cell r="AH127" t="str">
            <v>2000-Tr2</v>
          </cell>
          <cell r="AI127">
            <v>4</v>
          </cell>
          <cell r="AJ127" t="str">
            <v>04</v>
          </cell>
        </row>
        <row r="128">
          <cell r="AA128" t="str">
            <v>Aaa</v>
          </cell>
          <cell r="AB128">
            <v>36633</v>
          </cell>
          <cell r="AC128">
            <v>2000</v>
          </cell>
          <cell r="AD128" t="str">
            <v>St1</v>
          </cell>
          <cell r="AE128" t="str">
            <v>Qd1</v>
          </cell>
          <cell r="AF128" t="str">
            <v>Tr2</v>
          </cell>
          <cell r="AG128" t="str">
            <v>Tr2-2000</v>
          </cell>
          <cell r="AH128" t="str">
            <v>2000-Tr2</v>
          </cell>
          <cell r="AI128">
            <v>4</v>
          </cell>
          <cell r="AJ128" t="str">
            <v>04</v>
          </cell>
        </row>
        <row r="129">
          <cell r="AA129" t="str">
            <v>Aaa</v>
          </cell>
          <cell r="AB129">
            <v>36634</v>
          </cell>
          <cell r="AC129">
            <v>2000</v>
          </cell>
          <cell r="AD129" t="str">
            <v>St1</v>
          </cell>
          <cell r="AE129" t="str">
            <v>Qd1</v>
          </cell>
          <cell r="AF129" t="str">
            <v>Tr2</v>
          </cell>
          <cell r="AG129" t="str">
            <v>Tr2-2000</v>
          </cell>
          <cell r="AH129" t="str">
            <v>2000-Tr2</v>
          </cell>
          <cell r="AI129">
            <v>4</v>
          </cell>
          <cell r="AJ129" t="str">
            <v>04</v>
          </cell>
        </row>
        <row r="130">
          <cell r="AA130" t="str">
            <v>Aaa</v>
          </cell>
          <cell r="AB130">
            <v>36635</v>
          </cell>
          <cell r="AC130">
            <v>2000</v>
          </cell>
          <cell r="AD130" t="str">
            <v>St1</v>
          </cell>
          <cell r="AE130" t="str">
            <v>Qd1</v>
          </cell>
          <cell r="AF130" t="str">
            <v>Tr2</v>
          </cell>
          <cell r="AG130" t="str">
            <v>Tr2-2000</v>
          </cell>
          <cell r="AH130" t="str">
            <v>2000-Tr2</v>
          </cell>
          <cell r="AI130">
            <v>4</v>
          </cell>
          <cell r="AJ130" t="str">
            <v>04</v>
          </cell>
        </row>
        <row r="131">
          <cell r="AA131" t="str">
            <v>Aaa</v>
          </cell>
          <cell r="AB131">
            <v>36636</v>
          </cell>
          <cell r="AC131">
            <v>2000</v>
          </cell>
          <cell r="AD131" t="str">
            <v>St1</v>
          </cell>
          <cell r="AE131" t="str">
            <v>Qd1</v>
          </cell>
          <cell r="AF131" t="str">
            <v>Tr2</v>
          </cell>
          <cell r="AG131" t="str">
            <v>Tr2-2000</v>
          </cell>
          <cell r="AH131" t="str">
            <v>2000-Tr2</v>
          </cell>
          <cell r="AI131">
            <v>4</v>
          </cell>
          <cell r="AJ131" t="str">
            <v>04</v>
          </cell>
        </row>
        <row r="132">
          <cell r="AA132" t="str">
            <v>Aaa</v>
          </cell>
          <cell r="AB132">
            <v>36637</v>
          </cell>
          <cell r="AC132">
            <v>2000</v>
          </cell>
          <cell r="AD132" t="str">
            <v>St1</v>
          </cell>
          <cell r="AE132" t="str">
            <v>Qd1</v>
          </cell>
          <cell r="AF132" t="str">
            <v>Tr2</v>
          </cell>
          <cell r="AG132" t="str">
            <v>Tr2-2000</v>
          </cell>
          <cell r="AH132" t="str">
            <v>2000-Tr2</v>
          </cell>
          <cell r="AI132">
            <v>4</v>
          </cell>
          <cell r="AJ132" t="str">
            <v>04</v>
          </cell>
        </row>
        <row r="133">
          <cell r="AA133" t="str">
            <v>Aaa</v>
          </cell>
          <cell r="AB133">
            <v>36638</v>
          </cell>
          <cell r="AC133">
            <v>2000</v>
          </cell>
          <cell r="AD133" t="str">
            <v>St1</v>
          </cell>
          <cell r="AE133" t="str">
            <v>Qd1</v>
          </cell>
          <cell r="AF133" t="str">
            <v>Tr2</v>
          </cell>
          <cell r="AG133" t="str">
            <v>Tr2-2000</v>
          </cell>
          <cell r="AH133" t="str">
            <v>2000-Tr2</v>
          </cell>
          <cell r="AI133">
            <v>4</v>
          </cell>
          <cell r="AJ133" t="str">
            <v>04</v>
          </cell>
        </row>
        <row r="134">
          <cell r="AA134" t="str">
            <v>Aaa</v>
          </cell>
          <cell r="AB134">
            <v>36639</v>
          </cell>
          <cell r="AC134">
            <v>2000</v>
          </cell>
          <cell r="AD134" t="str">
            <v>St1</v>
          </cell>
          <cell r="AE134" t="str">
            <v>Qd1</v>
          </cell>
          <cell r="AF134" t="str">
            <v>Tr2</v>
          </cell>
          <cell r="AG134" t="str">
            <v>Tr2-2000</v>
          </cell>
          <cell r="AH134" t="str">
            <v>2000-Tr2</v>
          </cell>
          <cell r="AI134">
            <v>4</v>
          </cell>
          <cell r="AJ134" t="str">
            <v>04</v>
          </cell>
        </row>
        <row r="135">
          <cell r="AA135" t="str">
            <v>Aaa</v>
          </cell>
          <cell r="AB135">
            <v>36640</v>
          </cell>
          <cell r="AC135">
            <v>2000</v>
          </cell>
          <cell r="AD135" t="str">
            <v>St1</v>
          </cell>
          <cell r="AE135" t="str">
            <v>Qd1</v>
          </cell>
          <cell r="AF135" t="str">
            <v>Tr2</v>
          </cell>
          <cell r="AG135" t="str">
            <v>Tr2-2000</v>
          </cell>
          <cell r="AH135" t="str">
            <v>2000-Tr2</v>
          </cell>
          <cell r="AI135">
            <v>4</v>
          </cell>
          <cell r="AJ135" t="str">
            <v>04</v>
          </cell>
        </row>
        <row r="136">
          <cell r="AA136" t="str">
            <v>Aaa</v>
          </cell>
          <cell r="AB136">
            <v>36641</v>
          </cell>
          <cell r="AC136">
            <v>2000</v>
          </cell>
          <cell r="AD136" t="str">
            <v>St1</v>
          </cell>
          <cell r="AE136" t="str">
            <v>Qd1</v>
          </cell>
          <cell r="AF136" t="str">
            <v>Tr2</v>
          </cell>
          <cell r="AG136" t="str">
            <v>Tr2-2000</v>
          </cell>
          <cell r="AH136" t="str">
            <v>2000-Tr2</v>
          </cell>
          <cell r="AI136">
            <v>4</v>
          </cell>
          <cell r="AJ136" t="str">
            <v>04</v>
          </cell>
        </row>
        <row r="137">
          <cell r="AA137" t="str">
            <v>Aaa</v>
          </cell>
          <cell r="AB137">
            <v>36642</v>
          </cell>
          <cell r="AC137">
            <v>2000</v>
          </cell>
          <cell r="AD137" t="str">
            <v>St1</v>
          </cell>
          <cell r="AE137" t="str">
            <v>Qd1</v>
          </cell>
          <cell r="AF137" t="str">
            <v>Tr2</v>
          </cell>
          <cell r="AG137" t="str">
            <v>Tr2-2000</v>
          </cell>
          <cell r="AH137" t="str">
            <v>2000-Tr2</v>
          </cell>
          <cell r="AI137">
            <v>4</v>
          </cell>
          <cell r="AJ137" t="str">
            <v>04</v>
          </cell>
        </row>
        <row r="138">
          <cell r="AA138" t="str">
            <v>Aaa</v>
          </cell>
          <cell r="AB138">
            <v>36643</v>
          </cell>
          <cell r="AC138">
            <v>2000</v>
          </cell>
          <cell r="AD138" t="str">
            <v>St1</v>
          </cell>
          <cell r="AE138" t="str">
            <v>Qd1</v>
          </cell>
          <cell r="AF138" t="str">
            <v>Tr2</v>
          </cell>
          <cell r="AG138" t="str">
            <v>Tr2-2000</v>
          </cell>
          <cell r="AH138" t="str">
            <v>2000-Tr2</v>
          </cell>
          <cell r="AI138">
            <v>4</v>
          </cell>
          <cell r="AJ138" t="str">
            <v>04</v>
          </cell>
        </row>
        <row r="139">
          <cell r="AA139" t="str">
            <v>Aaa</v>
          </cell>
          <cell r="AB139">
            <v>36644</v>
          </cell>
          <cell r="AC139">
            <v>2000</v>
          </cell>
          <cell r="AD139" t="str">
            <v>St1</v>
          </cell>
          <cell r="AE139" t="str">
            <v>Qd1</v>
          </cell>
          <cell r="AF139" t="str">
            <v>Tr2</v>
          </cell>
          <cell r="AG139" t="str">
            <v>Tr2-2000</v>
          </cell>
          <cell r="AH139" t="str">
            <v>2000-Tr2</v>
          </cell>
          <cell r="AI139">
            <v>4</v>
          </cell>
          <cell r="AJ139" t="str">
            <v>04</v>
          </cell>
        </row>
        <row r="140">
          <cell r="AA140" t="str">
            <v>Aaa</v>
          </cell>
          <cell r="AB140">
            <v>36645</v>
          </cell>
          <cell r="AC140">
            <v>2000</v>
          </cell>
          <cell r="AD140" t="str">
            <v>St1</v>
          </cell>
          <cell r="AE140" t="str">
            <v>Qd1</v>
          </cell>
          <cell r="AF140" t="str">
            <v>Tr2</v>
          </cell>
          <cell r="AG140" t="str">
            <v>Tr2-2000</v>
          </cell>
          <cell r="AH140" t="str">
            <v>2000-Tr2</v>
          </cell>
          <cell r="AI140">
            <v>4</v>
          </cell>
          <cell r="AJ140" t="str">
            <v>04</v>
          </cell>
        </row>
        <row r="141">
          <cell r="AA141" t="str">
            <v>Aaa</v>
          </cell>
          <cell r="AB141">
            <v>36646</v>
          </cell>
          <cell r="AC141">
            <v>2000</v>
          </cell>
          <cell r="AD141" t="str">
            <v>St1</v>
          </cell>
          <cell r="AE141" t="str">
            <v>Qd1</v>
          </cell>
          <cell r="AF141" t="str">
            <v>Tr2</v>
          </cell>
          <cell r="AG141" t="str">
            <v>Tr2-2000</v>
          </cell>
          <cell r="AH141" t="str">
            <v>2000-Tr2</v>
          </cell>
          <cell r="AI141">
            <v>4</v>
          </cell>
          <cell r="AJ141" t="str">
            <v>04</v>
          </cell>
        </row>
        <row r="142">
          <cell r="AA142" t="str">
            <v>Aaa</v>
          </cell>
          <cell r="AB142">
            <v>36647</v>
          </cell>
          <cell r="AC142">
            <v>2000</v>
          </cell>
          <cell r="AD142" t="str">
            <v>St1</v>
          </cell>
          <cell r="AE142" t="str">
            <v>Qd2</v>
          </cell>
          <cell r="AF142" t="str">
            <v>Tr2</v>
          </cell>
          <cell r="AG142" t="str">
            <v>Tr2-2000</v>
          </cell>
          <cell r="AH142" t="str">
            <v>2000-Tr2</v>
          </cell>
          <cell r="AI142">
            <v>5</v>
          </cell>
          <cell r="AJ142" t="str">
            <v>05</v>
          </cell>
        </row>
        <row r="143">
          <cell r="AA143" t="str">
            <v>Aaa</v>
          </cell>
          <cell r="AB143">
            <v>36648</v>
          </cell>
          <cell r="AC143">
            <v>2000</v>
          </cell>
          <cell r="AD143" t="str">
            <v>St1</v>
          </cell>
          <cell r="AE143" t="str">
            <v>Qd2</v>
          </cell>
          <cell r="AF143" t="str">
            <v>Tr2</v>
          </cell>
          <cell r="AG143" t="str">
            <v>Tr2-2000</v>
          </cell>
          <cell r="AH143" t="str">
            <v>2000-Tr2</v>
          </cell>
          <cell r="AI143">
            <v>5</v>
          </cell>
          <cell r="AJ143" t="str">
            <v>05</v>
          </cell>
        </row>
        <row r="144">
          <cell r="AA144" t="str">
            <v>Aaa</v>
          </cell>
          <cell r="AB144">
            <v>36649</v>
          </cell>
          <cell r="AC144">
            <v>2000</v>
          </cell>
          <cell r="AD144" t="str">
            <v>St1</v>
          </cell>
          <cell r="AE144" t="str">
            <v>Qd2</v>
          </cell>
          <cell r="AF144" t="str">
            <v>Tr2</v>
          </cell>
          <cell r="AG144" t="str">
            <v>Tr2-2000</v>
          </cell>
          <cell r="AH144" t="str">
            <v>2000-Tr2</v>
          </cell>
          <cell r="AI144">
            <v>5</v>
          </cell>
          <cell r="AJ144" t="str">
            <v>05</v>
          </cell>
        </row>
        <row r="145">
          <cell r="AA145" t="str">
            <v>Aaa</v>
          </cell>
          <cell r="AB145">
            <v>36650</v>
          </cell>
          <cell r="AC145">
            <v>2000</v>
          </cell>
          <cell r="AD145" t="str">
            <v>St1</v>
          </cell>
          <cell r="AE145" t="str">
            <v>Qd2</v>
          </cell>
          <cell r="AF145" t="str">
            <v>Tr2</v>
          </cell>
          <cell r="AG145" t="str">
            <v>Tr2-2000</v>
          </cell>
          <cell r="AH145" t="str">
            <v>2000-Tr2</v>
          </cell>
          <cell r="AI145">
            <v>5</v>
          </cell>
          <cell r="AJ145" t="str">
            <v>05</v>
          </cell>
        </row>
        <row r="146">
          <cell r="AA146" t="str">
            <v>Aaa</v>
          </cell>
          <cell r="AB146">
            <v>36651</v>
          </cell>
          <cell r="AC146">
            <v>2000</v>
          </cell>
          <cell r="AD146" t="str">
            <v>St1</v>
          </cell>
          <cell r="AE146" t="str">
            <v>Qd2</v>
          </cell>
          <cell r="AF146" t="str">
            <v>Tr2</v>
          </cell>
          <cell r="AG146" t="str">
            <v>Tr2-2000</v>
          </cell>
          <cell r="AH146" t="str">
            <v>2000-Tr2</v>
          </cell>
          <cell r="AI146">
            <v>5</v>
          </cell>
          <cell r="AJ146" t="str">
            <v>05</v>
          </cell>
        </row>
        <row r="147">
          <cell r="AA147" t="str">
            <v>Aaa</v>
          </cell>
          <cell r="AB147">
            <v>36652</v>
          </cell>
          <cell r="AC147">
            <v>2000</v>
          </cell>
          <cell r="AD147" t="str">
            <v>St1</v>
          </cell>
          <cell r="AE147" t="str">
            <v>Qd2</v>
          </cell>
          <cell r="AF147" t="str">
            <v>Tr2</v>
          </cell>
          <cell r="AG147" t="str">
            <v>Tr2-2000</v>
          </cell>
          <cell r="AH147" t="str">
            <v>2000-Tr2</v>
          </cell>
          <cell r="AI147">
            <v>5</v>
          </cell>
          <cell r="AJ147" t="str">
            <v>05</v>
          </cell>
        </row>
        <row r="148">
          <cell r="AA148" t="str">
            <v>Aaa</v>
          </cell>
          <cell r="AB148">
            <v>36653</v>
          </cell>
          <cell r="AC148">
            <v>2000</v>
          </cell>
          <cell r="AD148" t="str">
            <v>St1</v>
          </cell>
          <cell r="AE148" t="str">
            <v>Qd2</v>
          </cell>
          <cell r="AF148" t="str">
            <v>Tr2</v>
          </cell>
          <cell r="AG148" t="str">
            <v>Tr2-2000</v>
          </cell>
          <cell r="AH148" t="str">
            <v>2000-Tr2</v>
          </cell>
          <cell r="AI148">
            <v>5</v>
          </cell>
          <cell r="AJ148" t="str">
            <v>05</v>
          </cell>
        </row>
        <row r="149">
          <cell r="AA149" t="str">
            <v>Aaa</v>
          </cell>
          <cell r="AB149">
            <v>36654</v>
          </cell>
          <cell r="AC149">
            <v>2000</v>
          </cell>
          <cell r="AD149" t="str">
            <v>St1</v>
          </cell>
          <cell r="AE149" t="str">
            <v>Qd2</v>
          </cell>
          <cell r="AF149" t="str">
            <v>Tr2</v>
          </cell>
          <cell r="AG149" t="str">
            <v>Tr2-2000</v>
          </cell>
          <cell r="AH149" t="str">
            <v>2000-Tr2</v>
          </cell>
          <cell r="AI149">
            <v>5</v>
          </cell>
          <cell r="AJ149" t="str">
            <v>05</v>
          </cell>
        </row>
        <row r="150">
          <cell r="AA150" t="str">
            <v>Aaa</v>
          </cell>
          <cell r="AB150">
            <v>36655</v>
          </cell>
          <cell r="AC150">
            <v>2000</v>
          </cell>
          <cell r="AD150" t="str">
            <v>St1</v>
          </cell>
          <cell r="AE150" t="str">
            <v>Qd2</v>
          </cell>
          <cell r="AF150" t="str">
            <v>Tr2</v>
          </cell>
          <cell r="AG150" t="str">
            <v>Tr2-2000</v>
          </cell>
          <cell r="AH150" t="str">
            <v>2000-Tr2</v>
          </cell>
          <cell r="AI150">
            <v>5</v>
          </cell>
          <cell r="AJ150" t="str">
            <v>05</v>
          </cell>
        </row>
        <row r="151">
          <cell r="AA151" t="str">
            <v>Aaa</v>
          </cell>
          <cell r="AB151">
            <v>36656</v>
          </cell>
          <cell r="AC151">
            <v>2000</v>
          </cell>
          <cell r="AD151" t="str">
            <v>St1</v>
          </cell>
          <cell r="AE151" t="str">
            <v>Qd2</v>
          </cell>
          <cell r="AF151" t="str">
            <v>Tr2</v>
          </cell>
          <cell r="AG151" t="str">
            <v>Tr2-2000</v>
          </cell>
          <cell r="AH151" t="str">
            <v>2000-Tr2</v>
          </cell>
          <cell r="AI151">
            <v>5</v>
          </cell>
          <cell r="AJ151" t="str">
            <v>05</v>
          </cell>
        </row>
        <row r="152">
          <cell r="AA152" t="str">
            <v>Aaa</v>
          </cell>
          <cell r="AB152">
            <v>36657</v>
          </cell>
          <cell r="AC152">
            <v>2000</v>
          </cell>
          <cell r="AD152" t="str">
            <v>St1</v>
          </cell>
          <cell r="AE152" t="str">
            <v>Qd2</v>
          </cell>
          <cell r="AF152" t="str">
            <v>Tr2</v>
          </cell>
          <cell r="AG152" t="str">
            <v>Tr2-2000</v>
          </cell>
          <cell r="AH152" t="str">
            <v>2000-Tr2</v>
          </cell>
          <cell r="AI152">
            <v>5</v>
          </cell>
          <cell r="AJ152" t="str">
            <v>05</v>
          </cell>
        </row>
        <row r="153">
          <cell r="AA153" t="str">
            <v>Aaa</v>
          </cell>
          <cell r="AB153">
            <v>36658</v>
          </cell>
          <cell r="AC153">
            <v>2000</v>
          </cell>
          <cell r="AD153" t="str">
            <v>St1</v>
          </cell>
          <cell r="AE153" t="str">
            <v>Qd2</v>
          </cell>
          <cell r="AF153" t="str">
            <v>Tr2</v>
          </cell>
          <cell r="AG153" t="str">
            <v>Tr2-2000</v>
          </cell>
          <cell r="AH153" t="str">
            <v>2000-Tr2</v>
          </cell>
          <cell r="AI153">
            <v>5</v>
          </cell>
          <cell r="AJ153" t="str">
            <v>05</v>
          </cell>
        </row>
        <row r="154">
          <cell r="AA154" t="str">
            <v>Aaa</v>
          </cell>
          <cell r="AB154">
            <v>36659</v>
          </cell>
          <cell r="AC154">
            <v>2000</v>
          </cell>
          <cell r="AD154" t="str">
            <v>St1</v>
          </cell>
          <cell r="AE154" t="str">
            <v>Qd2</v>
          </cell>
          <cell r="AF154" t="str">
            <v>Tr2</v>
          </cell>
          <cell r="AG154" t="str">
            <v>Tr2-2000</v>
          </cell>
          <cell r="AH154" t="str">
            <v>2000-Tr2</v>
          </cell>
          <cell r="AI154">
            <v>5</v>
          </cell>
          <cell r="AJ154" t="str">
            <v>05</v>
          </cell>
        </row>
        <row r="155">
          <cell r="AA155" t="str">
            <v>Aaa</v>
          </cell>
          <cell r="AB155">
            <v>36660</v>
          </cell>
          <cell r="AC155">
            <v>2000</v>
          </cell>
          <cell r="AD155" t="str">
            <v>St1</v>
          </cell>
          <cell r="AE155" t="str">
            <v>Qd2</v>
          </cell>
          <cell r="AF155" t="str">
            <v>Tr2</v>
          </cell>
          <cell r="AG155" t="str">
            <v>Tr2-2000</v>
          </cell>
          <cell r="AH155" t="str">
            <v>2000-Tr2</v>
          </cell>
          <cell r="AI155">
            <v>5</v>
          </cell>
          <cell r="AJ155" t="str">
            <v>05</v>
          </cell>
        </row>
        <row r="156">
          <cell r="AA156" t="str">
            <v>Aaa</v>
          </cell>
          <cell r="AB156">
            <v>36661</v>
          </cell>
          <cell r="AC156">
            <v>2000</v>
          </cell>
          <cell r="AD156" t="str">
            <v>St1</v>
          </cell>
          <cell r="AE156" t="str">
            <v>Qd2</v>
          </cell>
          <cell r="AF156" t="str">
            <v>Tr2</v>
          </cell>
          <cell r="AG156" t="str">
            <v>Tr2-2000</v>
          </cell>
          <cell r="AH156" t="str">
            <v>2000-Tr2</v>
          </cell>
          <cell r="AI156">
            <v>5</v>
          </cell>
          <cell r="AJ156" t="str">
            <v>05</v>
          </cell>
        </row>
        <row r="157">
          <cell r="AA157" t="str">
            <v>Aaa</v>
          </cell>
          <cell r="AB157">
            <v>36662</v>
          </cell>
          <cell r="AC157">
            <v>2000</v>
          </cell>
          <cell r="AD157" t="str">
            <v>St1</v>
          </cell>
          <cell r="AE157" t="str">
            <v>Qd2</v>
          </cell>
          <cell r="AF157" t="str">
            <v>Tr2</v>
          </cell>
          <cell r="AG157" t="str">
            <v>Tr2-2000</v>
          </cell>
          <cell r="AH157" t="str">
            <v>2000-Tr2</v>
          </cell>
          <cell r="AI157">
            <v>5</v>
          </cell>
          <cell r="AJ157" t="str">
            <v>05</v>
          </cell>
        </row>
        <row r="158">
          <cell r="AA158" t="str">
            <v>Aaa</v>
          </cell>
          <cell r="AB158">
            <v>36663</v>
          </cell>
          <cell r="AC158">
            <v>2000</v>
          </cell>
          <cell r="AD158" t="str">
            <v>St1</v>
          </cell>
          <cell r="AE158" t="str">
            <v>Qd2</v>
          </cell>
          <cell r="AF158" t="str">
            <v>Tr2</v>
          </cell>
          <cell r="AG158" t="str">
            <v>Tr2-2000</v>
          </cell>
          <cell r="AH158" t="str">
            <v>2000-Tr2</v>
          </cell>
          <cell r="AI158">
            <v>5</v>
          </cell>
          <cell r="AJ158" t="str">
            <v>05</v>
          </cell>
        </row>
        <row r="159">
          <cell r="AA159" t="str">
            <v>Aaa</v>
          </cell>
          <cell r="AB159">
            <v>36664</v>
          </cell>
          <cell r="AC159">
            <v>2000</v>
          </cell>
          <cell r="AD159" t="str">
            <v>St1</v>
          </cell>
          <cell r="AE159" t="str">
            <v>Qd2</v>
          </cell>
          <cell r="AF159" t="str">
            <v>Tr2</v>
          </cell>
          <cell r="AG159" t="str">
            <v>Tr2-2000</v>
          </cell>
          <cell r="AH159" t="str">
            <v>2000-Tr2</v>
          </cell>
          <cell r="AI159">
            <v>5</v>
          </cell>
          <cell r="AJ159" t="str">
            <v>05</v>
          </cell>
        </row>
        <row r="160">
          <cell r="AA160" t="str">
            <v>Aaa</v>
          </cell>
          <cell r="AB160">
            <v>36665</v>
          </cell>
          <cell r="AC160">
            <v>2000</v>
          </cell>
          <cell r="AD160" t="str">
            <v>St1</v>
          </cell>
          <cell r="AE160" t="str">
            <v>Qd2</v>
          </cell>
          <cell r="AF160" t="str">
            <v>Tr2</v>
          </cell>
          <cell r="AG160" t="str">
            <v>Tr2-2000</v>
          </cell>
          <cell r="AH160" t="str">
            <v>2000-Tr2</v>
          </cell>
          <cell r="AI160">
            <v>5</v>
          </cell>
          <cell r="AJ160" t="str">
            <v>05</v>
          </cell>
        </row>
        <row r="161">
          <cell r="AA161" t="str">
            <v>Aaa</v>
          </cell>
          <cell r="AB161">
            <v>36666</v>
          </cell>
          <cell r="AC161">
            <v>2000</v>
          </cell>
          <cell r="AD161" t="str">
            <v>St1</v>
          </cell>
          <cell r="AE161" t="str">
            <v>Qd2</v>
          </cell>
          <cell r="AF161" t="str">
            <v>Tr2</v>
          </cell>
          <cell r="AG161" t="str">
            <v>Tr2-2000</v>
          </cell>
          <cell r="AH161" t="str">
            <v>2000-Tr2</v>
          </cell>
          <cell r="AI161">
            <v>5</v>
          </cell>
          <cell r="AJ161" t="str">
            <v>05</v>
          </cell>
        </row>
        <row r="162">
          <cell r="AA162" t="str">
            <v>Aaa</v>
          </cell>
          <cell r="AB162">
            <v>36667</v>
          </cell>
          <cell r="AC162">
            <v>2000</v>
          </cell>
          <cell r="AD162" t="str">
            <v>St1</v>
          </cell>
          <cell r="AE162" t="str">
            <v>Qd2</v>
          </cell>
          <cell r="AF162" t="str">
            <v>Tr2</v>
          </cell>
          <cell r="AG162" t="str">
            <v>Tr2-2000</v>
          </cell>
          <cell r="AH162" t="str">
            <v>2000-Tr2</v>
          </cell>
          <cell r="AI162">
            <v>5</v>
          </cell>
          <cell r="AJ162" t="str">
            <v>05</v>
          </cell>
        </row>
        <row r="163">
          <cell r="AA163" t="str">
            <v>Aaa</v>
          </cell>
          <cell r="AB163">
            <v>36668</v>
          </cell>
          <cell r="AC163">
            <v>2000</v>
          </cell>
          <cell r="AD163" t="str">
            <v>St1</v>
          </cell>
          <cell r="AE163" t="str">
            <v>Qd2</v>
          </cell>
          <cell r="AF163" t="str">
            <v>Tr2</v>
          </cell>
          <cell r="AG163" t="str">
            <v>Tr2-2000</v>
          </cell>
          <cell r="AH163" t="str">
            <v>2000-Tr2</v>
          </cell>
          <cell r="AI163">
            <v>5</v>
          </cell>
          <cell r="AJ163" t="str">
            <v>05</v>
          </cell>
        </row>
        <row r="164">
          <cell r="AA164" t="str">
            <v>Aaa</v>
          </cell>
          <cell r="AB164">
            <v>36669</v>
          </cell>
          <cell r="AC164">
            <v>2000</v>
          </cell>
          <cell r="AD164" t="str">
            <v>St1</v>
          </cell>
          <cell r="AE164" t="str">
            <v>Qd2</v>
          </cell>
          <cell r="AF164" t="str">
            <v>Tr2</v>
          </cell>
          <cell r="AG164" t="str">
            <v>Tr2-2000</v>
          </cell>
          <cell r="AH164" t="str">
            <v>2000-Tr2</v>
          </cell>
          <cell r="AI164">
            <v>5</v>
          </cell>
          <cell r="AJ164" t="str">
            <v>05</v>
          </cell>
        </row>
        <row r="165">
          <cell r="AA165" t="str">
            <v>Aaa</v>
          </cell>
          <cell r="AB165">
            <v>36670</v>
          </cell>
          <cell r="AC165">
            <v>2000</v>
          </cell>
          <cell r="AD165" t="str">
            <v>St1</v>
          </cell>
          <cell r="AE165" t="str">
            <v>Qd2</v>
          </cell>
          <cell r="AF165" t="str">
            <v>Tr2</v>
          </cell>
          <cell r="AG165" t="str">
            <v>Tr2-2000</v>
          </cell>
          <cell r="AH165" t="str">
            <v>2000-Tr2</v>
          </cell>
          <cell r="AI165">
            <v>5</v>
          </cell>
          <cell r="AJ165" t="str">
            <v>05</v>
          </cell>
        </row>
        <row r="166">
          <cell r="AA166" t="str">
            <v>Aaa</v>
          </cell>
          <cell r="AB166">
            <v>36671</v>
          </cell>
          <cell r="AC166">
            <v>2000</v>
          </cell>
          <cell r="AD166" t="str">
            <v>St1</v>
          </cell>
          <cell r="AE166" t="str">
            <v>Qd2</v>
          </cell>
          <cell r="AF166" t="str">
            <v>Tr2</v>
          </cell>
          <cell r="AG166" t="str">
            <v>Tr2-2000</v>
          </cell>
          <cell r="AH166" t="str">
            <v>2000-Tr2</v>
          </cell>
          <cell r="AI166">
            <v>5</v>
          </cell>
          <cell r="AJ166" t="str">
            <v>05</v>
          </cell>
        </row>
        <row r="167">
          <cell r="AA167" t="str">
            <v>Aaa</v>
          </cell>
          <cell r="AB167">
            <v>36672</v>
          </cell>
          <cell r="AC167">
            <v>2000</v>
          </cell>
          <cell r="AD167" t="str">
            <v>St1</v>
          </cell>
          <cell r="AE167" t="str">
            <v>Qd2</v>
          </cell>
          <cell r="AF167" t="str">
            <v>Tr2</v>
          </cell>
          <cell r="AG167" t="str">
            <v>Tr2-2000</v>
          </cell>
          <cell r="AH167" t="str">
            <v>2000-Tr2</v>
          </cell>
          <cell r="AI167">
            <v>5</v>
          </cell>
          <cell r="AJ167" t="str">
            <v>05</v>
          </cell>
        </row>
        <row r="168">
          <cell r="AA168" t="str">
            <v>Aaa</v>
          </cell>
          <cell r="AB168">
            <v>36673</v>
          </cell>
          <cell r="AC168">
            <v>2000</v>
          </cell>
          <cell r="AD168" t="str">
            <v>St1</v>
          </cell>
          <cell r="AE168" t="str">
            <v>Qd2</v>
          </cell>
          <cell r="AF168" t="str">
            <v>Tr2</v>
          </cell>
          <cell r="AG168" t="str">
            <v>Tr2-2000</v>
          </cell>
          <cell r="AH168" t="str">
            <v>2000-Tr2</v>
          </cell>
          <cell r="AI168">
            <v>5</v>
          </cell>
          <cell r="AJ168" t="str">
            <v>05</v>
          </cell>
        </row>
        <row r="169">
          <cell r="AA169" t="str">
            <v>Aaa</v>
          </cell>
          <cell r="AB169">
            <v>36674</v>
          </cell>
          <cell r="AC169">
            <v>2000</v>
          </cell>
          <cell r="AD169" t="str">
            <v>St1</v>
          </cell>
          <cell r="AE169" t="str">
            <v>Qd2</v>
          </cell>
          <cell r="AF169" t="str">
            <v>Tr2</v>
          </cell>
          <cell r="AG169" t="str">
            <v>Tr2-2000</v>
          </cell>
          <cell r="AH169" t="str">
            <v>2000-Tr2</v>
          </cell>
          <cell r="AI169">
            <v>5</v>
          </cell>
          <cell r="AJ169" t="str">
            <v>05</v>
          </cell>
        </row>
        <row r="170">
          <cell r="AA170" t="str">
            <v>Aaa</v>
          </cell>
          <cell r="AB170">
            <v>36675</v>
          </cell>
          <cell r="AC170">
            <v>2000</v>
          </cell>
          <cell r="AD170" t="str">
            <v>St1</v>
          </cell>
          <cell r="AE170" t="str">
            <v>Qd2</v>
          </cell>
          <cell r="AF170" t="str">
            <v>Tr2</v>
          </cell>
          <cell r="AG170" t="str">
            <v>Tr2-2000</v>
          </cell>
          <cell r="AH170" t="str">
            <v>2000-Tr2</v>
          </cell>
          <cell r="AI170">
            <v>5</v>
          </cell>
          <cell r="AJ170" t="str">
            <v>05</v>
          </cell>
        </row>
        <row r="171">
          <cell r="AA171" t="str">
            <v>Aaa</v>
          </cell>
          <cell r="AB171">
            <v>36676</v>
          </cell>
          <cell r="AC171">
            <v>2000</v>
          </cell>
          <cell r="AD171" t="str">
            <v>St1</v>
          </cell>
          <cell r="AE171" t="str">
            <v>Qd2</v>
          </cell>
          <cell r="AF171" t="str">
            <v>Tr2</v>
          </cell>
          <cell r="AG171" t="str">
            <v>Tr2-2000</v>
          </cell>
          <cell r="AH171" t="str">
            <v>2000-Tr2</v>
          </cell>
          <cell r="AI171">
            <v>5</v>
          </cell>
          <cell r="AJ171" t="str">
            <v>05</v>
          </cell>
        </row>
        <row r="172">
          <cell r="AA172" t="str">
            <v>Aaa</v>
          </cell>
          <cell r="AB172">
            <v>36677</v>
          </cell>
          <cell r="AC172">
            <v>2000</v>
          </cell>
          <cell r="AD172" t="str">
            <v>St1</v>
          </cell>
          <cell r="AE172" t="str">
            <v>Qd2</v>
          </cell>
          <cell r="AF172" t="str">
            <v>Tr2</v>
          </cell>
          <cell r="AG172" t="str">
            <v>Tr2-2000</v>
          </cell>
          <cell r="AH172" t="str">
            <v>2000-Tr2</v>
          </cell>
          <cell r="AI172">
            <v>5</v>
          </cell>
          <cell r="AJ172" t="str">
            <v>05</v>
          </cell>
        </row>
        <row r="173">
          <cell r="AA173" t="str">
            <v>Aaa</v>
          </cell>
          <cell r="AB173">
            <v>36678</v>
          </cell>
          <cell r="AC173">
            <v>2000</v>
          </cell>
          <cell r="AD173" t="str">
            <v>St1</v>
          </cell>
          <cell r="AE173" t="str">
            <v>Qd2</v>
          </cell>
          <cell r="AF173" t="str">
            <v>Tr2</v>
          </cell>
          <cell r="AG173" t="str">
            <v>Tr2-2000</v>
          </cell>
          <cell r="AH173" t="str">
            <v>2000-Tr2</v>
          </cell>
          <cell r="AI173">
            <v>6</v>
          </cell>
          <cell r="AJ173" t="str">
            <v>06</v>
          </cell>
        </row>
        <row r="174">
          <cell r="AA174" t="str">
            <v>Aaa</v>
          </cell>
          <cell r="AB174">
            <v>36679</v>
          </cell>
          <cell r="AC174">
            <v>2000</v>
          </cell>
          <cell r="AD174" t="str">
            <v>St1</v>
          </cell>
          <cell r="AE174" t="str">
            <v>Qd2</v>
          </cell>
          <cell r="AF174" t="str">
            <v>Tr2</v>
          </cell>
          <cell r="AG174" t="str">
            <v>Tr2-2000</v>
          </cell>
          <cell r="AH174" t="str">
            <v>2000-Tr2</v>
          </cell>
          <cell r="AI174">
            <v>6</v>
          </cell>
          <cell r="AJ174" t="str">
            <v>06</v>
          </cell>
        </row>
        <row r="175">
          <cell r="AA175" t="str">
            <v>Aaa</v>
          </cell>
          <cell r="AB175">
            <v>36680</v>
          </cell>
          <cell r="AC175">
            <v>2000</v>
          </cell>
          <cell r="AD175" t="str">
            <v>St1</v>
          </cell>
          <cell r="AE175" t="str">
            <v>Qd2</v>
          </cell>
          <cell r="AF175" t="str">
            <v>Tr2</v>
          </cell>
          <cell r="AG175" t="str">
            <v>Tr2-2000</v>
          </cell>
          <cell r="AH175" t="str">
            <v>2000-Tr2</v>
          </cell>
          <cell r="AI175">
            <v>6</v>
          </cell>
          <cell r="AJ175" t="str">
            <v>06</v>
          </cell>
        </row>
        <row r="176">
          <cell r="AA176" t="str">
            <v>Aaa</v>
          </cell>
          <cell r="AB176">
            <v>36681</v>
          </cell>
          <cell r="AC176">
            <v>2000</v>
          </cell>
          <cell r="AD176" t="str">
            <v>St1</v>
          </cell>
          <cell r="AE176" t="str">
            <v>Qd2</v>
          </cell>
          <cell r="AF176" t="str">
            <v>Tr2</v>
          </cell>
          <cell r="AG176" t="str">
            <v>Tr2-2000</v>
          </cell>
          <cell r="AH176" t="str">
            <v>2000-Tr2</v>
          </cell>
          <cell r="AI176">
            <v>6</v>
          </cell>
          <cell r="AJ176" t="str">
            <v>06</v>
          </cell>
        </row>
        <row r="177">
          <cell r="AA177" t="str">
            <v>Aaa</v>
          </cell>
          <cell r="AB177">
            <v>36682</v>
          </cell>
          <cell r="AC177">
            <v>2000</v>
          </cell>
          <cell r="AD177" t="str">
            <v>St1</v>
          </cell>
          <cell r="AE177" t="str">
            <v>Qd2</v>
          </cell>
          <cell r="AF177" t="str">
            <v>Tr2</v>
          </cell>
          <cell r="AG177" t="str">
            <v>Tr2-2000</v>
          </cell>
          <cell r="AH177" t="str">
            <v>2000-Tr2</v>
          </cell>
          <cell r="AI177">
            <v>6</v>
          </cell>
          <cell r="AJ177" t="str">
            <v>06</v>
          </cell>
        </row>
        <row r="178">
          <cell r="AA178" t="str">
            <v>Aaa</v>
          </cell>
          <cell r="AB178">
            <v>36683</v>
          </cell>
          <cell r="AC178">
            <v>2000</v>
          </cell>
          <cell r="AD178" t="str">
            <v>St1</v>
          </cell>
          <cell r="AE178" t="str">
            <v>Qd2</v>
          </cell>
          <cell r="AF178" t="str">
            <v>Tr2</v>
          </cell>
          <cell r="AG178" t="str">
            <v>Tr2-2000</v>
          </cell>
          <cell r="AH178" t="str">
            <v>2000-Tr2</v>
          </cell>
          <cell r="AI178">
            <v>6</v>
          </cell>
          <cell r="AJ178" t="str">
            <v>06</v>
          </cell>
        </row>
        <row r="179">
          <cell r="AA179" t="str">
            <v>Aaa</v>
          </cell>
          <cell r="AB179">
            <v>36684</v>
          </cell>
          <cell r="AC179">
            <v>2000</v>
          </cell>
          <cell r="AD179" t="str">
            <v>St1</v>
          </cell>
          <cell r="AE179" t="str">
            <v>Qd2</v>
          </cell>
          <cell r="AF179" t="str">
            <v>Tr2</v>
          </cell>
          <cell r="AG179" t="str">
            <v>Tr2-2000</v>
          </cell>
          <cell r="AH179" t="str">
            <v>2000-Tr2</v>
          </cell>
          <cell r="AI179">
            <v>6</v>
          </cell>
          <cell r="AJ179" t="str">
            <v>06</v>
          </cell>
        </row>
        <row r="180">
          <cell r="AA180" t="str">
            <v>Aaa</v>
          </cell>
          <cell r="AB180">
            <v>36685</v>
          </cell>
          <cell r="AC180">
            <v>2000</v>
          </cell>
          <cell r="AD180" t="str">
            <v>St1</v>
          </cell>
          <cell r="AE180" t="str">
            <v>Qd2</v>
          </cell>
          <cell r="AF180" t="str">
            <v>Tr2</v>
          </cell>
          <cell r="AG180" t="str">
            <v>Tr2-2000</v>
          </cell>
          <cell r="AH180" t="str">
            <v>2000-Tr2</v>
          </cell>
          <cell r="AI180">
            <v>6</v>
          </cell>
          <cell r="AJ180" t="str">
            <v>06</v>
          </cell>
        </row>
        <row r="181">
          <cell r="AA181" t="str">
            <v>Aaa</v>
          </cell>
          <cell r="AB181">
            <v>36686</v>
          </cell>
          <cell r="AC181">
            <v>2000</v>
          </cell>
          <cell r="AD181" t="str">
            <v>St1</v>
          </cell>
          <cell r="AE181" t="str">
            <v>Qd2</v>
          </cell>
          <cell r="AF181" t="str">
            <v>Tr2</v>
          </cell>
          <cell r="AG181" t="str">
            <v>Tr2-2000</v>
          </cell>
          <cell r="AH181" t="str">
            <v>2000-Tr2</v>
          </cell>
          <cell r="AI181">
            <v>6</v>
          </cell>
          <cell r="AJ181" t="str">
            <v>06</v>
          </cell>
        </row>
        <row r="182">
          <cell r="AA182" t="str">
            <v>Aaa</v>
          </cell>
          <cell r="AB182">
            <v>36687</v>
          </cell>
          <cell r="AC182">
            <v>2000</v>
          </cell>
          <cell r="AD182" t="str">
            <v>St1</v>
          </cell>
          <cell r="AE182" t="str">
            <v>Qd2</v>
          </cell>
          <cell r="AF182" t="str">
            <v>Tr2</v>
          </cell>
          <cell r="AG182" t="str">
            <v>Tr2-2000</v>
          </cell>
          <cell r="AH182" t="str">
            <v>2000-Tr2</v>
          </cell>
          <cell r="AI182">
            <v>6</v>
          </cell>
          <cell r="AJ182" t="str">
            <v>06</v>
          </cell>
        </row>
        <row r="183">
          <cell r="AA183" t="str">
            <v>Aaa</v>
          </cell>
          <cell r="AB183">
            <v>36688</v>
          </cell>
          <cell r="AC183">
            <v>2000</v>
          </cell>
          <cell r="AD183" t="str">
            <v>St1</v>
          </cell>
          <cell r="AE183" t="str">
            <v>Qd2</v>
          </cell>
          <cell r="AF183" t="str">
            <v>Tr2</v>
          </cell>
          <cell r="AG183" t="str">
            <v>Tr2-2000</v>
          </cell>
          <cell r="AH183" t="str">
            <v>2000-Tr2</v>
          </cell>
          <cell r="AI183">
            <v>6</v>
          </cell>
          <cell r="AJ183" t="str">
            <v>06</v>
          </cell>
        </row>
        <row r="184">
          <cell r="AA184" t="str">
            <v>Aaa</v>
          </cell>
          <cell r="AB184">
            <v>36689</v>
          </cell>
          <cell r="AC184">
            <v>2000</v>
          </cell>
          <cell r="AD184" t="str">
            <v>St1</v>
          </cell>
          <cell r="AE184" t="str">
            <v>Qd2</v>
          </cell>
          <cell r="AF184" t="str">
            <v>Tr2</v>
          </cell>
          <cell r="AG184" t="str">
            <v>Tr2-2000</v>
          </cell>
          <cell r="AH184" t="str">
            <v>2000-Tr2</v>
          </cell>
          <cell r="AI184">
            <v>6</v>
          </cell>
          <cell r="AJ184" t="str">
            <v>06</v>
          </cell>
        </row>
        <row r="185">
          <cell r="AA185" t="str">
            <v>Aaa</v>
          </cell>
          <cell r="AB185">
            <v>36690</v>
          </cell>
          <cell r="AC185">
            <v>2000</v>
          </cell>
          <cell r="AD185" t="str">
            <v>St1</v>
          </cell>
          <cell r="AE185" t="str">
            <v>Qd2</v>
          </cell>
          <cell r="AF185" t="str">
            <v>Tr2</v>
          </cell>
          <cell r="AG185" t="str">
            <v>Tr2-2000</v>
          </cell>
          <cell r="AH185" t="str">
            <v>2000-Tr2</v>
          </cell>
          <cell r="AI185">
            <v>6</v>
          </cell>
          <cell r="AJ185" t="str">
            <v>06</v>
          </cell>
        </row>
        <row r="186">
          <cell r="AA186" t="str">
            <v>Aaa</v>
          </cell>
          <cell r="AB186">
            <v>36691</v>
          </cell>
          <cell r="AC186">
            <v>2000</v>
          </cell>
          <cell r="AD186" t="str">
            <v>St1</v>
          </cell>
          <cell r="AE186" t="str">
            <v>Qd2</v>
          </cell>
          <cell r="AF186" t="str">
            <v>Tr2</v>
          </cell>
          <cell r="AG186" t="str">
            <v>Tr2-2000</v>
          </cell>
          <cell r="AH186" t="str">
            <v>2000-Tr2</v>
          </cell>
          <cell r="AI186">
            <v>6</v>
          </cell>
          <cell r="AJ186" t="str">
            <v>06</v>
          </cell>
        </row>
        <row r="187">
          <cell r="AA187" t="str">
            <v>Aaa</v>
          </cell>
          <cell r="AB187">
            <v>36692</v>
          </cell>
          <cell r="AC187">
            <v>2000</v>
          </cell>
          <cell r="AD187" t="str">
            <v>St1</v>
          </cell>
          <cell r="AE187" t="str">
            <v>Qd2</v>
          </cell>
          <cell r="AF187" t="str">
            <v>Tr2</v>
          </cell>
          <cell r="AG187" t="str">
            <v>Tr2-2000</v>
          </cell>
          <cell r="AH187" t="str">
            <v>2000-Tr2</v>
          </cell>
          <cell r="AI187">
            <v>6</v>
          </cell>
          <cell r="AJ187" t="str">
            <v>06</v>
          </cell>
        </row>
        <row r="188">
          <cell r="AA188" t="str">
            <v>Aaa</v>
          </cell>
          <cell r="AB188">
            <v>36693</v>
          </cell>
          <cell r="AC188">
            <v>2000</v>
          </cell>
          <cell r="AD188" t="str">
            <v>St1</v>
          </cell>
          <cell r="AE188" t="str">
            <v>Qd2</v>
          </cell>
          <cell r="AF188" t="str">
            <v>Tr2</v>
          </cell>
          <cell r="AG188" t="str">
            <v>Tr2-2000</v>
          </cell>
          <cell r="AH188" t="str">
            <v>2000-Tr2</v>
          </cell>
          <cell r="AI188">
            <v>6</v>
          </cell>
          <cell r="AJ188" t="str">
            <v>06</v>
          </cell>
        </row>
        <row r="189">
          <cell r="AA189" t="str">
            <v>Aaa</v>
          </cell>
          <cell r="AB189">
            <v>36694</v>
          </cell>
          <cell r="AC189">
            <v>2000</v>
          </cell>
          <cell r="AD189" t="str">
            <v>St1</v>
          </cell>
          <cell r="AE189" t="str">
            <v>Qd2</v>
          </cell>
          <cell r="AF189" t="str">
            <v>Tr2</v>
          </cell>
          <cell r="AG189" t="str">
            <v>Tr2-2000</v>
          </cell>
          <cell r="AH189" t="str">
            <v>2000-Tr2</v>
          </cell>
          <cell r="AI189">
            <v>6</v>
          </cell>
          <cell r="AJ189" t="str">
            <v>06</v>
          </cell>
        </row>
        <row r="190">
          <cell r="AA190" t="str">
            <v>Aaa</v>
          </cell>
          <cell r="AB190">
            <v>36695</v>
          </cell>
          <cell r="AC190">
            <v>2000</v>
          </cell>
          <cell r="AD190" t="str">
            <v>St1</v>
          </cell>
          <cell r="AE190" t="str">
            <v>Qd2</v>
          </cell>
          <cell r="AF190" t="str">
            <v>Tr2</v>
          </cell>
          <cell r="AG190" t="str">
            <v>Tr2-2000</v>
          </cell>
          <cell r="AH190" t="str">
            <v>2000-Tr2</v>
          </cell>
          <cell r="AI190">
            <v>6</v>
          </cell>
          <cell r="AJ190" t="str">
            <v>06</v>
          </cell>
        </row>
        <row r="191">
          <cell r="AA191" t="str">
            <v>Aaa</v>
          </cell>
          <cell r="AB191">
            <v>36696</v>
          </cell>
          <cell r="AC191">
            <v>2000</v>
          </cell>
          <cell r="AD191" t="str">
            <v>St1</v>
          </cell>
          <cell r="AE191" t="str">
            <v>Qd2</v>
          </cell>
          <cell r="AF191" t="str">
            <v>Tr2</v>
          </cell>
          <cell r="AG191" t="str">
            <v>Tr2-2000</v>
          </cell>
          <cell r="AH191" t="str">
            <v>2000-Tr2</v>
          </cell>
          <cell r="AI191">
            <v>6</v>
          </cell>
          <cell r="AJ191" t="str">
            <v>06</v>
          </cell>
        </row>
        <row r="192">
          <cell r="AA192" t="str">
            <v>Aaa</v>
          </cell>
          <cell r="AB192">
            <v>36697</v>
          </cell>
          <cell r="AC192">
            <v>2000</v>
          </cell>
          <cell r="AD192" t="str">
            <v>St1</v>
          </cell>
          <cell r="AE192" t="str">
            <v>Qd2</v>
          </cell>
          <cell r="AF192" t="str">
            <v>Tr2</v>
          </cell>
          <cell r="AG192" t="str">
            <v>Tr2-2000</v>
          </cell>
          <cell r="AH192" t="str">
            <v>2000-Tr2</v>
          </cell>
          <cell r="AI192">
            <v>6</v>
          </cell>
          <cell r="AJ192" t="str">
            <v>06</v>
          </cell>
        </row>
        <row r="193">
          <cell r="AA193" t="str">
            <v>Aaa</v>
          </cell>
          <cell r="AB193">
            <v>36698</v>
          </cell>
          <cell r="AC193">
            <v>2000</v>
          </cell>
          <cell r="AD193" t="str">
            <v>St1</v>
          </cell>
          <cell r="AE193" t="str">
            <v>Qd2</v>
          </cell>
          <cell r="AF193" t="str">
            <v>Tr2</v>
          </cell>
          <cell r="AG193" t="str">
            <v>Tr2-2000</v>
          </cell>
          <cell r="AH193" t="str">
            <v>2000-Tr2</v>
          </cell>
          <cell r="AI193">
            <v>6</v>
          </cell>
          <cell r="AJ193" t="str">
            <v>06</v>
          </cell>
        </row>
        <row r="194">
          <cell r="AA194" t="str">
            <v>Aaa</v>
          </cell>
          <cell r="AB194">
            <v>36699</v>
          </cell>
          <cell r="AC194">
            <v>2000</v>
          </cell>
          <cell r="AD194" t="str">
            <v>St1</v>
          </cell>
          <cell r="AE194" t="str">
            <v>Qd2</v>
          </cell>
          <cell r="AF194" t="str">
            <v>Tr2</v>
          </cell>
          <cell r="AG194" t="str">
            <v>Tr2-2000</v>
          </cell>
          <cell r="AH194" t="str">
            <v>2000-Tr2</v>
          </cell>
          <cell r="AI194">
            <v>6</v>
          </cell>
          <cell r="AJ194" t="str">
            <v>06</v>
          </cell>
        </row>
        <row r="195">
          <cell r="AA195" t="str">
            <v>Aaa</v>
          </cell>
          <cell r="AB195">
            <v>36700</v>
          </cell>
          <cell r="AC195">
            <v>2000</v>
          </cell>
          <cell r="AD195" t="str">
            <v>St1</v>
          </cell>
          <cell r="AE195" t="str">
            <v>Qd2</v>
          </cell>
          <cell r="AF195" t="str">
            <v>Tr2</v>
          </cell>
          <cell r="AG195" t="str">
            <v>Tr2-2000</v>
          </cell>
          <cell r="AH195" t="str">
            <v>2000-Tr2</v>
          </cell>
          <cell r="AI195">
            <v>6</v>
          </cell>
          <cell r="AJ195" t="str">
            <v>06</v>
          </cell>
        </row>
        <row r="196">
          <cell r="AA196" t="str">
            <v>Aaa</v>
          </cell>
          <cell r="AB196">
            <v>36701</v>
          </cell>
          <cell r="AC196">
            <v>2000</v>
          </cell>
          <cell r="AD196" t="str">
            <v>St1</v>
          </cell>
          <cell r="AE196" t="str">
            <v>Qd2</v>
          </cell>
          <cell r="AF196" t="str">
            <v>Tr2</v>
          </cell>
          <cell r="AG196" t="str">
            <v>Tr2-2000</v>
          </cell>
          <cell r="AH196" t="str">
            <v>2000-Tr2</v>
          </cell>
          <cell r="AI196">
            <v>6</v>
          </cell>
          <cell r="AJ196" t="str">
            <v>06</v>
          </cell>
        </row>
        <row r="197">
          <cell r="AA197" t="str">
            <v>Aaa</v>
          </cell>
          <cell r="AB197">
            <v>36702</v>
          </cell>
          <cell r="AC197">
            <v>2000</v>
          </cell>
          <cell r="AD197" t="str">
            <v>St1</v>
          </cell>
          <cell r="AE197" t="str">
            <v>Qd2</v>
          </cell>
          <cell r="AF197" t="str">
            <v>Tr2</v>
          </cell>
          <cell r="AG197" t="str">
            <v>Tr2-2000</v>
          </cell>
          <cell r="AH197" t="str">
            <v>2000-Tr2</v>
          </cell>
          <cell r="AI197">
            <v>6</v>
          </cell>
          <cell r="AJ197" t="str">
            <v>06</v>
          </cell>
        </row>
        <row r="198">
          <cell r="AA198" t="str">
            <v>Aaa</v>
          </cell>
          <cell r="AB198">
            <v>36703</v>
          </cell>
          <cell r="AC198">
            <v>2000</v>
          </cell>
          <cell r="AD198" t="str">
            <v>St1</v>
          </cell>
          <cell r="AE198" t="str">
            <v>Qd2</v>
          </cell>
          <cell r="AF198" t="str">
            <v>Tr2</v>
          </cell>
          <cell r="AG198" t="str">
            <v>Tr2-2000</v>
          </cell>
          <cell r="AH198" t="str">
            <v>2000-Tr2</v>
          </cell>
          <cell r="AI198">
            <v>6</v>
          </cell>
          <cell r="AJ198" t="str">
            <v>06</v>
          </cell>
        </row>
        <row r="199">
          <cell r="AA199" t="str">
            <v>Aaa</v>
          </cell>
          <cell r="AB199">
            <v>36704</v>
          </cell>
          <cell r="AC199">
            <v>2000</v>
          </cell>
          <cell r="AD199" t="str">
            <v>St1</v>
          </cell>
          <cell r="AE199" t="str">
            <v>Qd2</v>
          </cell>
          <cell r="AF199" t="str">
            <v>Tr2</v>
          </cell>
          <cell r="AG199" t="str">
            <v>Tr2-2000</v>
          </cell>
          <cell r="AH199" t="str">
            <v>2000-Tr2</v>
          </cell>
          <cell r="AI199">
            <v>6</v>
          </cell>
          <cell r="AJ199" t="str">
            <v>06</v>
          </cell>
        </row>
        <row r="200">
          <cell r="AA200" t="str">
            <v>Aaa</v>
          </cell>
          <cell r="AB200">
            <v>36705</v>
          </cell>
          <cell r="AC200">
            <v>2000</v>
          </cell>
          <cell r="AD200" t="str">
            <v>St1</v>
          </cell>
          <cell r="AE200" t="str">
            <v>Qd2</v>
          </cell>
          <cell r="AF200" t="str">
            <v>Tr2</v>
          </cell>
          <cell r="AG200" t="str">
            <v>Tr2-2000</v>
          </cell>
          <cell r="AH200" t="str">
            <v>2000-Tr2</v>
          </cell>
          <cell r="AI200">
            <v>6</v>
          </cell>
          <cell r="AJ200" t="str">
            <v>06</v>
          </cell>
        </row>
        <row r="201">
          <cell r="AA201" t="str">
            <v>Aaa</v>
          </cell>
          <cell r="AB201">
            <v>36706</v>
          </cell>
          <cell r="AC201">
            <v>2000</v>
          </cell>
          <cell r="AD201" t="str">
            <v>St1</v>
          </cell>
          <cell r="AE201" t="str">
            <v>Qd2</v>
          </cell>
          <cell r="AF201" t="str">
            <v>Tr2</v>
          </cell>
          <cell r="AG201" t="str">
            <v>Tr2-2000</v>
          </cell>
          <cell r="AH201" t="str">
            <v>2000-Tr2</v>
          </cell>
          <cell r="AI201">
            <v>6</v>
          </cell>
          <cell r="AJ201" t="str">
            <v>06</v>
          </cell>
        </row>
        <row r="202">
          <cell r="AA202" t="str">
            <v>Aaa</v>
          </cell>
          <cell r="AB202">
            <v>36707</v>
          </cell>
          <cell r="AC202">
            <v>2000</v>
          </cell>
          <cell r="AD202" t="str">
            <v>St1</v>
          </cell>
          <cell r="AE202" t="str">
            <v>Qd2</v>
          </cell>
          <cell r="AF202" t="str">
            <v>Tr2</v>
          </cell>
          <cell r="AG202" t="str">
            <v>Tr2-2000</v>
          </cell>
          <cell r="AH202" t="str">
            <v>2000-Tr2</v>
          </cell>
          <cell r="AI202">
            <v>6</v>
          </cell>
          <cell r="AJ202" t="str">
            <v>06</v>
          </cell>
        </row>
        <row r="203">
          <cell r="AA203" t="str">
            <v>Aaa</v>
          </cell>
          <cell r="AB203">
            <v>36708</v>
          </cell>
          <cell r="AC203">
            <v>2000</v>
          </cell>
          <cell r="AD203" t="str">
            <v>St2</v>
          </cell>
          <cell r="AE203" t="str">
            <v>Qd2</v>
          </cell>
          <cell r="AF203" t="str">
            <v>Tr3</v>
          </cell>
          <cell r="AG203" t="str">
            <v>Tr3-2000</v>
          </cell>
          <cell r="AH203" t="str">
            <v>2000-Tr3</v>
          </cell>
          <cell r="AI203">
            <v>7</v>
          </cell>
          <cell r="AJ203" t="str">
            <v>07</v>
          </cell>
        </row>
        <row r="204">
          <cell r="AA204" t="str">
            <v>Aaa</v>
          </cell>
          <cell r="AB204">
            <v>36709</v>
          </cell>
          <cell r="AC204">
            <v>2000</v>
          </cell>
          <cell r="AD204" t="str">
            <v>St2</v>
          </cell>
          <cell r="AE204" t="str">
            <v>Qd2</v>
          </cell>
          <cell r="AF204" t="str">
            <v>Tr3</v>
          </cell>
          <cell r="AG204" t="str">
            <v>Tr3-2000</v>
          </cell>
          <cell r="AH204" t="str">
            <v>2000-Tr3</v>
          </cell>
          <cell r="AI204">
            <v>7</v>
          </cell>
          <cell r="AJ204" t="str">
            <v>07</v>
          </cell>
        </row>
        <row r="205">
          <cell r="AA205" t="str">
            <v>Aaa</v>
          </cell>
          <cell r="AB205">
            <v>36710</v>
          </cell>
          <cell r="AC205">
            <v>2000</v>
          </cell>
          <cell r="AD205" t="str">
            <v>St2</v>
          </cell>
          <cell r="AE205" t="str">
            <v>Qd2</v>
          </cell>
          <cell r="AF205" t="str">
            <v>Tr3</v>
          </cell>
          <cell r="AG205" t="str">
            <v>Tr3-2000</v>
          </cell>
          <cell r="AH205" t="str">
            <v>2000-Tr3</v>
          </cell>
          <cell r="AI205">
            <v>7</v>
          </cell>
          <cell r="AJ205" t="str">
            <v>07</v>
          </cell>
        </row>
        <row r="206">
          <cell r="AA206" t="str">
            <v>Aaa</v>
          </cell>
          <cell r="AB206">
            <v>36711</v>
          </cell>
          <cell r="AC206">
            <v>2000</v>
          </cell>
          <cell r="AD206" t="str">
            <v>St2</v>
          </cell>
          <cell r="AE206" t="str">
            <v>Qd2</v>
          </cell>
          <cell r="AF206" t="str">
            <v>Tr3</v>
          </cell>
          <cell r="AG206" t="str">
            <v>Tr3-2000</v>
          </cell>
          <cell r="AH206" t="str">
            <v>2000-Tr3</v>
          </cell>
          <cell r="AI206">
            <v>7</v>
          </cell>
          <cell r="AJ206" t="str">
            <v>07</v>
          </cell>
        </row>
        <row r="207">
          <cell r="AA207" t="str">
            <v>Aaa</v>
          </cell>
          <cell r="AB207">
            <v>36712</v>
          </cell>
          <cell r="AC207">
            <v>2000</v>
          </cell>
          <cell r="AD207" t="str">
            <v>St2</v>
          </cell>
          <cell r="AE207" t="str">
            <v>Qd2</v>
          </cell>
          <cell r="AF207" t="str">
            <v>Tr3</v>
          </cell>
          <cell r="AG207" t="str">
            <v>Tr3-2000</v>
          </cell>
          <cell r="AH207" t="str">
            <v>2000-Tr3</v>
          </cell>
          <cell r="AI207">
            <v>7</v>
          </cell>
          <cell r="AJ207" t="str">
            <v>07</v>
          </cell>
        </row>
        <row r="208">
          <cell r="AA208" t="str">
            <v>Aaa</v>
          </cell>
          <cell r="AB208">
            <v>36713</v>
          </cell>
          <cell r="AC208">
            <v>2000</v>
          </cell>
          <cell r="AD208" t="str">
            <v>St2</v>
          </cell>
          <cell r="AE208" t="str">
            <v>Qd2</v>
          </cell>
          <cell r="AF208" t="str">
            <v>Tr3</v>
          </cell>
          <cell r="AG208" t="str">
            <v>Tr3-2000</v>
          </cell>
          <cell r="AH208" t="str">
            <v>2000-Tr3</v>
          </cell>
          <cell r="AI208">
            <v>7</v>
          </cell>
          <cell r="AJ208" t="str">
            <v>07</v>
          </cell>
        </row>
        <row r="209">
          <cell r="AA209" t="str">
            <v>Aaa</v>
          </cell>
          <cell r="AB209">
            <v>36714</v>
          </cell>
          <cell r="AC209">
            <v>2000</v>
          </cell>
          <cell r="AD209" t="str">
            <v>St2</v>
          </cell>
          <cell r="AE209" t="str">
            <v>Qd2</v>
          </cell>
          <cell r="AF209" t="str">
            <v>Tr3</v>
          </cell>
          <cell r="AG209" t="str">
            <v>Tr3-2000</v>
          </cell>
          <cell r="AH209" t="str">
            <v>2000-Tr3</v>
          </cell>
          <cell r="AI209">
            <v>7</v>
          </cell>
          <cell r="AJ209" t="str">
            <v>07</v>
          </cell>
        </row>
        <row r="210">
          <cell r="AA210" t="str">
            <v>Aaa</v>
          </cell>
          <cell r="AB210">
            <v>36715</v>
          </cell>
          <cell r="AC210">
            <v>2000</v>
          </cell>
          <cell r="AD210" t="str">
            <v>St2</v>
          </cell>
          <cell r="AE210" t="str">
            <v>Qd2</v>
          </cell>
          <cell r="AF210" t="str">
            <v>Tr3</v>
          </cell>
          <cell r="AG210" t="str">
            <v>Tr3-2000</v>
          </cell>
          <cell r="AH210" t="str">
            <v>2000-Tr3</v>
          </cell>
          <cell r="AI210">
            <v>7</v>
          </cell>
          <cell r="AJ210" t="str">
            <v>07</v>
          </cell>
        </row>
        <row r="211">
          <cell r="AA211" t="str">
            <v>Aaa</v>
          </cell>
          <cell r="AB211">
            <v>36716</v>
          </cell>
          <cell r="AC211">
            <v>2000</v>
          </cell>
          <cell r="AD211" t="str">
            <v>St2</v>
          </cell>
          <cell r="AE211" t="str">
            <v>Qd2</v>
          </cell>
          <cell r="AF211" t="str">
            <v>Tr3</v>
          </cell>
          <cell r="AG211" t="str">
            <v>Tr3-2000</v>
          </cell>
          <cell r="AH211" t="str">
            <v>2000-Tr3</v>
          </cell>
          <cell r="AI211">
            <v>7</v>
          </cell>
          <cell r="AJ211" t="str">
            <v>07</v>
          </cell>
        </row>
        <row r="212">
          <cell r="AA212" t="str">
            <v>Aaa</v>
          </cell>
          <cell r="AB212">
            <v>36717</v>
          </cell>
          <cell r="AC212">
            <v>2000</v>
          </cell>
          <cell r="AD212" t="str">
            <v>St2</v>
          </cell>
          <cell r="AE212" t="str">
            <v>Qd2</v>
          </cell>
          <cell r="AF212" t="str">
            <v>Tr3</v>
          </cell>
          <cell r="AG212" t="str">
            <v>Tr3-2000</v>
          </cell>
          <cell r="AH212" t="str">
            <v>2000-Tr3</v>
          </cell>
          <cell r="AI212">
            <v>7</v>
          </cell>
          <cell r="AJ212" t="str">
            <v>07</v>
          </cell>
        </row>
        <row r="213">
          <cell r="AA213" t="str">
            <v>Aaa</v>
          </cell>
          <cell r="AB213">
            <v>36718</v>
          </cell>
          <cell r="AC213">
            <v>2000</v>
          </cell>
          <cell r="AD213" t="str">
            <v>St2</v>
          </cell>
          <cell r="AE213" t="str">
            <v>Qd2</v>
          </cell>
          <cell r="AF213" t="str">
            <v>Tr3</v>
          </cell>
          <cell r="AG213" t="str">
            <v>Tr3-2000</v>
          </cell>
          <cell r="AH213" t="str">
            <v>2000-Tr3</v>
          </cell>
          <cell r="AI213">
            <v>7</v>
          </cell>
          <cell r="AJ213" t="str">
            <v>07</v>
          </cell>
        </row>
        <row r="214">
          <cell r="AA214" t="str">
            <v>Aaa</v>
          </cell>
          <cell r="AB214">
            <v>36719</v>
          </cell>
          <cell r="AC214">
            <v>2000</v>
          </cell>
          <cell r="AD214" t="str">
            <v>St2</v>
          </cell>
          <cell r="AE214" t="str">
            <v>Qd2</v>
          </cell>
          <cell r="AF214" t="str">
            <v>Tr3</v>
          </cell>
          <cell r="AG214" t="str">
            <v>Tr3-2000</v>
          </cell>
          <cell r="AH214" t="str">
            <v>2000-Tr3</v>
          </cell>
          <cell r="AI214">
            <v>7</v>
          </cell>
          <cell r="AJ214" t="str">
            <v>07</v>
          </cell>
        </row>
        <row r="215">
          <cell r="AA215" t="str">
            <v>Aaa</v>
          </cell>
          <cell r="AB215">
            <v>36720</v>
          </cell>
          <cell r="AC215">
            <v>2000</v>
          </cell>
          <cell r="AD215" t="str">
            <v>St2</v>
          </cell>
          <cell r="AE215" t="str">
            <v>Qd2</v>
          </cell>
          <cell r="AF215" t="str">
            <v>Tr3</v>
          </cell>
          <cell r="AG215" t="str">
            <v>Tr3-2000</v>
          </cell>
          <cell r="AH215" t="str">
            <v>2000-Tr3</v>
          </cell>
          <cell r="AI215">
            <v>7</v>
          </cell>
          <cell r="AJ215" t="str">
            <v>07</v>
          </cell>
        </row>
        <row r="216">
          <cell r="AA216" t="str">
            <v>Aaa</v>
          </cell>
          <cell r="AB216">
            <v>36721</v>
          </cell>
          <cell r="AC216">
            <v>2000</v>
          </cell>
          <cell r="AD216" t="str">
            <v>St2</v>
          </cell>
          <cell r="AE216" t="str">
            <v>Qd2</v>
          </cell>
          <cell r="AF216" t="str">
            <v>Tr3</v>
          </cell>
          <cell r="AG216" t="str">
            <v>Tr3-2000</v>
          </cell>
          <cell r="AH216" t="str">
            <v>2000-Tr3</v>
          </cell>
          <cell r="AI216">
            <v>7</v>
          </cell>
          <cell r="AJ216" t="str">
            <v>07</v>
          </cell>
        </row>
        <row r="217">
          <cell r="AA217" t="str">
            <v>Aaa</v>
          </cell>
          <cell r="AB217">
            <v>36722</v>
          </cell>
          <cell r="AC217">
            <v>2000</v>
          </cell>
          <cell r="AD217" t="str">
            <v>St2</v>
          </cell>
          <cell r="AE217" t="str">
            <v>Qd2</v>
          </cell>
          <cell r="AF217" t="str">
            <v>Tr3</v>
          </cell>
          <cell r="AG217" t="str">
            <v>Tr3-2000</v>
          </cell>
          <cell r="AH217" t="str">
            <v>2000-Tr3</v>
          </cell>
          <cell r="AI217">
            <v>7</v>
          </cell>
          <cell r="AJ217" t="str">
            <v>07</v>
          </cell>
        </row>
        <row r="218">
          <cell r="AA218" t="str">
            <v>Aaa</v>
          </cell>
          <cell r="AB218">
            <v>36723</v>
          </cell>
          <cell r="AC218">
            <v>2000</v>
          </cell>
          <cell r="AD218" t="str">
            <v>St2</v>
          </cell>
          <cell r="AE218" t="str">
            <v>Qd2</v>
          </cell>
          <cell r="AF218" t="str">
            <v>Tr3</v>
          </cell>
          <cell r="AG218" t="str">
            <v>Tr3-2000</v>
          </cell>
          <cell r="AH218" t="str">
            <v>2000-Tr3</v>
          </cell>
          <cell r="AI218">
            <v>7</v>
          </cell>
          <cell r="AJ218" t="str">
            <v>07</v>
          </cell>
        </row>
        <row r="219">
          <cell r="AA219" t="str">
            <v>Aaa</v>
          </cell>
          <cell r="AB219">
            <v>36724</v>
          </cell>
          <cell r="AC219">
            <v>2000</v>
          </cell>
          <cell r="AD219" t="str">
            <v>St2</v>
          </cell>
          <cell r="AE219" t="str">
            <v>Qd2</v>
          </cell>
          <cell r="AF219" t="str">
            <v>Tr3</v>
          </cell>
          <cell r="AG219" t="str">
            <v>Tr3-2000</v>
          </cell>
          <cell r="AH219" t="str">
            <v>2000-Tr3</v>
          </cell>
          <cell r="AI219">
            <v>7</v>
          </cell>
          <cell r="AJ219" t="str">
            <v>07</v>
          </cell>
        </row>
        <row r="220">
          <cell r="AA220" t="str">
            <v>Aaa</v>
          </cell>
          <cell r="AB220">
            <v>36725</v>
          </cell>
          <cell r="AC220">
            <v>2000</v>
          </cell>
          <cell r="AD220" t="str">
            <v>St2</v>
          </cell>
          <cell r="AE220" t="str">
            <v>Qd2</v>
          </cell>
          <cell r="AF220" t="str">
            <v>Tr3</v>
          </cell>
          <cell r="AG220" t="str">
            <v>Tr3-2000</v>
          </cell>
          <cell r="AH220" t="str">
            <v>2000-Tr3</v>
          </cell>
          <cell r="AI220">
            <v>7</v>
          </cell>
          <cell r="AJ220" t="str">
            <v>07</v>
          </cell>
        </row>
        <row r="221">
          <cell r="AA221" t="str">
            <v>Aaa</v>
          </cell>
          <cell r="AB221">
            <v>36726</v>
          </cell>
          <cell r="AC221">
            <v>2000</v>
          </cell>
          <cell r="AD221" t="str">
            <v>St2</v>
          </cell>
          <cell r="AE221" t="str">
            <v>Qd2</v>
          </cell>
          <cell r="AF221" t="str">
            <v>Tr3</v>
          </cell>
          <cell r="AG221" t="str">
            <v>Tr3-2000</v>
          </cell>
          <cell r="AH221" t="str">
            <v>2000-Tr3</v>
          </cell>
          <cell r="AI221">
            <v>7</v>
          </cell>
          <cell r="AJ221" t="str">
            <v>07</v>
          </cell>
        </row>
        <row r="222">
          <cell r="AA222" t="str">
            <v>Aaa</v>
          </cell>
          <cell r="AB222">
            <v>36727</v>
          </cell>
          <cell r="AC222">
            <v>2000</v>
          </cell>
          <cell r="AD222" t="str">
            <v>St2</v>
          </cell>
          <cell r="AE222" t="str">
            <v>Qd2</v>
          </cell>
          <cell r="AF222" t="str">
            <v>Tr3</v>
          </cell>
          <cell r="AG222" t="str">
            <v>Tr3-2000</v>
          </cell>
          <cell r="AH222" t="str">
            <v>2000-Tr3</v>
          </cell>
          <cell r="AI222">
            <v>7</v>
          </cell>
          <cell r="AJ222" t="str">
            <v>07</v>
          </cell>
        </row>
        <row r="223">
          <cell r="AA223" t="str">
            <v>Aaa</v>
          </cell>
          <cell r="AB223">
            <v>36728</v>
          </cell>
          <cell r="AC223">
            <v>2000</v>
          </cell>
          <cell r="AD223" t="str">
            <v>St2</v>
          </cell>
          <cell r="AE223" t="str">
            <v>Qd2</v>
          </cell>
          <cell r="AF223" t="str">
            <v>Tr3</v>
          </cell>
          <cell r="AG223" t="str">
            <v>Tr3-2000</v>
          </cell>
          <cell r="AH223" t="str">
            <v>2000-Tr3</v>
          </cell>
          <cell r="AI223">
            <v>7</v>
          </cell>
          <cell r="AJ223" t="str">
            <v>07</v>
          </cell>
        </row>
        <row r="224">
          <cell r="AA224" t="str">
            <v>Aaa</v>
          </cell>
          <cell r="AB224">
            <v>36729</v>
          </cell>
          <cell r="AC224">
            <v>2000</v>
          </cell>
          <cell r="AD224" t="str">
            <v>St2</v>
          </cell>
          <cell r="AE224" t="str">
            <v>Qd2</v>
          </cell>
          <cell r="AF224" t="str">
            <v>Tr3</v>
          </cell>
          <cell r="AG224" t="str">
            <v>Tr3-2000</v>
          </cell>
          <cell r="AH224" t="str">
            <v>2000-Tr3</v>
          </cell>
          <cell r="AI224">
            <v>7</v>
          </cell>
          <cell r="AJ224" t="str">
            <v>07</v>
          </cell>
        </row>
        <row r="225">
          <cell r="AA225" t="str">
            <v>Aaa</v>
          </cell>
          <cell r="AB225">
            <v>36730</v>
          </cell>
          <cell r="AC225">
            <v>2000</v>
          </cell>
          <cell r="AD225" t="str">
            <v>St2</v>
          </cell>
          <cell r="AE225" t="str">
            <v>Qd2</v>
          </cell>
          <cell r="AF225" t="str">
            <v>Tr3</v>
          </cell>
          <cell r="AG225" t="str">
            <v>Tr3-2000</v>
          </cell>
          <cell r="AH225" t="str">
            <v>2000-Tr3</v>
          </cell>
          <cell r="AI225">
            <v>7</v>
          </cell>
          <cell r="AJ225" t="str">
            <v>07</v>
          </cell>
        </row>
        <row r="226">
          <cell r="AA226" t="str">
            <v>Aaa</v>
          </cell>
          <cell r="AB226">
            <v>36731</v>
          </cell>
          <cell r="AC226">
            <v>2000</v>
          </cell>
          <cell r="AD226" t="str">
            <v>St2</v>
          </cell>
          <cell r="AE226" t="str">
            <v>Qd2</v>
          </cell>
          <cell r="AF226" t="str">
            <v>Tr3</v>
          </cell>
          <cell r="AG226" t="str">
            <v>Tr3-2000</v>
          </cell>
          <cell r="AH226" t="str">
            <v>2000-Tr3</v>
          </cell>
          <cell r="AI226">
            <v>7</v>
          </cell>
          <cell r="AJ226" t="str">
            <v>07</v>
          </cell>
        </row>
        <row r="227">
          <cell r="AA227" t="str">
            <v>Aaa</v>
          </cell>
          <cell r="AB227">
            <v>36732</v>
          </cell>
          <cell r="AC227">
            <v>2000</v>
          </cell>
          <cell r="AD227" t="str">
            <v>St2</v>
          </cell>
          <cell r="AE227" t="str">
            <v>Qd2</v>
          </cell>
          <cell r="AF227" t="str">
            <v>Tr3</v>
          </cell>
          <cell r="AG227" t="str">
            <v>Tr3-2000</v>
          </cell>
          <cell r="AH227" t="str">
            <v>2000-Tr3</v>
          </cell>
          <cell r="AI227">
            <v>7</v>
          </cell>
          <cell r="AJ227" t="str">
            <v>07</v>
          </cell>
        </row>
        <row r="228">
          <cell r="AA228" t="str">
            <v>Aaa</v>
          </cell>
          <cell r="AB228">
            <v>36733</v>
          </cell>
          <cell r="AC228">
            <v>2000</v>
          </cell>
          <cell r="AD228" t="str">
            <v>St2</v>
          </cell>
          <cell r="AE228" t="str">
            <v>Qd2</v>
          </cell>
          <cell r="AF228" t="str">
            <v>Tr3</v>
          </cell>
          <cell r="AG228" t="str">
            <v>Tr3-2000</v>
          </cell>
          <cell r="AH228" t="str">
            <v>2000-Tr3</v>
          </cell>
          <cell r="AI228">
            <v>7</v>
          </cell>
          <cell r="AJ228" t="str">
            <v>07</v>
          </cell>
        </row>
        <row r="229">
          <cell r="AA229" t="str">
            <v>Aaa</v>
          </cell>
          <cell r="AB229">
            <v>36734</v>
          </cell>
          <cell r="AC229">
            <v>2000</v>
          </cell>
          <cell r="AD229" t="str">
            <v>St2</v>
          </cell>
          <cell r="AE229" t="str">
            <v>Qd2</v>
          </cell>
          <cell r="AF229" t="str">
            <v>Tr3</v>
          </cell>
          <cell r="AG229" t="str">
            <v>Tr3-2000</v>
          </cell>
          <cell r="AH229" t="str">
            <v>2000-Tr3</v>
          </cell>
          <cell r="AI229">
            <v>7</v>
          </cell>
          <cell r="AJ229" t="str">
            <v>07</v>
          </cell>
        </row>
        <row r="230">
          <cell r="AA230" t="str">
            <v>Aaa</v>
          </cell>
          <cell r="AB230">
            <v>36735</v>
          </cell>
          <cell r="AC230">
            <v>2000</v>
          </cell>
          <cell r="AD230" t="str">
            <v>St2</v>
          </cell>
          <cell r="AE230" t="str">
            <v>Qd2</v>
          </cell>
          <cell r="AF230" t="str">
            <v>Tr3</v>
          </cell>
          <cell r="AG230" t="str">
            <v>Tr3-2000</v>
          </cell>
          <cell r="AH230" t="str">
            <v>2000-Tr3</v>
          </cell>
          <cell r="AI230">
            <v>7</v>
          </cell>
          <cell r="AJ230" t="str">
            <v>07</v>
          </cell>
        </row>
        <row r="231">
          <cell r="AA231" t="str">
            <v>Aaa</v>
          </cell>
          <cell r="AB231">
            <v>36736</v>
          </cell>
          <cell r="AC231">
            <v>2000</v>
          </cell>
          <cell r="AD231" t="str">
            <v>St2</v>
          </cell>
          <cell r="AE231" t="str">
            <v>Qd2</v>
          </cell>
          <cell r="AF231" t="str">
            <v>Tr3</v>
          </cell>
          <cell r="AG231" t="str">
            <v>Tr3-2000</v>
          </cell>
          <cell r="AH231" t="str">
            <v>2000-Tr3</v>
          </cell>
          <cell r="AI231">
            <v>7</v>
          </cell>
          <cell r="AJ231" t="str">
            <v>07</v>
          </cell>
        </row>
        <row r="232">
          <cell r="AA232" t="str">
            <v>Aaa</v>
          </cell>
          <cell r="AB232">
            <v>36737</v>
          </cell>
          <cell r="AC232">
            <v>2000</v>
          </cell>
          <cell r="AD232" t="str">
            <v>St2</v>
          </cell>
          <cell r="AE232" t="str">
            <v>Qd2</v>
          </cell>
          <cell r="AF232" t="str">
            <v>Tr3</v>
          </cell>
          <cell r="AG232" t="str">
            <v>Tr3-2000</v>
          </cell>
          <cell r="AH232" t="str">
            <v>2000-Tr3</v>
          </cell>
          <cell r="AI232">
            <v>7</v>
          </cell>
          <cell r="AJ232" t="str">
            <v>07</v>
          </cell>
        </row>
        <row r="233">
          <cell r="AA233" t="str">
            <v>Aaa</v>
          </cell>
          <cell r="AB233">
            <v>36738</v>
          </cell>
          <cell r="AC233">
            <v>2000</v>
          </cell>
          <cell r="AD233" t="str">
            <v>St2</v>
          </cell>
          <cell r="AE233" t="str">
            <v>Qd2</v>
          </cell>
          <cell r="AF233" t="str">
            <v>Tr3</v>
          </cell>
          <cell r="AG233" t="str">
            <v>Tr3-2000</v>
          </cell>
          <cell r="AH233" t="str">
            <v>2000-Tr3</v>
          </cell>
          <cell r="AI233">
            <v>7</v>
          </cell>
          <cell r="AJ233" t="str">
            <v>07</v>
          </cell>
        </row>
        <row r="234">
          <cell r="AA234" t="str">
            <v>Aaa</v>
          </cell>
          <cell r="AB234">
            <v>36739</v>
          </cell>
          <cell r="AC234">
            <v>2000</v>
          </cell>
          <cell r="AD234" t="str">
            <v>St2</v>
          </cell>
          <cell r="AE234" t="str">
            <v>Qd2</v>
          </cell>
          <cell r="AF234" t="str">
            <v>Tr3</v>
          </cell>
          <cell r="AG234" t="str">
            <v>Tr3-2000</v>
          </cell>
          <cell r="AH234" t="str">
            <v>2000-Tr3</v>
          </cell>
          <cell r="AI234">
            <v>8</v>
          </cell>
          <cell r="AJ234" t="str">
            <v>08</v>
          </cell>
        </row>
        <row r="235">
          <cell r="AA235" t="str">
            <v>Aaa</v>
          </cell>
          <cell r="AB235">
            <v>36740</v>
          </cell>
          <cell r="AC235">
            <v>2000</v>
          </cell>
          <cell r="AD235" t="str">
            <v>St2</v>
          </cell>
          <cell r="AE235" t="str">
            <v>Qd2</v>
          </cell>
          <cell r="AF235" t="str">
            <v>Tr3</v>
          </cell>
          <cell r="AG235" t="str">
            <v>Tr3-2000</v>
          </cell>
          <cell r="AH235" t="str">
            <v>2000-Tr3</v>
          </cell>
          <cell r="AI235">
            <v>8</v>
          </cell>
          <cell r="AJ235" t="str">
            <v>08</v>
          </cell>
        </row>
        <row r="236">
          <cell r="AA236" t="str">
            <v>Aaa</v>
          </cell>
          <cell r="AB236">
            <v>36741</v>
          </cell>
          <cell r="AC236">
            <v>2000</v>
          </cell>
          <cell r="AD236" t="str">
            <v>St2</v>
          </cell>
          <cell r="AE236" t="str">
            <v>Qd2</v>
          </cell>
          <cell r="AF236" t="str">
            <v>Tr3</v>
          </cell>
          <cell r="AG236" t="str">
            <v>Tr3-2000</v>
          </cell>
          <cell r="AH236" t="str">
            <v>2000-Tr3</v>
          </cell>
          <cell r="AI236">
            <v>8</v>
          </cell>
          <cell r="AJ236" t="str">
            <v>08</v>
          </cell>
        </row>
        <row r="237">
          <cell r="AA237" t="str">
            <v>Aaa</v>
          </cell>
          <cell r="AB237">
            <v>36742</v>
          </cell>
          <cell r="AC237">
            <v>2000</v>
          </cell>
          <cell r="AD237" t="str">
            <v>St2</v>
          </cell>
          <cell r="AE237" t="str">
            <v>Qd2</v>
          </cell>
          <cell r="AF237" t="str">
            <v>Tr3</v>
          </cell>
          <cell r="AG237" t="str">
            <v>Tr3-2000</v>
          </cell>
          <cell r="AH237" t="str">
            <v>2000-Tr3</v>
          </cell>
          <cell r="AI237">
            <v>8</v>
          </cell>
          <cell r="AJ237" t="str">
            <v>08</v>
          </cell>
        </row>
        <row r="238">
          <cell r="AA238" t="str">
            <v>Aaa</v>
          </cell>
          <cell r="AB238">
            <v>36743</v>
          </cell>
          <cell r="AC238">
            <v>2000</v>
          </cell>
          <cell r="AD238" t="str">
            <v>St2</v>
          </cell>
          <cell r="AE238" t="str">
            <v>Qd2</v>
          </cell>
          <cell r="AF238" t="str">
            <v>Tr3</v>
          </cell>
          <cell r="AG238" t="str">
            <v>Tr3-2000</v>
          </cell>
          <cell r="AH238" t="str">
            <v>2000-Tr3</v>
          </cell>
          <cell r="AI238">
            <v>8</v>
          </cell>
          <cell r="AJ238" t="str">
            <v>08</v>
          </cell>
        </row>
        <row r="239">
          <cell r="AA239" t="str">
            <v>Aaa</v>
          </cell>
          <cell r="AB239">
            <v>36744</v>
          </cell>
          <cell r="AC239">
            <v>2000</v>
          </cell>
          <cell r="AD239" t="str">
            <v>St2</v>
          </cell>
          <cell r="AE239" t="str">
            <v>Qd2</v>
          </cell>
          <cell r="AF239" t="str">
            <v>Tr3</v>
          </cell>
          <cell r="AG239" t="str">
            <v>Tr3-2000</v>
          </cell>
          <cell r="AH239" t="str">
            <v>2000-Tr3</v>
          </cell>
          <cell r="AI239">
            <v>8</v>
          </cell>
          <cell r="AJ239" t="str">
            <v>08</v>
          </cell>
        </row>
        <row r="240">
          <cell r="AA240" t="str">
            <v>Aaa</v>
          </cell>
          <cell r="AB240">
            <v>36745</v>
          </cell>
          <cell r="AC240">
            <v>2000</v>
          </cell>
          <cell r="AD240" t="str">
            <v>St2</v>
          </cell>
          <cell r="AE240" t="str">
            <v>Qd2</v>
          </cell>
          <cell r="AF240" t="str">
            <v>Tr3</v>
          </cell>
          <cell r="AG240" t="str">
            <v>Tr3-2000</v>
          </cell>
          <cell r="AH240" t="str">
            <v>2000-Tr3</v>
          </cell>
          <cell r="AI240">
            <v>8</v>
          </cell>
          <cell r="AJ240" t="str">
            <v>08</v>
          </cell>
        </row>
        <row r="241">
          <cell r="AA241" t="str">
            <v>Aaa</v>
          </cell>
          <cell r="AB241">
            <v>36746</v>
          </cell>
          <cell r="AC241">
            <v>2000</v>
          </cell>
          <cell r="AD241" t="str">
            <v>St2</v>
          </cell>
          <cell r="AE241" t="str">
            <v>Qd2</v>
          </cell>
          <cell r="AF241" t="str">
            <v>Tr3</v>
          </cell>
          <cell r="AG241" t="str">
            <v>Tr3-2000</v>
          </cell>
          <cell r="AH241" t="str">
            <v>2000-Tr3</v>
          </cell>
          <cell r="AI241">
            <v>8</v>
          </cell>
          <cell r="AJ241" t="str">
            <v>08</v>
          </cell>
        </row>
        <row r="242">
          <cell r="AA242" t="str">
            <v>Aaa</v>
          </cell>
          <cell r="AB242">
            <v>36747</v>
          </cell>
          <cell r="AC242">
            <v>2000</v>
          </cell>
          <cell r="AD242" t="str">
            <v>St2</v>
          </cell>
          <cell r="AE242" t="str">
            <v>Qd2</v>
          </cell>
          <cell r="AF242" t="str">
            <v>Tr3</v>
          </cell>
          <cell r="AG242" t="str">
            <v>Tr3-2000</v>
          </cell>
          <cell r="AH242" t="str">
            <v>2000-Tr3</v>
          </cell>
          <cell r="AI242">
            <v>8</v>
          </cell>
          <cell r="AJ242" t="str">
            <v>08</v>
          </cell>
        </row>
        <row r="243">
          <cell r="AA243" t="str">
            <v>Aaa</v>
          </cell>
          <cell r="AB243">
            <v>36748</v>
          </cell>
          <cell r="AC243">
            <v>2000</v>
          </cell>
          <cell r="AD243" t="str">
            <v>St2</v>
          </cell>
          <cell r="AE243" t="str">
            <v>Qd2</v>
          </cell>
          <cell r="AF243" t="str">
            <v>Tr3</v>
          </cell>
          <cell r="AG243" t="str">
            <v>Tr3-2000</v>
          </cell>
          <cell r="AH243" t="str">
            <v>2000-Tr3</v>
          </cell>
          <cell r="AI243">
            <v>8</v>
          </cell>
          <cell r="AJ243" t="str">
            <v>08</v>
          </cell>
        </row>
        <row r="244">
          <cell r="AA244" t="str">
            <v>Aaa</v>
          </cell>
          <cell r="AB244">
            <v>36749</v>
          </cell>
          <cell r="AC244">
            <v>2000</v>
          </cell>
          <cell r="AD244" t="str">
            <v>St2</v>
          </cell>
          <cell r="AE244" t="str">
            <v>Qd2</v>
          </cell>
          <cell r="AF244" t="str">
            <v>Tr3</v>
          </cell>
          <cell r="AG244" t="str">
            <v>Tr3-2000</v>
          </cell>
          <cell r="AH244" t="str">
            <v>2000-Tr3</v>
          </cell>
          <cell r="AI244">
            <v>8</v>
          </cell>
          <cell r="AJ244" t="str">
            <v>08</v>
          </cell>
        </row>
        <row r="245">
          <cell r="AA245" t="str">
            <v>Aaa</v>
          </cell>
          <cell r="AB245">
            <v>36750</v>
          </cell>
          <cell r="AC245">
            <v>2000</v>
          </cell>
          <cell r="AD245" t="str">
            <v>St2</v>
          </cell>
          <cell r="AE245" t="str">
            <v>Qd2</v>
          </cell>
          <cell r="AF245" t="str">
            <v>Tr3</v>
          </cell>
          <cell r="AG245" t="str">
            <v>Tr3-2000</v>
          </cell>
          <cell r="AH245" t="str">
            <v>2000-Tr3</v>
          </cell>
          <cell r="AI245">
            <v>8</v>
          </cell>
          <cell r="AJ245" t="str">
            <v>08</v>
          </cell>
        </row>
        <row r="246">
          <cell r="AA246" t="str">
            <v>Aaa</v>
          </cell>
          <cell r="AB246">
            <v>36751</v>
          </cell>
          <cell r="AC246">
            <v>2000</v>
          </cell>
          <cell r="AD246" t="str">
            <v>St2</v>
          </cell>
          <cell r="AE246" t="str">
            <v>Qd2</v>
          </cell>
          <cell r="AF246" t="str">
            <v>Tr3</v>
          </cell>
          <cell r="AG246" t="str">
            <v>Tr3-2000</v>
          </cell>
          <cell r="AH246" t="str">
            <v>2000-Tr3</v>
          </cell>
          <cell r="AI246">
            <v>8</v>
          </cell>
          <cell r="AJ246" t="str">
            <v>08</v>
          </cell>
        </row>
        <row r="247">
          <cell r="AA247" t="str">
            <v>Aaa</v>
          </cell>
          <cell r="AB247">
            <v>36752</v>
          </cell>
          <cell r="AC247">
            <v>2000</v>
          </cell>
          <cell r="AD247" t="str">
            <v>St2</v>
          </cell>
          <cell r="AE247" t="str">
            <v>Qd2</v>
          </cell>
          <cell r="AF247" t="str">
            <v>Tr3</v>
          </cell>
          <cell r="AG247" t="str">
            <v>Tr3-2000</v>
          </cell>
          <cell r="AH247" t="str">
            <v>2000-Tr3</v>
          </cell>
          <cell r="AI247">
            <v>8</v>
          </cell>
          <cell r="AJ247" t="str">
            <v>08</v>
          </cell>
        </row>
        <row r="248">
          <cell r="AA248" t="str">
            <v>Aaa</v>
          </cell>
          <cell r="AB248">
            <v>36753</v>
          </cell>
          <cell r="AC248">
            <v>2000</v>
          </cell>
          <cell r="AD248" t="str">
            <v>St2</v>
          </cell>
          <cell r="AE248" t="str">
            <v>Qd2</v>
          </cell>
          <cell r="AF248" t="str">
            <v>Tr3</v>
          </cell>
          <cell r="AG248" t="str">
            <v>Tr3-2000</v>
          </cell>
          <cell r="AH248" t="str">
            <v>2000-Tr3</v>
          </cell>
          <cell r="AI248">
            <v>8</v>
          </cell>
          <cell r="AJ248" t="str">
            <v>08</v>
          </cell>
        </row>
        <row r="249">
          <cell r="AA249" t="str">
            <v>Aaa</v>
          </cell>
          <cell r="AB249">
            <v>36754</v>
          </cell>
          <cell r="AC249">
            <v>2000</v>
          </cell>
          <cell r="AD249" t="str">
            <v>St2</v>
          </cell>
          <cell r="AE249" t="str">
            <v>Qd2</v>
          </cell>
          <cell r="AF249" t="str">
            <v>Tr3</v>
          </cell>
          <cell r="AG249" t="str">
            <v>Tr3-2000</v>
          </cell>
          <cell r="AH249" t="str">
            <v>2000-Tr3</v>
          </cell>
          <cell r="AI249">
            <v>8</v>
          </cell>
          <cell r="AJ249" t="str">
            <v>08</v>
          </cell>
        </row>
        <row r="250">
          <cell r="AA250" t="str">
            <v>Aaa</v>
          </cell>
          <cell r="AB250">
            <v>36755</v>
          </cell>
          <cell r="AC250">
            <v>2000</v>
          </cell>
          <cell r="AD250" t="str">
            <v>St2</v>
          </cell>
          <cell r="AE250" t="str">
            <v>Qd2</v>
          </cell>
          <cell r="AF250" t="str">
            <v>Tr3</v>
          </cell>
          <cell r="AG250" t="str">
            <v>Tr3-2000</v>
          </cell>
          <cell r="AH250" t="str">
            <v>2000-Tr3</v>
          </cell>
          <cell r="AI250">
            <v>8</v>
          </cell>
          <cell r="AJ250" t="str">
            <v>08</v>
          </cell>
        </row>
        <row r="251">
          <cell r="AA251" t="str">
            <v>Aaa</v>
          </cell>
          <cell r="AB251">
            <v>36756</v>
          </cell>
          <cell r="AC251">
            <v>2000</v>
          </cell>
          <cell r="AD251" t="str">
            <v>St2</v>
          </cell>
          <cell r="AE251" t="str">
            <v>Qd2</v>
          </cell>
          <cell r="AF251" t="str">
            <v>Tr3</v>
          </cell>
          <cell r="AG251" t="str">
            <v>Tr3-2000</v>
          </cell>
          <cell r="AH251" t="str">
            <v>2000-Tr3</v>
          </cell>
          <cell r="AI251">
            <v>8</v>
          </cell>
          <cell r="AJ251" t="str">
            <v>08</v>
          </cell>
        </row>
        <row r="252">
          <cell r="AA252" t="str">
            <v>Aaa</v>
          </cell>
          <cell r="AB252">
            <v>36757</v>
          </cell>
          <cell r="AC252">
            <v>2000</v>
          </cell>
          <cell r="AD252" t="str">
            <v>St2</v>
          </cell>
          <cell r="AE252" t="str">
            <v>Qd2</v>
          </cell>
          <cell r="AF252" t="str">
            <v>Tr3</v>
          </cell>
          <cell r="AG252" t="str">
            <v>Tr3-2000</v>
          </cell>
          <cell r="AH252" t="str">
            <v>2000-Tr3</v>
          </cell>
          <cell r="AI252">
            <v>8</v>
          </cell>
          <cell r="AJ252" t="str">
            <v>08</v>
          </cell>
        </row>
        <row r="253">
          <cell r="AA253" t="str">
            <v>Aaa</v>
          </cell>
          <cell r="AB253">
            <v>36758</v>
          </cell>
          <cell r="AC253">
            <v>2000</v>
          </cell>
          <cell r="AD253" t="str">
            <v>St2</v>
          </cell>
          <cell r="AE253" t="str">
            <v>Qd2</v>
          </cell>
          <cell r="AF253" t="str">
            <v>Tr3</v>
          </cell>
          <cell r="AG253" t="str">
            <v>Tr3-2000</v>
          </cell>
          <cell r="AH253" t="str">
            <v>2000-Tr3</v>
          </cell>
          <cell r="AI253">
            <v>8</v>
          </cell>
          <cell r="AJ253" t="str">
            <v>08</v>
          </cell>
        </row>
        <row r="254">
          <cell r="AA254" t="str">
            <v>Aaa</v>
          </cell>
          <cell r="AB254">
            <v>36759</v>
          </cell>
          <cell r="AC254">
            <v>2000</v>
          </cell>
          <cell r="AD254" t="str">
            <v>St2</v>
          </cell>
          <cell r="AE254" t="str">
            <v>Qd2</v>
          </cell>
          <cell r="AF254" t="str">
            <v>Tr3</v>
          </cell>
          <cell r="AG254" t="str">
            <v>Tr3-2000</v>
          </cell>
          <cell r="AH254" t="str">
            <v>2000-Tr3</v>
          </cell>
          <cell r="AI254">
            <v>8</v>
          </cell>
          <cell r="AJ254" t="str">
            <v>08</v>
          </cell>
        </row>
        <row r="255">
          <cell r="AA255" t="str">
            <v>Aaa</v>
          </cell>
          <cell r="AB255">
            <v>36760</v>
          </cell>
          <cell r="AC255">
            <v>2000</v>
          </cell>
          <cell r="AD255" t="str">
            <v>St2</v>
          </cell>
          <cell r="AE255" t="str">
            <v>Qd2</v>
          </cell>
          <cell r="AF255" t="str">
            <v>Tr3</v>
          </cell>
          <cell r="AG255" t="str">
            <v>Tr3-2000</v>
          </cell>
          <cell r="AH255" t="str">
            <v>2000-Tr3</v>
          </cell>
          <cell r="AI255">
            <v>8</v>
          </cell>
          <cell r="AJ255" t="str">
            <v>08</v>
          </cell>
        </row>
        <row r="256">
          <cell r="AA256" t="str">
            <v>Aaa</v>
          </cell>
          <cell r="AB256">
            <v>36761</v>
          </cell>
          <cell r="AC256">
            <v>2000</v>
          </cell>
          <cell r="AD256" t="str">
            <v>St2</v>
          </cell>
          <cell r="AE256" t="str">
            <v>Qd2</v>
          </cell>
          <cell r="AF256" t="str">
            <v>Tr3</v>
          </cell>
          <cell r="AG256" t="str">
            <v>Tr3-2000</v>
          </cell>
          <cell r="AH256" t="str">
            <v>2000-Tr3</v>
          </cell>
          <cell r="AI256">
            <v>8</v>
          </cell>
          <cell r="AJ256" t="str">
            <v>08</v>
          </cell>
        </row>
        <row r="257">
          <cell r="AA257" t="str">
            <v>Aaa</v>
          </cell>
          <cell r="AB257">
            <v>36762</v>
          </cell>
          <cell r="AC257">
            <v>2000</v>
          </cell>
          <cell r="AD257" t="str">
            <v>St2</v>
          </cell>
          <cell r="AE257" t="str">
            <v>Qd2</v>
          </cell>
          <cell r="AF257" t="str">
            <v>Tr3</v>
          </cell>
          <cell r="AG257" t="str">
            <v>Tr3-2000</v>
          </cell>
          <cell r="AH257" t="str">
            <v>2000-Tr3</v>
          </cell>
          <cell r="AI257">
            <v>8</v>
          </cell>
          <cell r="AJ257" t="str">
            <v>08</v>
          </cell>
        </row>
        <row r="258">
          <cell r="AA258" t="str">
            <v>Aaa</v>
          </cell>
          <cell r="AB258">
            <v>36763</v>
          </cell>
          <cell r="AC258">
            <v>2000</v>
          </cell>
          <cell r="AD258" t="str">
            <v>St2</v>
          </cell>
          <cell r="AE258" t="str">
            <v>Qd2</v>
          </cell>
          <cell r="AF258" t="str">
            <v>Tr3</v>
          </cell>
          <cell r="AG258" t="str">
            <v>Tr3-2000</v>
          </cell>
          <cell r="AH258" t="str">
            <v>2000-Tr3</v>
          </cell>
          <cell r="AI258">
            <v>8</v>
          </cell>
          <cell r="AJ258" t="str">
            <v>08</v>
          </cell>
        </row>
        <row r="259">
          <cell r="AA259" t="str">
            <v>Aaa</v>
          </cell>
          <cell r="AB259">
            <v>36764</v>
          </cell>
          <cell r="AC259">
            <v>2000</v>
          </cell>
          <cell r="AD259" t="str">
            <v>St2</v>
          </cell>
          <cell r="AE259" t="str">
            <v>Qd2</v>
          </cell>
          <cell r="AF259" t="str">
            <v>Tr3</v>
          </cell>
          <cell r="AG259" t="str">
            <v>Tr3-2000</v>
          </cell>
          <cell r="AH259" t="str">
            <v>2000-Tr3</v>
          </cell>
          <cell r="AI259">
            <v>8</v>
          </cell>
          <cell r="AJ259" t="str">
            <v>08</v>
          </cell>
        </row>
        <row r="260">
          <cell r="AA260" t="str">
            <v>Aaa</v>
          </cell>
          <cell r="AB260">
            <v>36765</v>
          </cell>
          <cell r="AC260">
            <v>2000</v>
          </cell>
          <cell r="AD260" t="str">
            <v>St2</v>
          </cell>
          <cell r="AE260" t="str">
            <v>Qd2</v>
          </cell>
          <cell r="AF260" t="str">
            <v>Tr3</v>
          </cell>
          <cell r="AG260" t="str">
            <v>Tr3-2000</v>
          </cell>
          <cell r="AH260" t="str">
            <v>2000-Tr3</v>
          </cell>
          <cell r="AI260">
            <v>8</v>
          </cell>
          <cell r="AJ260" t="str">
            <v>08</v>
          </cell>
        </row>
        <row r="261">
          <cell r="AA261" t="str">
            <v>Aaa</v>
          </cell>
          <cell r="AB261">
            <v>36766</v>
          </cell>
          <cell r="AC261">
            <v>2000</v>
          </cell>
          <cell r="AD261" t="str">
            <v>St2</v>
          </cell>
          <cell r="AE261" t="str">
            <v>Qd2</v>
          </cell>
          <cell r="AF261" t="str">
            <v>Tr3</v>
          </cell>
          <cell r="AG261" t="str">
            <v>Tr3-2000</v>
          </cell>
          <cell r="AH261" t="str">
            <v>2000-Tr3</v>
          </cell>
          <cell r="AI261">
            <v>8</v>
          </cell>
          <cell r="AJ261" t="str">
            <v>08</v>
          </cell>
        </row>
        <row r="262">
          <cell r="AA262" t="str">
            <v>Aaa</v>
          </cell>
          <cell r="AB262">
            <v>36767</v>
          </cell>
          <cell r="AC262">
            <v>2000</v>
          </cell>
          <cell r="AD262" t="str">
            <v>St2</v>
          </cell>
          <cell r="AE262" t="str">
            <v>Qd2</v>
          </cell>
          <cell r="AF262" t="str">
            <v>Tr3</v>
          </cell>
          <cell r="AG262" t="str">
            <v>Tr3-2000</v>
          </cell>
          <cell r="AH262" t="str">
            <v>2000-Tr3</v>
          </cell>
          <cell r="AI262">
            <v>8</v>
          </cell>
          <cell r="AJ262" t="str">
            <v>08</v>
          </cell>
        </row>
        <row r="263">
          <cell r="AA263" t="str">
            <v>Aaa</v>
          </cell>
          <cell r="AB263">
            <v>36768</v>
          </cell>
          <cell r="AC263">
            <v>2000</v>
          </cell>
          <cell r="AD263" t="str">
            <v>St2</v>
          </cell>
          <cell r="AE263" t="str">
            <v>Qd2</v>
          </cell>
          <cell r="AF263" t="str">
            <v>Tr3</v>
          </cell>
          <cell r="AG263" t="str">
            <v>Tr3-2000</v>
          </cell>
          <cell r="AH263" t="str">
            <v>2000-Tr3</v>
          </cell>
          <cell r="AI263">
            <v>8</v>
          </cell>
          <cell r="AJ263" t="str">
            <v>08</v>
          </cell>
        </row>
        <row r="264">
          <cell r="AA264" t="str">
            <v>Aaa</v>
          </cell>
          <cell r="AB264">
            <v>36769</v>
          </cell>
          <cell r="AC264">
            <v>2000</v>
          </cell>
          <cell r="AD264" t="str">
            <v>St2</v>
          </cell>
          <cell r="AE264" t="str">
            <v>Qd2</v>
          </cell>
          <cell r="AF264" t="str">
            <v>Tr3</v>
          </cell>
          <cell r="AG264" t="str">
            <v>Tr3-2000</v>
          </cell>
          <cell r="AH264" t="str">
            <v>2000-Tr3</v>
          </cell>
          <cell r="AI264">
            <v>8</v>
          </cell>
          <cell r="AJ264" t="str">
            <v>08</v>
          </cell>
        </row>
        <row r="265">
          <cell r="AA265" t="str">
            <v>Aaa</v>
          </cell>
          <cell r="AB265">
            <v>36770</v>
          </cell>
          <cell r="AC265">
            <v>2000</v>
          </cell>
          <cell r="AD265" t="str">
            <v>St2</v>
          </cell>
          <cell r="AE265" t="str">
            <v>Qd3</v>
          </cell>
          <cell r="AF265" t="str">
            <v>Tr3</v>
          </cell>
          <cell r="AG265" t="str">
            <v>Tr3-2000</v>
          </cell>
          <cell r="AH265" t="str">
            <v>2000-Tr3</v>
          </cell>
          <cell r="AI265">
            <v>9</v>
          </cell>
          <cell r="AJ265" t="str">
            <v>09</v>
          </cell>
        </row>
        <row r="266">
          <cell r="AA266" t="str">
            <v>Aaa</v>
          </cell>
          <cell r="AB266">
            <v>36771</v>
          </cell>
          <cell r="AC266">
            <v>2000</v>
          </cell>
          <cell r="AD266" t="str">
            <v>St2</v>
          </cell>
          <cell r="AE266" t="str">
            <v>Qd3</v>
          </cell>
          <cell r="AF266" t="str">
            <v>Tr3</v>
          </cell>
          <cell r="AG266" t="str">
            <v>Tr3-2000</v>
          </cell>
          <cell r="AH266" t="str">
            <v>2000-Tr3</v>
          </cell>
          <cell r="AI266">
            <v>9</v>
          </cell>
          <cell r="AJ266" t="str">
            <v>09</v>
          </cell>
        </row>
        <row r="267">
          <cell r="AA267" t="str">
            <v>Aaa</v>
          </cell>
          <cell r="AB267">
            <v>36772</v>
          </cell>
          <cell r="AC267">
            <v>2000</v>
          </cell>
          <cell r="AD267" t="str">
            <v>St2</v>
          </cell>
          <cell r="AE267" t="str">
            <v>Qd3</v>
          </cell>
          <cell r="AF267" t="str">
            <v>Tr3</v>
          </cell>
          <cell r="AG267" t="str">
            <v>Tr3-2000</v>
          </cell>
          <cell r="AH267" t="str">
            <v>2000-Tr3</v>
          </cell>
          <cell r="AI267">
            <v>9</v>
          </cell>
          <cell r="AJ267" t="str">
            <v>09</v>
          </cell>
        </row>
        <row r="268">
          <cell r="AA268" t="str">
            <v>Aaa</v>
          </cell>
          <cell r="AB268">
            <v>36773</v>
          </cell>
          <cell r="AC268">
            <v>2000</v>
          </cell>
          <cell r="AD268" t="str">
            <v>St2</v>
          </cell>
          <cell r="AE268" t="str">
            <v>Qd3</v>
          </cell>
          <cell r="AF268" t="str">
            <v>Tr3</v>
          </cell>
          <cell r="AG268" t="str">
            <v>Tr3-2000</v>
          </cell>
          <cell r="AH268" t="str">
            <v>2000-Tr3</v>
          </cell>
          <cell r="AI268">
            <v>9</v>
          </cell>
          <cell r="AJ268" t="str">
            <v>09</v>
          </cell>
        </row>
        <row r="269">
          <cell r="AA269" t="str">
            <v>Aaa</v>
          </cell>
          <cell r="AB269">
            <v>36774</v>
          </cell>
          <cell r="AC269">
            <v>2000</v>
          </cell>
          <cell r="AD269" t="str">
            <v>St2</v>
          </cell>
          <cell r="AE269" t="str">
            <v>Qd3</v>
          </cell>
          <cell r="AF269" t="str">
            <v>Tr3</v>
          </cell>
          <cell r="AG269" t="str">
            <v>Tr3-2000</v>
          </cell>
          <cell r="AH269" t="str">
            <v>2000-Tr3</v>
          </cell>
          <cell r="AI269">
            <v>9</v>
          </cell>
          <cell r="AJ269" t="str">
            <v>09</v>
          </cell>
        </row>
        <row r="270">
          <cell r="AA270" t="str">
            <v>Aaa</v>
          </cell>
          <cell r="AB270">
            <v>36775</v>
          </cell>
          <cell r="AC270">
            <v>2000</v>
          </cell>
          <cell r="AD270" t="str">
            <v>St2</v>
          </cell>
          <cell r="AE270" t="str">
            <v>Qd3</v>
          </cell>
          <cell r="AF270" t="str">
            <v>Tr3</v>
          </cell>
          <cell r="AG270" t="str">
            <v>Tr3-2000</v>
          </cell>
          <cell r="AH270" t="str">
            <v>2000-Tr3</v>
          </cell>
          <cell r="AI270">
            <v>9</v>
          </cell>
          <cell r="AJ270" t="str">
            <v>09</v>
          </cell>
        </row>
        <row r="271">
          <cell r="AA271" t="str">
            <v>Aaa</v>
          </cell>
          <cell r="AB271">
            <v>36776</v>
          </cell>
          <cell r="AC271">
            <v>2000</v>
          </cell>
          <cell r="AD271" t="str">
            <v>St2</v>
          </cell>
          <cell r="AE271" t="str">
            <v>Qd3</v>
          </cell>
          <cell r="AF271" t="str">
            <v>Tr3</v>
          </cell>
          <cell r="AG271" t="str">
            <v>Tr3-2000</v>
          </cell>
          <cell r="AH271" t="str">
            <v>2000-Tr3</v>
          </cell>
          <cell r="AI271">
            <v>9</v>
          </cell>
          <cell r="AJ271" t="str">
            <v>09</v>
          </cell>
        </row>
        <row r="272">
          <cell r="AA272" t="str">
            <v>Aaa</v>
          </cell>
          <cell r="AB272">
            <v>36777</v>
          </cell>
          <cell r="AC272">
            <v>2000</v>
          </cell>
          <cell r="AD272" t="str">
            <v>St2</v>
          </cell>
          <cell r="AE272" t="str">
            <v>Qd3</v>
          </cell>
          <cell r="AF272" t="str">
            <v>Tr3</v>
          </cell>
          <cell r="AG272" t="str">
            <v>Tr3-2000</v>
          </cell>
          <cell r="AH272" t="str">
            <v>2000-Tr3</v>
          </cell>
          <cell r="AI272">
            <v>9</v>
          </cell>
          <cell r="AJ272" t="str">
            <v>09</v>
          </cell>
        </row>
        <row r="273">
          <cell r="AA273" t="str">
            <v>Aaa</v>
          </cell>
          <cell r="AB273">
            <v>36778</v>
          </cell>
          <cell r="AC273">
            <v>2000</v>
          </cell>
          <cell r="AD273" t="str">
            <v>St2</v>
          </cell>
          <cell r="AE273" t="str">
            <v>Qd3</v>
          </cell>
          <cell r="AF273" t="str">
            <v>Tr3</v>
          </cell>
          <cell r="AG273" t="str">
            <v>Tr3-2000</v>
          </cell>
          <cell r="AH273" t="str">
            <v>2000-Tr3</v>
          </cell>
          <cell r="AI273">
            <v>9</v>
          </cell>
          <cell r="AJ273" t="str">
            <v>09</v>
          </cell>
        </row>
        <row r="274">
          <cell r="AA274" t="str">
            <v>Aaa</v>
          </cell>
          <cell r="AB274">
            <v>36779</v>
          </cell>
          <cell r="AC274">
            <v>2000</v>
          </cell>
          <cell r="AD274" t="str">
            <v>St2</v>
          </cell>
          <cell r="AE274" t="str">
            <v>Qd3</v>
          </cell>
          <cell r="AF274" t="str">
            <v>Tr3</v>
          </cell>
          <cell r="AG274" t="str">
            <v>Tr3-2000</v>
          </cell>
          <cell r="AH274" t="str">
            <v>2000-Tr3</v>
          </cell>
          <cell r="AI274">
            <v>9</v>
          </cell>
          <cell r="AJ274" t="str">
            <v>09</v>
          </cell>
        </row>
        <row r="275">
          <cell r="AA275" t="str">
            <v>Aaa</v>
          </cell>
          <cell r="AB275">
            <v>36780</v>
          </cell>
          <cell r="AC275">
            <v>2000</v>
          </cell>
          <cell r="AD275" t="str">
            <v>St2</v>
          </cell>
          <cell r="AE275" t="str">
            <v>Qd3</v>
          </cell>
          <cell r="AF275" t="str">
            <v>Tr3</v>
          </cell>
          <cell r="AG275" t="str">
            <v>Tr3-2000</v>
          </cell>
          <cell r="AH275" t="str">
            <v>2000-Tr3</v>
          </cell>
          <cell r="AI275">
            <v>9</v>
          </cell>
          <cell r="AJ275" t="str">
            <v>09</v>
          </cell>
        </row>
        <row r="276">
          <cell r="AA276" t="str">
            <v>Aaa</v>
          </cell>
          <cell r="AB276">
            <v>36781</v>
          </cell>
          <cell r="AC276">
            <v>2000</v>
          </cell>
          <cell r="AD276" t="str">
            <v>St2</v>
          </cell>
          <cell r="AE276" t="str">
            <v>Qd3</v>
          </cell>
          <cell r="AF276" t="str">
            <v>Tr3</v>
          </cell>
          <cell r="AG276" t="str">
            <v>Tr3-2000</v>
          </cell>
          <cell r="AH276" t="str">
            <v>2000-Tr3</v>
          </cell>
          <cell r="AI276">
            <v>9</v>
          </cell>
          <cell r="AJ276" t="str">
            <v>09</v>
          </cell>
        </row>
        <row r="277">
          <cell r="AA277" t="str">
            <v>Aaa</v>
          </cell>
          <cell r="AB277">
            <v>36782</v>
          </cell>
          <cell r="AC277">
            <v>2000</v>
          </cell>
          <cell r="AD277" t="str">
            <v>St2</v>
          </cell>
          <cell r="AE277" t="str">
            <v>Qd3</v>
          </cell>
          <cell r="AF277" t="str">
            <v>Tr3</v>
          </cell>
          <cell r="AG277" t="str">
            <v>Tr3-2000</v>
          </cell>
          <cell r="AH277" t="str">
            <v>2000-Tr3</v>
          </cell>
          <cell r="AI277">
            <v>9</v>
          </cell>
          <cell r="AJ277" t="str">
            <v>09</v>
          </cell>
        </row>
        <row r="278">
          <cell r="AA278" t="str">
            <v>Aaa</v>
          </cell>
          <cell r="AB278">
            <v>36783</v>
          </cell>
          <cell r="AC278">
            <v>2000</v>
          </cell>
          <cell r="AD278" t="str">
            <v>St2</v>
          </cell>
          <cell r="AE278" t="str">
            <v>Qd3</v>
          </cell>
          <cell r="AF278" t="str">
            <v>Tr3</v>
          </cell>
          <cell r="AG278" t="str">
            <v>Tr3-2000</v>
          </cell>
          <cell r="AH278" t="str">
            <v>2000-Tr3</v>
          </cell>
          <cell r="AI278">
            <v>9</v>
          </cell>
          <cell r="AJ278" t="str">
            <v>09</v>
          </cell>
        </row>
        <row r="279">
          <cell r="AA279" t="str">
            <v>Aaa</v>
          </cell>
          <cell r="AB279">
            <v>36784</v>
          </cell>
          <cell r="AC279">
            <v>2000</v>
          </cell>
          <cell r="AD279" t="str">
            <v>St2</v>
          </cell>
          <cell r="AE279" t="str">
            <v>Qd3</v>
          </cell>
          <cell r="AF279" t="str">
            <v>Tr3</v>
          </cell>
          <cell r="AG279" t="str">
            <v>Tr3-2000</v>
          </cell>
          <cell r="AH279" t="str">
            <v>2000-Tr3</v>
          </cell>
          <cell r="AI279">
            <v>9</v>
          </cell>
          <cell r="AJ279" t="str">
            <v>09</v>
          </cell>
        </row>
        <row r="280">
          <cell r="AA280" t="str">
            <v>Aaa</v>
          </cell>
          <cell r="AB280">
            <v>36785</v>
          </cell>
          <cell r="AC280">
            <v>2000</v>
          </cell>
          <cell r="AD280" t="str">
            <v>St2</v>
          </cell>
          <cell r="AE280" t="str">
            <v>Qd3</v>
          </cell>
          <cell r="AF280" t="str">
            <v>Tr3</v>
          </cell>
          <cell r="AG280" t="str">
            <v>Tr3-2000</v>
          </cell>
          <cell r="AH280" t="str">
            <v>2000-Tr3</v>
          </cell>
          <cell r="AI280">
            <v>9</v>
          </cell>
          <cell r="AJ280" t="str">
            <v>09</v>
          </cell>
        </row>
        <row r="281">
          <cell r="AA281" t="str">
            <v>Aaa</v>
          </cell>
          <cell r="AB281">
            <v>36786</v>
          </cell>
          <cell r="AC281">
            <v>2000</v>
          </cell>
          <cell r="AD281" t="str">
            <v>St2</v>
          </cell>
          <cell r="AE281" t="str">
            <v>Qd3</v>
          </cell>
          <cell r="AF281" t="str">
            <v>Tr3</v>
          </cell>
          <cell r="AG281" t="str">
            <v>Tr3-2000</v>
          </cell>
          <cell r="AH281" t="str">
            <v>2000-Tr3</v>
          </cell>
          <cell r="AI281">
            <v>9</v>
          </cell>
          <cell r="AJ281" t="str">
            <v>09</v>
          </cell>
        </row>
        <row r="282">
          <cell r="AA282" t="str">
            <v>Aaa</v>
          </cell>
          <cell r="AB282">
            <v>36787</v>
          </cell>
          <cell r="AC282">
            <v>2000</v>
          </cell>
          <cell r="AD282" t="str">
            <v>St2</v>
          </cell>
          <cell r="AE282" t="str">
            <v>Qd3</v>
          </cell>
          <cell r="AF282" t="str">
            <v>Tr3</v>
          </cell>
          <cell r="AG282" t="str">
            <v>Tr3-2000</v>
          </cell>
          <cell r="AH282" t="str">
            <v>2000-Tr3</v>
          </cell>
          <cell r="AI282">
            <v>9</v>
          </cell>
          <cell r="AJ282" t="str">
            <v>09</v>
          </cell>
        </row>
        <row r="283">
          <cell r="AA283" t="str">
            <v>Aaa</v>
          </cell>
          <cell r="AB283">
            <v>36788</v>
          </cell>
          <cell r="AC283">
            <v>2000</v>
          </cell>
          <cell r="AD283" t="str">
            <v>St2</v>
          </cell>
          <cell r="AE283" t="str">
            <v>Qd3</v>
          </cell>
          <cell r="AF283" t="str">
            <v>Tr3</v>
          </cell>
          <cell r="AG283" t="str">
            <v>Tr3-2000</v>
          </cell>
          <cell r="AH283" t="str">
            <v>2000-Tr3</v>
          </cell>
          <cell r="AI283">
            <v>9</v>
          </cell>
          <cell r="AJ283" t="str">
            <v>09</v>
          </cell>
        </row>
        <row r="284">
          <cell r="AA284" t="str">
            <v>Aaa</v>
          </cell>
          <cell r="AB284">
            <v>36789</v>
          </cell>
          <cell r="AC284">
            <v>2000</v>
          </cell>
          <cell r="AD284" t="str">
            <v>St2</v>
          </cell>
          <cell r="AE284" t="str">
            <v>Qd3</v>
          </cell>
          <cell r="AF284" t="str">
            <v>Tr3</v>
          </cell>
          <cell r="AG284" t="str">
            <v>Tr3-2000</v>
          </cell>
          <cell r="AH284" t="str">
            <v>2000-Tr3</v>
          </cell>
          <cell r="AI284">
            <v>9</v>
          </cell>
          <cell r="AJ284" t="str">
            <v>09</v>
          </cell>
        </row>
        <row r="285">
          <cell r="AA285" t="str">
            <v>Aaa</v>
          </cell>
          <cell r="AB285">
            <v>36790</v>
          </cell>
          <cell r="AC285">
            <v>2000</v>
          </cell>
          <cell r="AD285" t="str">
            <v>St2</v>
          </cell>
          <cell r="AE285" t="str">
            <v>Qd3</v>
          </cell>
          <cell r="AF285" t="str">
            <v>Tr3</v>
          </cell>
          <cell r="AG285" t="str">
            <v>Tr3-2000</v>
          </cell>
          <cell r="AH285" t="str">
            <v>2000-Tr3</v>
          </cell>
          <cell r="AI285">
            <v>9</v>
          </cell>
          <cell r="AJ285" t="str">
            <v>09</v>
          </cell>
        </row>
        <row r="286">
          <cell r="AA286" t="str">
            <v>Aaa</v>
          </cell>
          <cell r="AB286">
            <v>36791</v>
          </cell>
          <cell r="AC286">
            <v>2000</v>
          </cell>
          <cell r="AD286" t="str">
            <v>St2</v>
          </cell>
          <cell r="AE286" t="str">
            <v>Qd3</v>
          </cell>
          <cell r="AF286" t="str">
            <v>Tr3</v>
          </cell>
          <cell r="AG286" t="str">
            <v>Tr3-2000</v>
          </cell>
          <cell r="AH286" t="str">
            <v>2000-Tr3</v>
          </cell>
          <cell r="AI286">
            <v>9</v>
          </cell>
          <cell r="AJ286" t="str">
            <v>09</v>
          </cell>
        </row>
        <row r="287">
          <cell r="AA287" t="str">
            <v>Aaa</v>
          </cell>
          <cell r="AB287">
            <v>36792</v>
          </cell>
          <cell r="AC287">
            <v>2000</v>
          </cell>
          <cell r="AD287" t="str">
            <v>St2</v>
          </cell>
          <cell r="AE287" t="str">
            <v>Qd3</v>
          </cell>
          <cell r="AF287" t="str">
            <v>Tr3</v>
          </cell>
          <cell r="AG287" t="str">
            <v>Tr3-2000</v>
          </cell>
          <cell r="AH287" t="str">
            <v>2000-Tr3</v>
          </cell>
          <cell r="AI287">
            <v>9</v>
          </cell>
          <cell r="AJ287" t="str">
            <v>09</v>
          </cell>
        </row>
        <row r="288">
          <cell r="AA288" t="str">
            <v>Aaa</v>
          </cell>
          <cell r="AB288">
            <v>36793</v>
          </cell>
          <cell r="AC288">
            <v>2000</v>
          </cell>
          <cell r="AD288" t="str">
            <v>St2</v>
          </cell>
          <cell r="AE288" t="str">
            <v>Qd3</v>
          </cell>
          <cell r="AF288" t="str">
            <v>Tr3</v>
          </cell>
          <cell r="AG288" t="str">
            <v>Tr3-2000</v>
          </cell>
          <cell r="AH288" t="str">
            <v>2000-Tr3</v>
          </cell>
          <cell r="AI288">
            <v>9</v>
          </cell>
          <cell r="AJ288" t="str">
            <v>09</v>
          </cell>
        </row>
        <row r="289">
          <cell r="AA289" t="str">
            <v>Aaa</v>
          </cell>
          <cell r="AB289">
            <v>36794</v>
          </cell>
          <cell r="AC289">
            <v>2000</v>
          </cell>
          <cell r="AD289" t="str">
            <v>St2</v>
          </cell>
          <cell r="AE289" t="str">
            <v>Qd3</v>
          </cell>
          <cell r="AF289" t="str">
            <v>Tr3</v>
          </cell>
          <cell r="AG289" t="str">
            <v>Tr3-2000</v>
          </cell>
          <cell r="AH289" t="str">
            <v>2000-Tr3</v>
          </cell>
          <cell r="AI289">
            <v>9</v>
          </cell>
          <cell r="AJ289" t="str">
            <v>09</v>
          </cell>
        </row>
        <row r="290">
          <cell r="AA290" t="str">
            <v>Aaa</v>
          </cell>
          <cell r="AB290">
            <v>36795</v>
          </cell>
          <cell r="AC290">
            <v>2000</v>
          </cell>
          <cell r="AD290" t="str">
            <v>St2</v>
          </cell>
          <cell r="AE290" t="str">
            <v>Qd3</v>
          </cell>
          <cell r="AF290" t="str">
            <v>Tr3</v>
          </cell>
          <cell r="AG290" t="str">
            <v>Tr3-2000</v>
          </cell>
          <cell r="AH290" t="str">
            <v>2000-Tr3</v>
          </cell>
          <cell r="AI290">
            <v>9</v>
          </cell>
          <cell r="AJ290" t="str">
            <v>09</v>
          </cell>
        </row>
        <row r="291">
          <cell r="AA291" t="str">
            <v>Aaa</v>
          </cell>
          <cell r="AB291">
            <v>36796</v>
          </cell>
          <cell r="AC291">
            <v>2000</v>
          </cell>
          <cell r="AD291" t="str">
            <v>St2</v>
          </cell>
          <cell r="AE291" t="str">
            <v>Qd3</v>
          </cell>
          <cell r="AF291" t="str">
            <v>Tr3</v>
          </cell>
          <cell r="AG291" t="str">
            <v>Tr3-2000</v>
          </cell>
          <cell r="AH291" t="str">
            <v>2000-Tr3</v>
          </cell>
          <cell r="AI291">
            <v>9</v>
          </cell>
          <cell r="AJ291" t="str">
            <v>09</v>
          </cell>
        </row>
        <row r="292">
          <cell r="AA292" t="str">
            <v>Aaa</v>
          </cell>
          <cell r="AB292">
            <v>36797</v>
          </cell>
          <cell r="AC292">
            <v>2000</v>
          </cell>
          <cell r="AD292" t="str">
            <v>St2</v>
          </cell>
          <cell r="AE292" t="str">
            <v>Qd3</v>
          </cell>
          <cell r="AF292" t="str">
            <v>Tr3</v>
          </cell>
          <cell r="AG292" t="str">
            <v>Tr3-2000</v>
          </cell>
          <cell r="AH292" t="str">
            <v>2000-Tr3</v>
          </cell>
          <cell r="AI292">
            <v>9</v>
          </cell>
          <cell r="AJ292" t="str">
            <v>09</v>
          </cell>
        </row>
        <row r="293">
          <cell r="AA293" t="str">
            <v>Aaa</v>
          </cell>
          <cell r="AB293">
            <v>36798</v>
          </cell>
          <cell r="AC293">
            <v>2000</v>
          </cell>
          <cell r="AD293" t="str">
            <v>St2</v>
          </cell>
          <cell r="AE293" t="str">
            <v>Qd3</v>
          </cell>
          <cell r="AF293" t="str">
            <v>Tr3</v>
          </cell>
          <cell r="AG293" t="str">
            <v>Tr3-2000</v>
          </cell>
          <cell r="AH293" t="str">
            <v>2000-Tr3</v>
          </cell>
          <cell r="AI293">
            <v>9</v>
          </cell>
          <cell r="AJ293" t="str">
            <v>09</v>
          </cell>
        </row>
        <row r="294">
          <cell r="AA294" t="str">
            <v>Aaa</v>
          </cell>
          <cell r="AB294">
            <v>36799</v>
          </cell>
          <cell r="AC294">
            <v>2000</v>
          </cell>
          <cell r="AD294" t="str">
            <v>St2</v>
          </cell>
          <cell r="AE294" t="str">
            <v>Qd3</v>
          </cell>
          <cell r="AF294" t="str">
            <v>Tr3</v>
          </cell>
          <cell r="AG294" t="str">
            <v>Tr3-2000</v>
          </cell>
          <cell r="AH294" t="str">
            <v>2000-Tr3</v>
          </cell>
          <cell r="AI294">
            <v>9</v>
          </cell>
          <cell r="AJ294" t="str">
            <v>09</v>
          </cell>
        </row>
        <row r="295">
          <cell r="AA295" t="str">
            <v>Aaa</v>
          </cell>
          <cell r="AB295">
            <v>36800</v>
          </cell>
          <cell r="AC295">
            <v>2000</v>
          </cell>
          <cell r="AD295" t="str">
            <v>St2</v>
          </cell>
          <cell r="AE295" t="str">
            <v>Qd3</v>
          </cell>
          <cell r="AF295" t="str">
            <v>Tr4</v>
          </cell>
          <cell r="AG295" t="str">
            <v>Tr4-2000</v>
          </cell>
          <cell r="AH295" t="str">
            <v>2000-Tr4</v>
          </cell>
          <cell r="AI295">
            <v>10</v>
          </cell>
          <cell r="AJ295" t="str">
            <v>10</v>
          </cell>
        </row>
        <row r="296">
          <cell r="AA296" t="str">
            <v>Aaa</v>
          </cell>
          <cell r="AB296">
            <v>36801</v>
          </cell>
          <cell r="AC296">
            <v>2000</v>
          </cell>
          <cell r="AD296" t="str">
            <v>St2</v>
          </cell>
          <cell r="AE296" t="str">
            <v>Qd3</v>
          </cell>
          <cell r="AF296" t="str">
            <v>Tr4</v>
          </cell>
          <cell r="AG296" t="str">
            <v>Tr4-2000</v>
          </cell>
          <cell r="AH296" t="str">
            <v>2000-Tr4</v>
          </cell>
          <cell r="AI296">
            <v>10</v>
          </cell>
          <cell r="AJ296" t="str">
            <v>10</v>
          </cell>
        </row>
        <row r="297">
          <cell r="AA297" t="str">
            <v>Aaa</v>
          </cell>
          <cell r="AB297">
            <v>36802</v>
          </cell>
          <cell r="AC297">
            <v>2000</v>
          </cell>
          <cell r="AD297" t="str">
            <v>St2</v>
          </cell>
          <cell r="AE297" t="str">
            <v>Qd3</v>
          </cell>
          <cell r="AF297" t="str">
            <v>Tr4</v>
          </cell>
          <cell r="AG297" t="str">
            <v>Tr4-2000</v>
          </cell>
          <cell r="AH297" t="str">
            <v>2000-Tr4</v>
          </cell>
          <cell r="AI297">
            <v>10</v>
          </cell>
          <cell r="AJ297" t="str">
            <v>10</v>
          </cell>
        </row>
        <row r="298">
          <cell r="AA298" t="str">
            <v>Aaa</v>
          </cell>
          <cell r="AB298">
            <v>36803</v>
          </cell>
          <cell r="AC298">
            <v>2000</v>
          </cell>
          <cell r="AD298" t="str">
            <v>St2</v>
          </cell>
          <cell r="AE298" t="str">
            <v>Qd3</v>
          </cell>
          <cell r="AF298" t="str">
            <v>Tr4</v>
          </cell>
          <cell r="AG298" t="str">
            <v>Tr4-2000</v>
          </cell>
          <cell r="AH298" t="str">
            <v>2000-Tr4</v>
          </cell>
          <cell r="AI298">
            <v>10</v>
          </cell>
          <cell r="AJ298" t="str">
            <v>10</v>
          </cell>
        </row>
        <row r="299">
          <cell r="AA299" t="str">
            <v>Aaa</v>
          </cell>
          <cell r="AB299">
            <v>36804</v>
          </cell>
          <cell r="AC299">
            <v>2000</v>
          </cell>
          <cell r="AD299" t="str">
            <v>St2</v>
          </cell>
          <cell r="AE299" t="str">
            <v>Qd3</v>
          </cell>
          <cell r="AF299" t="str">
            <v>Tr4</v>
          </cell>
          <cell r="AG299" t="str">
            <v>Tr4-2000</v>
          </cell>
          <cell r="AH299" t="str">
            <v>2000-Tr4</v>
          </cell>
          <cell r="AI299">
            <v>10</v>
          </cell>
          <cell r="AJ299" t="str">
            <v>10</v>
          </cell>
        </row>
        <row r="300">
          <cell r="AA300" t="str">
            <v>Aaa</v>
          </cell>
          <cell r="AB300">
            <v>36805</v>
          </cell>
          <cell r="AC300">
            <v>2000</v>
          </cell>
          <cell r="AD300" t="str">
            <v>St2</v>
          </cell>
          <cell r="AE300" t="str">
            <v>Qd3</v>
          </cell>
          <cell r="AF300" t="str">
            <v>Tr4</v>
          </cell>
          <cell r="AG300" t="str">
            <v>Tr4-2000</v>
          </cell>
          <cell r="AH300" t="str">
            <v>2000-Tr4</v>
          </cell>
          <cell r="AI300">
            <v>10</v>
          </cell>
          <cell r="AJ300" t="str">
            <v>10</v>
          </cell>
        </row>
        <row r="301">
          <cell r="AA301" t="str">
            <v>Aaa</v>
          </cell>
          <cell r="AB301">
            <v>36806</v>
          </cell>
          <cell r="AC301">
            <v>2000</v>
          </cell>
          <cell r="AD301" t="str">
            <v>St2</v>
          </cell>
          <cell r="AE301" t="str">
            <v>Qd3</v>
          </cell>
          <cell r="AF301" t="str">
            <v>Tr4</v>
          </cell>
          <cell r="AG301" t="str">
            <v>Tr4-2000</v>
          </cell>
          <cell r="AH301" t="str">
            <v>2000-Tr4</v>
          </cell>
          <cell r="AI301">
            <v>10</v>
          </cell>
          <cell r="AJ301" t="str">
            <v>10</v>
          </cell>
        </row>
        <row r="302">
          <cell r="AA302" t="str">
            <v>Aaa</v>
          </cell>
          <cell r="AB302">
            <v>36807</v>
          </cell>
          <cell r="AC302">
            <v>2000</v>
          </cell>
          <cell r="AD302" t="str">
            <v>St2</v>
          </cell>
          <cell r="AE302" t="str">
            <v>Qd3</v>
          </cell>
          <cell r="AF302" t="str">
            <v>Tr4</v>
          </cell>
          <cell r="AG302" t="str">
            <v>Tr4-2000</v>
          </cell>
          <cell r="AH302" t="str">
            <v>2000-Tr4</v>
          </cell>
          <cell r="AI302">
            <v>10</v>
          </cell>
          <cell r="AJ302" t="str">
            <v>10</v>
          </cell>
        </row>
        <row r="303">
          <cell r="AA303" t="str">
            <v>Aaa</v>
          </cell>
          <cell r="AB303">
            <v>36808</v>
          </cell>
          <cell r="AC303">
            <v>2000</v>
          </cell>
          <cell r="AD303" t="str">
            <v>St2</v>
          </cell>
          <cell r="AE303" t="str">
            <v>Qd3</v>
          </cell>
          <cell r="AF303" t="str">
            <v>Tr4</v>
          </cell>
          <cell r="AG303" t="str">
            <v>Tr4-2000</v>
          </cell>
          <cell r="AH303" t="str">
            <v>2000-Tr4</v>
          </cell>
          <cell r="AI303">
            <v>10</v>
          </cell>
          <cell r="AJ303" t="str">
            <v>10</v>
          </cell>
        </row>
        <row r="304">
          <cell r="AA304" t="str">
            <v>Aaa</v>
          </cell>
          <cell r="AB304">
            <v>36809</v>
          </cell>
          <cell r="AC304">
            <v>2000</v>
          </cell>
          <cell r="AD304" t="str">
            <v>St2</v>
          </cell>
          <cell r="AE304" t="str">
            <v>Qd3</v>
          </cell>
          <cell r="AF304" t="str">
            <v>Tr4</v>
          </cell>
          <cell r="AG304" t="str">
            <v>Tr4-2000</v>
          </cell>
          <cell r="AH304" t="str">
            <v>2000-Tr4</v>
          </cell>
          <cell r="AI304">
            <v>10</v>
          </cell>
          <cell r="AJ304" t="str">
            <v>10</v>
          </cell>
        </row>
        <row r="305">
          <cell r="AA305" t="str">
            <v>Aaa</v>
          </cell>
          <cell r="AB305">
            <v>36810</v>
          </cell>
          <cell r="AC305">
            <v>2000</v>
          </cell>
          <cell r="AD305" t="str">
            <v>St2</v>
          </cell>
          <cell r="AE305" t="str">
            <v>Qd3</v>
          </cell>
          <cell r="AF305" t="str">
            <v>Tr4</v>
          </cell>
          <cell r="AG305" t="str">
            <v>Tr4-2000</v>
          </cell>
          <cell r="AH305" t="str">
            <v>2000-Tr4</v>
          </cell>
          <cell r="AI305">
            <v>10</v>
          </cell>
          <cell r="AJ305" t="str">
            <v>10</v>
          </cell>
        </row>
        <row r="306">
          <cell r="AA306" t="str">
            <v>Aaa</v>
          </cell>
          <cell r="AB306">
            <v>36811</v>
          </cell>
          <cell r="AC306">
            <v>2000</v>
          </cell>
          <cell r="AD306" t="str">
            <v>St2</v>
          </cell>
          <cell r="AE306" t="str">
            <v>Qd3</v>
          </cell>
          <cell r="AF306" t="str">
            <v>Tr4</v>
          </cell>
          <cell r="AG306" t="str">
            <v>Tr4-2000</v>
          </cell>
          <cell r="AH306" t="str">
            <v>2000-Tr4</v>
          </cell>
          <cell r="AI306">
            <v>10</v>
          </cell>
          <cell r="AJ306" t="str">
            <v>10</v>
          </cell>
        </row>
        <row r="307">
          <cell r="AA307" t="str">
            <v>Aaa</v>
          </cell>
          <cell r="AB307">
            <v>36812</v>
          </cell>
          <cell r="AC307">
            <v>2000</v>
          </cell>
          <cell r="AD307" t="str">
            <v>St2</v>
          </cell>
          <cell r="AE307" t="str">
            <v>Qd3</v>
          </cell>
          <cell r="AF307" t="str">
            <v>Tr4</v>
          </cell>
          <cell r="AG307" t="str">
            <v>Tr4-2000</v>
          </cell>
          <cell r="AH307" t="str">
            <v>2000-Tr4</v>
          </cell>
          <cell r="AI307">
            <v>10</v>
          </cell>
          <cell r="AJ307" t="str">
            <v>10</v>
          </cell>
        </row>
        <row r="308">
          <cell r="AA308" t="str">
            <v>Aaa</v>
          </cell>
          <cell r="AB308">
            <v>36813</v>
          </cell>
          <cell r="AC308">
            <v>2000</v>
          </cell>
          <cell r="AD308" t="str">
            <v>St2</v>
          </cell>
          <cell r="AE308" t="str">
            <v>Qd3</v>
          </cell>
          <cell r="AF308" t="str">
            <v>Tr4</v>
          </cell>
          <cell r="AG308" t="str">
            <v>Tr4-2000</v>
          </cell>
          <cell r="AH308" t="str">
            <v>2000-Tr4</v>
          </cell>
          <cell r="AI308">
            <v>10</v>
          </cell>
          <cell r="AJ308" t="str">
            <v>10</v>
          </cell>
        </row>
        <row r="309">
          <cell r="AA309" t="str">
            <v>Aaa</v>
          </cell>
          <cell r="AB309">
            <v>36814</v>
          </cell>
          <cell r="AC309">
            <v>2000</v>
          </cell>
          <cell r="AD309" t="str">
            <v>St2</v>
          </cell>
          <cell r="AE309" t="str">
            <v>Qd3</v>
          </cell>
          <cell r="AF309" t="str">
            <v>Tr4</v>
          </cell>
          <cell r="AG309" t="str">
            <v>Tr4-2000</v>
          </cell>
          <cell r="AH309" t="str">
            <v>2000-Tr4</v>
          </cell>
          <cell r="AI309">
            <v>10</v>
          </cell>
          <cell r="AJ309" t="str">
            <v>10</v>
          </cell>
        </row>
        <row r="310">
          <cell r="AA310" t="str">
            <v>Aaa</v>
          </cell>
          <cell r="AB310">
            <v>36815</v>
          </cell>
          <cell r="AC310">
            <v>2000</v>
          </cell>
          <cell r="AD310" t="str">
            <v>St2</v>
          </cell>
          <cell r="AE310" t="str">
            <v>Qd3</v>
          </cell>
          <cell r="AF310" t="str">
            <v>Tr4</v>
          </cell>
          <cell r="AG310" t="str">
            <v>Tr4-2000</v>
          </cell>
          <cell r="AH310" t="str">
            <v>2000-Tr4</v>
          </cell>
          <cell r="AI310">
            <v>10</v>
          </cell>
          <cell r="AJ310" t="str">
            <v>10</v>
          </cell>
        </row>
        <row r="311">
          <cell r="AA311" t="str">
            <v>Aaa</v>
          </cell>
          <cell r="AB311">
            <v>36816</v>
          </cell>
          <cell r="AC311">
            <v>2000</v>
          </cell>
          <cell r="AD311" t="str">
            <v>St2</v>
          </cell>
          <cell r="AE311" t="str">
            <v>Qd3</v>
          </cell>
          <cell r="AF311" t="str">
            <v>Tr4</v>
          </cell>
          <cell r="AG311" t="str">
            <v>Tr4-2000</v>
          </cell>
          <cell r="AH311" t="str">
            <v>2000-Tr4</v>
          </cell>
          <cell r="AI311">
            <v>10</v>
          </cell>
          <cell r="AJ311" t="str">
            <v>10</v>
          </cell>
        </row>
        <row r="312">
          <cell r="AA312" t="str">
            <v>Aaa</v>
          </cell>
          <cell r="AB312">
            <v>36817</v>
          </cell>
          <cell r="AC312">
            <v>2000</v>
          </cell>
          <cell r="AD312" t="str">
            <v>St2</v>
          </cell>
          <cell r="AE312" t="str">
            <v>Qd3</v>
          </cell>
          <cell r="AF312" t="str">
            <v>Tr4</v>
          </cell>
          <cell r="AG312" t="str">
            <v>Tr4-2000</v>
          </cell>
          <cell r="AH312" t="str">
            <v>2000-Tr4</v>
          </cell>
          <cell r="AI312">
            <v>10</v>
          </cell>
          <cell r="AJ312" t="str">
            <v>10</v>
          </cell>
        </row>
        <row r="313">
          <cell r="AA313" t="str">
            <v>Aaa</v>
          </cell>
          <cell r="AB313">
            <v>36818</v>
          </cell>
          <cell r="AC313">
            <v>2000</v>
          </cell>
          <cell r="AD313" t="str">
            <v>St2</v>
          </cell>
          <cell r="AE313" t="str">
            <v>Qd3</v>
          </cell>
          <cell r="AF313" t="str">
            <v>Tr4</v>
          </cell>
          <cell r="AG313" t="str">
            <v>Tr4-2000</v>
          </cell>
          <cell r="AH313" t="str">
            <v>2000-Tr4</v>
          </cell>
          <cell r="AI313">
            <v>10</v>
          </cell>
          <cell r="AJ313" t="str">
            <v>10</v>
          </cell>
        </row>
        <row r="314">
          <cell r="AA314" t="str">
            <v>Aaa</v>
          </cell>
          <cell r="AB314">
            <v>36819</v>
          </cell>
          <cell r="AC314">
            <v>2000</v>
          </cell>
          <cell r="AD314" t="str">
            <v>St2</v>
          </cell>
          <cell r="AE314" t="str">
            <v>Qd3</v>
          </cell>
          <cell r="AF314" t="str">
            <v>Tr4</v>
          </cell>
          <cell r="AG314" t="str">
            <v>Tr4-2000</v>
          </cell>
          <cell r="AH314" t="str">
            <v>2000-Tr4</v>
          </cell>
          <cell r="AI314">
            <v>10</v>
          </cell>
          <cell r="AJ314" t="str">
            <v>10</v>
          </cell>
        </row>
        <row r="315">
          <cell r="AA315" t="str">
            <v>Aaa</v>
          </cell>
          <cell r="AB315">
            <v>36820</v>
          </cell>
          <cell r="AC315">
            <v>2000</v>
          </cell>
          <cell r="AD315" t="str">
            <v>St2</v>
          </cell>
          <cell r="AE315" t="str">
            <v>Qd3</v>
          </cell>
          <cell r="AF315" t="str">
            <v>Tr4</v>
          </cell>
          <cell r="AG315" t="str">
            <v>Tr4-2000</v>
          </cell>
          <cell r="AH315" t="str">
            <v>2000-Tr4</v>
          </cell>
          <cell r="AI315">
            <v>10</v>
          </cell>
          <cell r="AJ315" t="str">
            <v>10</v>
          </cell>
        </row>
        <row r="316">
          <cell r="AA316" t="str">
            <v>Aaa</v>
          </cell>
          <cell r="AB316">
            <v>36821</v>
          </cell>
          <cell r="AC316">
            <v>2000</v>
          </cell>
          <cell r="AD316" t="str">
            <v>St2</v>
          </cell>
          <cell r="AE316" t="str">
            <v>Qd3</v>
          </cell>
          <cell r="AF316" t="str">
            <v>Tr4</v>
          </cell>
          <cell r="AG316" t="str">
            <v>Tr4-2000</v>
          </cell>
          <cell r="AH316" t="str">
            <v>2000-Tr4</v>
          </cell>
          <cell r="AI316">
            <v>10</v>
          </cell>
          <cell r="AJ316" t="str">
            <v>10</v>
          </cell>
        </row>
        <row r="317">
          <cell r="AA317" t="str">
            <v>Aaa</v>
          </cell>
          <cell r="AB317">
            <v>36822</v>
          </cell>
          <cell r="AC317">
            <v>2000</v>
          </cell>
          <cell r="AD317" t="str">
            <v>St2</v>
          </cell>
          <cell r="AE317" t="str">
            <v>Qd3</v>
          </cell>
          <cell r="AF317" t="str">
            <v>Tr4</v>
          </cell>
          <cell r="AG317" t="str">
            <v>Tr4-2000</v>
          </cell>
          <cell r="AH317" t="str">
            <v>2000-Tr4</v>
          </cell>
          <cell r="AI317">
            <v>10</v>
          </cell>
          <cell r="AJ317" t="str">
            <v>10</v>
          </cell>
        </row>
        <row r="318">
          <cell r="AA318" t="str">
            <v>Aaa</v>
          </cell>
          <cell r="AB318">
            <v>36823</v>
          </cell>
          <cell r="AC318">
            <v>2000</v>
          </cell>
          <cell r="AD318" t="str">
            <v>St2</v>
          </cell>
          <cell r="AE318" t="str">
            <v>Qd3</v>
          </cell>
          <cell r="AF318" t="str">
            <v>Tr4</v>
          </cell>
          <cell r="AG318" t="str">
            <v>Tr4-2000</v>
          </cell>
          <cell r="AH318" t="str">
            <v>2000-Tr4</v>
          </cell>
          <cell r="AI318">
            <v>10</v>
          </cell>
          <cell r="AJ318" t="str">
            <v>10</v>
          </cell>
        </row>
        <row r="319">
          <cell r="AA319" t="str">
            <v>Aaa</v>
          </cell>
          <cell r="AB319">
            <v>36824</v>
          </cell>
          <cell r="AC319">
            <v>2000</v>
          </cell>
          <cell r="AD319" t="str">
            <v>St2</v>
          </cell>
          <cell r="AE319" t="str">
            <v>Qd3</v>
          </cell>
          <cell r="AF319" t="str">
            <v>Tr4</v>
          </cell>
          <cell r="AG319" t="str">
            <v>Tr4-2000</v>
          </cell>
          <cell r="AH319" t="str">
            <v>2000-Tr4</v>
          </cell>
          <cell r="AI319">
            <v>10</v>
          </cell>
          <cell r="AJ319" t="str">
            <v>10</v>
          </cell>
        </row>
        <row r="320">
          <cell r="AA320" t="str">
            <v>Aaa</v>
          </cell>
          <cell r="AB320">
            <v>36825</v>
          </cell>
          <cell r="AC320">
            <v>2000</v>
          </cell>
          <cell r="AD320" t="str">
            <v>St2</v>
          </cell>
          <cell r="AE320" t="str">
            <v>Qd3</v>
          </cell>
          <cell r="AF320" t="str">
            <v>Tr4</v>
          </cell>
          <cell r="AG320" t="str">
            <v>Tr4-2000</v>
          </cell>
          <cell r="AH320" t="str">
            <v>2000-Tr4</v>
          </cell>
          <cell r="AI320">
            <v>10</v>
          </cell>
          <cell r="AJ320" t="str">
            <v>10</v>
          </cell>
        </row>
        <row r="321">
          <cell r="AA321" t="str">
            <v>Aaa</v>
          </cell>
          <cell r="AB321">
            <v>36826</v>
          </cell>
          <cell r="AC321">
            <v>2000</v>
          </cell>
          <cell r="AD321" t="str">
            <v>St2</v>
          </cell>
          <cell r="AE321" t="str">
            <v>Qd3</v>
          </cell>
          <cell r="AF321" t="str">
            <v>Tr4</v>
          </cell>
          <cell r="AG321" t="str">
            <v>Tr4-2000</v>
          </cell>
          <cell r="AH321" t="str">
            <v>2000-Tr4</v>
          </cell>
          <cell r="AI321">
            <v>10</v>
          </cell>
          <cell r="AJ321" t="str">
            <v>10</v>
          </cell>
        </row>
        <row r="322">
          <cell r="AA322" t="str">
            <v>Aaa</v>
          </cell>
          <cell r="AB322">
            <v>36827</v>
          </cell>
          <cell r="AC322">
            <v>2000</v>
          </cell>
          <cell r="AD322" t="str">
            <v>St2</v>
          </cell>
          <cell r="AE322" t="str">
            <v>Qd3</v>
          </cell>
          <cell r="AF322" t="str">
            <v>Tr4</v>
          </cell>
          <cell r="AG322" t="str">
            <v>Tr4-2000</v>
          </cell>
          <cell r="AH322" t="str">
            <v>2000-Tr4</v>
          </cell>
          <cell r="AI322">
            <v>10</v>
          </cell>
          <cell r="AJ322" t="str">
            <v>10</v>
          </cell>
        </row>
        <row r="323">
          <cell r="AA323" t="str">
            <v>Aaa</v>
          </cell>
          <cell r="AB323">
            <v>36828</v>
          </cell>
          <cell r="AC323">
            <v>2000</v>
          </cell>
          <cell r="AD323" t="str">
            <v>St2</v>
          </cell>
          <cell r="AE323" t="str">
            <v>Qd3</v>
          </cell>
          <cell r="AF323" t="str">
            <v>Tr4</v>
          </cell>
          <cell r="AG323" t="str">
            <v>Tr4-2000</v>
          </cell>
          <cell r="AH323" t="str">
            <v>2000-Tr4</v>
          </cell>
          <cell r="AI323">
            <v>10</v>
          </cell>
          <cell r="AJ323" t="str">
            <v>10</v>
          </cell>
        </row>
        <row r="324">
          <cell r="AA324" t="str">
            <v>Aaa</v>
          </cell>
          <cell r="AB324">
            <v>36829</v>
          </cell>
          <cell r="AC324">
            <v>2000</v>
          </cell>
          <cell r="AD324" t="str">
            <v>St2</v>
          </cell>
          <cell r="AE324" t="str">
            <v>Qd3</v>
          </cell>
          <cell r="AF324" t="str">
            <v>Tr4</v>
          </cell>
          <cell r="AG324" t="str">
            <v>Tr4-2000</v>
          </cell>
          <cell r="AH324" t="str">
            <v>2000-Tr4</v>
          </cell>
          <cell r="AI324">
            <v>10</v>
          </cell>
          <cell r="AJ324" t="str">
            <v>10</v>
          </cell>
        </row>
        <row r="325">
          <cell r="AA325" t="str">
            <v>Aaa</v>
          </cell>
          <cell r="AB325">
            <v>36830</v>
          </cell>
          <cell r="AC325">
            <v>2000</v>
          </cell>
          <cell r="AD325" t="str">
            <v>St2</v>
          </cell>
          <cell r="AE325" t="str">
            <v>Qd3</v>
          </cell>
          <cell r="AF325" t="str">
            <v>Tr4</v>
          </cell>
          <cell r="AG325" t="str">
            <v>Tr4-2000</v>
          </cell>
          <cell r="AH325" t="str">
            <v>2000-Tr4</v>
          </cell>
          <cell r="AI325">
            <v>10</v>
          </cell>
          <cell r="AJ325" t="str">
            <v>10</v>
          </cell>
        </row>
        <row r="326">
          <cell r="AA326" t="str">
            <v>Aaa</v>
          </cell>
          <cell r="AB326">
            <v>36831</v>
          </cell>
          <cell r="AC326">
            <v>2000</v>
          </cell>
          <cell r="AD326" t="str">
            <v>St2</v>
          </cell>
          <cell r="AE326" t="str">
            <v>Qd3</v>
          </cell>
          <cell r="AF326" t="str">
            <v>Tr4</v>
          </cell>
          <cell r="AG326" t="str">
            <v>Tr4-2000</v>
          </cell>
          <cell r="AH326" t="str">
            <v>2000-Tr4</v>
          </cell>
          <cell r="AI326">
            <v>11</v>
          </cell>
          <cell r="AJ326" t="str">
            <v>11</v>
          </cell>
        </row>
        <row r="327">
          <cell r="AA327" t="str">
            <v>Aaa</v>
          </cell>
          <cell r="AB327">
            <v>36832</v>
          </cell>
          <cell r="AC327">
            <v>2000</v>
          </cell>
          <cell r="AD327" t="str">
            <v>St2</v>
          </cell>
          <cell r="AE327" t="str">
            <v>Qd3</v>
          </cell>
          <cell r="AF327" t="str">
            <v>Tr4</v>
          </cell>
          <cell r="AG327" t="str">
            <v>Tr4-2000</v>
          </cell>
          <cell r="AH327" t="str">
            <v>2000-Tr4</v>
          </cell>
          <cell r="AI327">
            <v>11</v>
          </cell>
          <cell r="AJ327" t="str">
            <v>11</v>
          </cell>
        </row>
        <row r="328">
          <cell r="AA328" t="str">
            <v>Aaa</v>
          </cell>
          <cell r="AB328">
            <v>36833</v>
          </cell>
          <cell r="AC328">
            <v>2000</v>
          </cell>
          <cell r="AD328" t="str">
            <v>St2</v>
          </cell>
          <cell r="AE328" t="str">
            <v>Qd3</v>
          </cell>
          <cell r="AF328" t="str">
            <v>Tr4</v>
          </cell>
          <cell r="AG328" t="str">
            <v>Tr4-2000</v>
          </cell>
          <cell r="AH328" t="str">
            <v>2000-Tr4</v>
          </cell>
          <cell r="AI328">
            <v>11</v>
          </cell>
          <cell r="AJ328" t="str">
            <v>11</v>
          </cell>
        </row>
        <row r="329">
          <cell r="AA329" t="str">
            <v>Aaa</v>
          </cell>
          <cell r="AB329">
            <v>36834</v>
          </cell>
          <cell r="AC329">
            <v>2000</v>
          </cell>
          <cell r="AD329" t="str">
            <v>St2</v>
          </cell>
          <cell r="AE329" t="str">
            <v>Qd3</v>
          </cell>
          <cell r="AF329" t="str">
            <v>Tr4</v>
          </cell>
          <cell r="AG329" t="str">
            <v>Tr4-2000</v>
          </cell>
          <cell r="AH329" t="str">
            <v>2000-Tr4</v>
          </cell>
          <cell r="AI329">
            <v>11</v>
          </cell>
          <cell r="AJ329" t="str">
            <v>11</v>
          </cell>
        </row>
        <row r="330">
          <cell r="AA330" t="str">
            <v>Aaa</v>
          </cell>
          <cell r="AB330">
            <v>36835</v>
          </cell>
          <cell r="AC330">
            <v>2000</v>
          </cell>
          <cell r="AD330" t="str">
            <v>St2</v>
          </cell>
          <cell r="AE330" t="str">
            <v>Qd3</v>
          </cell>
          <cell r="AF330" t="str">
            <v>Tr4</v>
          </cell>
          <cell r="AG330" t="str">
            <v>Tr4-2000</v>
          </cell>
          <cell r="AH330" t="str">
            <v>2000-Tr4</v>
          </cell>
          <cell r="AI330">
            <v>11</v>
          </cell>
          <cell r="AJ330" t="str">
            <v>11</v>
          </cell>
        </row>
        <row r="331">
          <cell r="AA331" t="str">
            <v>Aaa</v>
          </cell>
          <cell r="AB331">
            <v>36836</v>
          </cell>
          <cell r="AC331">
            <v>2000</v>
          </cell>
          <cell r="AD331" t="str">
            <v>St2</v>
          </cell>
          <cell r="AE331" t="str">
            <v>Qd3</v>
          </cell>
          <cell r="AF331" t="str">
            <v>Tr4</v>
          </cell>
          <cell r="AG331" t="str">
            <v>Tr4-2000</v>
          </cell>
          <cell r="AH331" t="str">
            <v>2000-Tr4</v>
          </cell>
          <cell r="AI331">
            <v>11</v>
          </cell>
          <cell r="AJ331" t="str">
            <v>11</v>
          </cell>
        </row>
        <row r="332">
          <cell r="AA332" t="str">
            <v>Aaa</v>
          </cell>
          <cell r="AB332">
            <v>36837</v>
          </cell>
          <cell r="AC332">
            <v>2000</v>
          </cell>
          <cell r="AD332" t="str">
            <v>St2</v>
          </cell>
          <cell r="AE332" t="str">
            <v>Qd3</v>
          </cell>
          <cell r="AF332" t="str">
            <v>Tr4</v>
          </cell>
          <cell r="AG332" t="str">
            <v>Tr4-2000</v>
          </cell>
          <cell r="AH332" t="str">
            <v>2000-Tr4</v>
          </cell>
          <cell r="AI332">
            <v>11</v>
          </cell>
          <cell r="AJ332" t="str">
            <v>11</v>
          </cell>
        </row>
        <row r="333">
          <cell r="AA333" t="str">
            <v>Aaa</v>
          </cell>
          <cell r="AB333">
            <v>36838</v>
          </cell>
          <cell r="AC333">
            <v>2000</v>
          </cell>
          <cell r="AD333" t="str">
            <v>St2</v>
          </cell>
          <cell r="AE333" t="str">
            <v>Qd3</v>
          </cell>
          <cell r="AF333" t="str">
            <v>Tr4</v>
          </cell>
          <cell r="AG333" t="str">
            <v>Tr4-2000</v>
          </cell>
          <cell r="AH333" t="str">
            <v>2000-Tr4</v>
          </cell>
          <cell r="AI333">
            <v>11</v>
          </cell>
          <cell r="AJ333" t="str">
            <v>11</v>
          </cell>
        </row>
        <row r="334">
          <cell r="AA334" t="str">
            <v>Aaa</v>
          </cell>
          <cell r="AB334">
            <v>36839</v>
          </cell>
          <cell r="AC334">
            <v>2000</v>
          </cell>
          <cell r="AD334" t="str">
            <v>St2</v>
          </cell>
          <cell r="AE334" t="str">
            <v>Qd3</v>
          </cell>
          <cell r="AF334" t="str">
            <v>Tr4</v>
          </cell>
          <cell r="AG334" t="str">
            <v>Tr4-2000</v>
          </cell>
          <cell r="AH334" t="str">
            <v>2000-Tr4</v>
          </cell>
          <cell r="AI334">
            <v>11</v>
          </cell>
          <cell r="AJ334" t="str">
            <v>11</v>
          </cell>
        </row>
        <row r="335">
          <cell r="AA335" t="str">
            <v>Aaa</v>
          </cell>
          <cell r="AB335">
            <v>36840</v>
          </cell>
          <cell r="AC335">
            <v>2000</v>
          </cell>
          <cell r="AD335" t="str">
            <v>St2</v>
          </cell>
          <cell r="AE335" t="str">
            <v>Qd3</v>
          </cell>
          <cell r="AF335" t="str">
            <v>Tr4</v>
          </cell>
          <cell r="AG335" t="str">
            <v>Tr4-2000</v>
          </cell>
          <cell r="AH335" t="str">
            <v>2000-Tr4</v>
          </cell>
          <cell r="AI335">
            <v>11</v>
          </cell>
          <cell r="AJ335" t="str">
            <v>11</v>
          </cell>
        </row>
        <row r="336">
          <cell r="AA336" t="str">
            <v>Aaa</v>
          </cell>
          <cell r="AB336">
            <v>36841</v>
          </cell>
          <cell r="AC336">
            <v>2000</v>
          </cell>
          <cell r="AD336" t="str">
            <v>St2</v>
          </cell>
          <cell r="AE336" t="str">
            <v>Qd3</v>
          </cell>
          <cell r="AF336" t="str">
            <v>Tr4</v>
          </cell>
          <cell r="AG336" t="str">
            <v>Tr4-2000</v>
          </cell>
          <cell r="AH336" t="str">
            <v>2000-Tr4</v>
          </cell>
          <cell r="AI336">
            <v>11</v>
          </cell>
          <cell r="AJ336" t="str">
            <v>11</v>
          </cell>
        </row>
        <row r="337">
          <cell r="AA337" t="str">
            <v>Aaa</v>
          </cell>
          <cell r="AB337">
            <v>36842</v>
          </cell>
          <cell r="AC337">
            <v>2000</v>
          </cell>
          <cell r="AD337" t="str">
            <v>St2</v>
          </cell>
          <cell r="AE337" t="str">
            <v>Qd3</v>
          </cell>
          <cell r="AF337" t="str">
            <v>Tr4</v>
          </cell>
          <cell r="AG337" t="str">
            <v>Tr4-2000</v>
          </cell>
          <cell r="AH337" t="str">
            <v>2000-Tr4</v>
          </cell>
          <cell r="AI337">
            <v>11</v>
          </cell>
          <cell r="AJ337" t="str">
            <v>11</v>
          </cell>
        </row>
        <row r="338">
          <cell r="AA338" t="str">
            <v>Aaa</v>
          </cell>
          <cell r="AB338">
            <v>36843</v>
          </cell>
          <cell r="AC338">
            <v>2000</v>
          </cell>
          <cell r="AD338" t="str">
            <v>St2</v>
          </cell>
          <cell r="AE338" t="str">
            <v>Qd3</v>
          </cell>
          <cell r="AF338" t="str">
            <v>Tr4</v>
          </cell>
          <cell r="AG338" t="str">
            <v>Tr4-2000</v>
          </cell>
          <cell r="AH338" t="str">
            <v>2000-Tr4</v>
          </cell>
          <cell r="AI338">
            <v>11</v>
          </cell>
          <cell r="AJ338" t="str">
            <v>11</v>
          </cell>
        </row>
        <row r="339">
          <cell r="AA339" t="str">
            <v>Aaa</v>
          </cell>
          <cell r="AB339">
            <v>36844</v>
          </cell>
          <cell r="AC339">
            <v>2000</v>
          </cell>
          <cell r="AD339" t="str">
            <v>St2</v>
          </cell>
          <cell r="AE339" t="str">
            <v>Qd3</v>
          </cell>
          <cell r="AF339" t="str">
            <v>Tr4</v>
          </cell>
          <cell r="AG339" t="str">
            <v>Tr4-2000</v>
          </cell>
          <cell r="AH339" t="str">
            <v>2000-Tr4</v>
          </cell>
          <cell r="AI339">
            <v>11</v>
          </cell>
          <cell r="AJ339" t="str">
            <v>11</v>
          </cell>
        </row>
        <row r="340">
          <cell r="AA340" t="str">
            <v>Aaa</v>
          </cell>
          <cell r="AB340">
            <v>36845</v>
          </cell>
          <cell r="AC340">
            <v>2000</v>
          </cell>
          <cell r="AD340" t="str">
            <v>St2</v>
          </cell>
          <cell r="AE340" t="str">
            <v>Qd3</v>
          </cell>
          <cell r="AF340" t="str">
            <v>Tr4</v>
          </cell>
          <cell r="AG340" t="str">
            <v>Tr4-2000</v>
          </cell>
          <cell r="AH340" t="str">
            <v>2000-Tr4</v>
          </cell>
          <cell r="AI340">
            <v>11</v>
          </cell>
          <cell r="AJ340" t="str">
            <v>11</v>
          </cell>
        </row>
        <row r="341">
          <cell r="AA341" t="str">
            <v>Aaa</v>
          </cell>
          <cell r="AB341">
            <v>36846</v>
          </cell>
          <cell r="AC341">
            <v>2000</v>
          </cell>
          <cell r="AD341" t="str">
            <v>St2</v>
          </cell>
          <cell r="AE341" t="str">
            <v>Qd3</v>
          </cell>
          <cell r="AF341" t="str">
            <v>Tr4</v>
          </cell>
          <cell r="AG341" t="str">
            <v>Tr4-2000</v>
          </cell>
          <cell r="AH341" t="str">
            <v>2000-Tr4</v>
          </cell>
          <cell r="AI341">
            <v>11</v>
          </cell>
          <cell r="AJ341" t="str">
            <v>11</v>
          </cell>
        </row>
        <row r="342">
          <cell r="AA342" t="str">
            <v>Aaa</v>
          </cell>
          <cell r="AB342">
            <v>36847</v>
          </cell>
          <cell r="AC342">
            <v>2000</v>
          </cell>
          <cell r="AD342" t="str">
            <v>St2</v>
          </cell>
          <cell r="AE342" t="str">
            <v>Qd3</v>
          </cell>
          <cell r="AF342" t="str">
            <v>Tr4</v>
          </cell>
          <cell r="AG342" t="str">
            <v>Tr4-2000</v>
          </cell>
          <cell r="AH342" t="str">
            <v>2000-Tr4</v>
          </cell>
          <cell r="AI342">
            <v>11</v>
          </cell>
          <cell r="AJ342" t="str">
            <v>11</v>
          </cell>
        </row>
        <row r="343">
          <cell r="AA343" t="str">
            <v>Aaa</v>
          </cell>
          <cell r="AB343">
            <v>36848</v>
          </cell>
          <cell r="AC343">
            <v>2000</v>
          </cell>
          <cell r="AD343" t="str">
            <v>St2</v>
          </cell>
          <cell r="AE343" t="str">
            <v>Qd3</v>
          </cell>
          <cell r="AF343" t="str">
            <v>Tr4</v>
          </cell>
          <cell r="AG343" t="str">
            <v>Tr4-2000</v>
          </cell>
          <cell r="AH343" t="str">
            <v>2000-Tr4</v>
          </cell>
          <cell r="AI343">
            <v>11</v>
          </cell>
          <cell r="AJ343" t="str">
            <v>11</v>
          </cell>
        </row>
        <row r="344">
          <cell r="AA344" t="str">
            <v>Aaa</v>
          </cell>
          <cell r="AB344">
            <v>36849</v>
          </cell>
          <cell r="AC344">
            <v>2000</v>
          </cell>
          <cell r="AD344" t="str">
            <v>St2</v>
          </cell>
          <cell r="AE344" t="str">
            <v>Qd3</v>
          </cell>
          <cell r="AF344" t="str">
            <v>Tr4</v>
          </cell>
          <cell r="AG344" t="str">
            <v>Tr4-2000</v>
          </cell>
          <cell r="AH344" t="str">
            <v>2000-Tr4</v>
          </cell>
          <cell r="AI344">
            <v>11</v>
          </cell>
          <cell r="AJ344" t="str">
            <v>11</v>
          </cell>
        </row>
        <row r="345">
          <cell r="AA345" t="str">
            <v>Aaa</v>
          </cell>
          <cell r="AB345">
            <v>36850</v>
          </cell>
          <cell r="AC345">
            <v>2000</v>
          </cell>
          <cell r="AD345" t="str">
            <v>St2</v>
          </cell>
          <cell r="AE345" t="str">
            <v>Qd3</v>
          </cell>
          <cell r="AF345" t="str">
            <v>Tr4</v>
          </cell>
          <cell r="AG345" t="str">
            <v>Tr4-2000</v>
          </cell>
          <cell r="AH345" t="str">
            <v>2000-Tr4</v>
          </cell>
          <cell r="AI345">
            <v>11</v>
          </cell>
          <cell r="AJ345" t="str">
            <v>11</v>
          </cell>
        </row>
        <row r="346">
          <cell r="AA346" t="str">
            <v>Aaa</v>
          </cell>
          <cell r="AB346">
            <v>36851</v>
          </cell>
          <cell r="AC346">
            <v>2000</v>
          </cell>
          <cell r="AD346" t="str">
            <v>St2</v>
          </cell>
          <cell r="AE346" t="str">
            <v>Qd3</v>
          </cell>
          <cell r="AF346" t="str">
            <v>Tr4</v>
          </cell>
          <cell r="AG346" t="str">
            <v>Tr4-2000</v>
          </cell>
          <cell r="AH346" t="str">
            <v>2000-Tr4</v>
          </cell>
          <cell r="AI346">
            <v>11</v>
          </cell>
          <cell r="AJ346" t="str">
            <v>11</v>
          </cell>
        </row>
        <row r="347">
          <cell r="AA347" t="str">
            <v>Aaa</v>
          </cell>
          <cell r="AB347">
            <v>36852</v>
          </cell>
          <cell r="AC347">
            <v>2000</v>
          </cell>
          <cell r="AD347" t="str">
            <v>St2</v>
          </cell>
          <cell r="AE347" t="str">
            <v>Qd3</v>
          </cell>
          <cell r="AF347" t="str">
            <v>Tr4</v>
          </cell>
          <cell r="AG347" t="str">
            <v>Tr4-2000</v>
          </cell>
          <cell r="AH347" t="str">
            <v>2000-Tr4</v>
          </cell>
          <cell r="AI347">
            <v>11</v>
          </cell>
          <cell r="AJ347" t="str">
            <v>11</v>
          </cell>
        </row>
        <row r="348">
          <cell r="AA348" t="str">
            <v>Aaa</v>
          </cell>
          <cell r="AB348">
            <v>36853</v>
          </cell>
          <cell r="AC348">
            <v>2000</v>
          </cell>
          <cell r="AD348" t="str">
            <v>St2</v>
          </cell>
          <cell r="AE348" t="str">
            <v>Qd3</v>
          </cell>
          <cell r="AF348" t="str">
            <v>Tr4</v>
          </cell>
          <cell r="AG348" t="str">
            <v>Tr4-2000</v>
          </cell>
          <cell r="AH348" t="str">
            <v>2000-Tr4</v>
          </cell>
          <cell r="AI348">
            <v>11</v>
          </cell>
          <cell r="AJ348" t="str">
            <v>11</v>
          </cell>
        </row>
        <row r="349">
          <cell r="AA349" t="str">
            <v>Aaa</v>
          </cell>
          <cell r="AB349">
            <v>36854</v>
          </cell>
          <cell r="AC349">
            <v>2000</v>
          </cell>
          <cell r="AD349" t="str">
            <v>St2</v>
          </cell>
          <cell r="AE349" t="str">
            <v>Qd3</v>
          </cell>
          <cell r="AF349" t="str">
            <v>Tr4</v>
          </cell>
          <cell r="AG349" t="str">
            <v>Tr4-2000</v>
          </cell>
          <cell r="AH349" t="str">
            <v>2000-Tr4</v>
          </cell>
          <cell r="AI349">
            <v>11</v>
          </cell>
          <cell r="AJ349" t="str">
            <v>11</v>
          </cell>
        </row>
        <row r="350">
          <cell r="AA350" t="str">
            <v>Aaa</v>
          </cell>
          <cell r="AB350">
            <v>36855</v>
          </cell>
          <cell r="AC350">
            <v>2000</v>
          </cell>
          <cell r="AD350" t="str">
            <v>St2</v>
          </cell>
          <cell r="AE350" t="str">
            <v>Qd3</v>
          </cell>
          <cell r="AF350" t="str">
            <v>Tr4</v>
          </cell>
          <cell r="AG350" t="str">
            <v>Tr4-2000</v>
          </cell>
          <cell r="AH350" t="str">
            <v>2000-Tr4</v>
          </cell>
          <cell r="AI350">
            <v>11</v>
          </cell>
          <cell r="AJ350" t="str">
            <v>11</v>
          </cell>
        </row>
        <row r="351">
          <cell r="AA351" t="str">
            <v>Aaa</v>
          </cell>
          <cell r="AB351">
            <v>36856</v>
          </cell>
          <cell r="AC351">
            <v>2000</v>
          </cell>
          <cell r="AD351" t="str">
            <v>St2</v>
          </cell>
          <cell r="AE351" t="str">
            <v>Qd3</v>
          </cell>
          <cell r="AF351" t="str">
            <v>Tr4</v>
          </cell>
          <cell r="AG351" t="str">
            <v>Tr4-2000</v>
          </cell>
          <cell r="AH351" t="str">
            <v>2000-Tr4</v>
          </cell>
          <cell r="AI351">
            <v>11</v>
          </cell>
          <cell r="AJ351" t="str">
            <v>11</v>
          </cell>
        </row>
        <row r="352">
          <cell r="AA352" t="str">
            <v>Aaa</v>
          </cell>
          <cell r="AB352">
            <v>36857</v>
          </cell>
          <cell r="AC352">
            <v>2000</v>
          </cell>
          <cell r="AD352" t="str">
            <v>St2</v>
          </cell>
          <cell r="AE352" t="str">
            <v>Qd3</v>
          </cell>
          <cell r="AF352" t="str">
            <v>Tr4</v>
          </cell>
          <cell r="AG352" t="str">
            <v>Tr4-2000</v>
          </cell>
          <cell r="AH352" t="str">
            <v>2000-Tr4</v>
          </cell>
          <cell r="AI352">
            <v>11</v>
          </cell>
          <cell r="AJ352" t="str">
            <v>11</v>
          </cell>
        </row>
        <row r="353">
          <cell r="AA353" t="str">
            <v>Aaa</v>
          </cell>
          <cell r="AB353">
            <v>36858</v>
          </cell>
          <cell r="AC353">
            <v>2000</v>
          </cell>
          <cell r="AD353" t="str">
            <v>St2</v>
          </cell>
          <cell r="AE353" t="str">
            <v>Qd3</v>
          </cell>
          <cell r="AF353" t="str">
            <v>Tr4</v>
          </cell>
          <cell r="AG353" t="str">
            <v>Tr4-2000</v>
          </cell>
          <cell r="AH353" t="str">
            <v>2000-Tr4</v>
          </cell>
          <cell r="AI353">
            <v>11</v>
          </cell>
          <cell r="AJ353" t="str">
            <v>11</v>
          </cell>
        </row>
        <row r="354">
          <cell r="AA354" t="str">
            <v>Aaa</v>
          </cell>
          <cell r="AB354">
            <v>36859</v>
          </cell>
          <cell r="AC354">
            <v>2000</v>
          </cell>
          <cell r="AD354" t="str">
            <v>St2</v>
          </cell>
          <cell r="AE354" t="str">
            <v>Qd3</v>
          </cell>
          <cell r="AF354" t="str">
            <v>Tr4</v>
          </cell>
          <cell r="AG354" t="str">
            <v>Tr4-2000</v>
          </cell>
          <cell r="AH354" t="str">
            <v>2000-Tr4</v>
          </cell>
          <cell r="AI354">
            <v>11</v>
          </cell>
          <cell r="AJ354" t="str">
            <v>11</v>
          </cell>
        </row>
        <row r="355">
          <cell r="AA355" t="str">
            <v>Aaa</v>
          </cell>
          <cell r="AB355">
            <v>36860</v>
          </cell>
          <cell r="AC355">
            <v>2000</v>
          </cell>
          <cell r="AD355" t="str">
            <v>St2</v>
          </cell>
          <cell r="AE355" t="str">
            <v>Qd3</v>
          </cell>
          <cell r="AF355" t="str">
            <v>Tr4</v>
          </cell>
          <cell r="AG355" t="str">
            <v>Tr4-2000</v>
          </cell>
          <cell r="AH355" t="str">
            <v>2000-Tr4</v>
          </cell>
          <cell r="AI355">
            <v>11</v>
          </cell>
          <cell r="AJ355" t="str">
            <v>11</v>
          </cell>
        </row>
        <row r="356">
          <cell r="AA356" t="str">
            <v>Aaa</v>
          </cell>
          <cell r="AB356">
            <v>36861</v>
          </cell>
          <cell r="AC356">
            <v>2000</v>
          </cell>
          <cell r="AD356" t="str">
            <v>St2</v>
          </cell>
          <cell r="AE356" t="str">
            <v>Qd3</v>
          </cell>
          <cell r="AF356" t="str">
            <v>Tr4</v>
          </cell>
          <cell r="AG356" t="str">
            <v>Tr4-2000</v>
          </cell>
          <cell r="AH356" t="str">
            <v>2000-Tr4</v>
          </cell>
          <cell r="AI356">
            <v>12</v>
          </cell>
          <cell r="AJ356" t="str">
            <v>12</v>
          </cell>
        </row>
        <row r="357">
          <cell r="AA357" t="str">
            <v>Aaa</v>
          </cell>
          <cell r="AB357">
            <v>36862</v>
          </cell>
          <cell r="AC357">
            <v>2000</v>
          </cell>
          <cell r="AD357" t="str">
            <v>St2</v>
          </cell>
          <cell r="AE357" t="str">
            <v>Qd3</v>
          </cell>
          <cell r="AF357" t="str">
            <v>Tr4</v>
          </cell>
          <cell r="AG357" t="str">
            <v>Tr4-2000</v>
          </cell>
          <cell r="AH357" t="str">
            <v>2000-Tr4</v>
          </cell>
          <cell r="AI357">
            <v>12</v>
          </cell>
          <cell r="AJ357" t="str">
            <v>12</v>
          </cell>
        </row>
        <row r="358">
          <cell r="AA358" t="str">
            <v>Aaa</v>
          </cell>
          <cell r="AB358">
            <v>36863</v>
          </cell>
          <cell r="AC358">
            <v>2000</v>
          </cell>
          <cell r="AD358" t="str">
            <v>St2</v>
          </cell>
          <cell r="AE358" t="str">
            <v>Qd3</v>
          </cell>
          <cell r="AF358" t="str">
            <v>Tr4</v>
          </cell>
          <cell r="AG358" t="str">
            <v>Tr4-2000</v>
          </cell>
          <cell r="AH358" t="str">
            <v>2000-Tr4</v>
          </cell>
          <cell r="AI358">
            <v>12</v>
          </cell>
          <cell r="AJ358" t="str">
            <v>12</v>
          </cell>
        </row>
        <row r="359">
          <cell r="AA359" t="str">
            <v>Aaa</v>
          </cell>
          <cell r="AB359">
            <v>36864</v>
          </cell>
          <cell r="AC359">
            <v>2000</v>
          </cell>
          <cell r="AD359" t="str">
            <v>St2</v>
          </cell>
          <cell r="AE359" t="str">
            <v>Qd3</v>
          </cell>
          <cell r="AF359" t="str">
            <v>Tr4</v>
          </cell>
          <cell r="AG359" t="str">
            <v>Tr4-2000</v>
          </cell>
          <cell r="AH359" t="str">
            <v>2000-Tr4</v>
          </cell>
          <cell r="AI359">
            <v>12</v>
          </cell>
          <cell r="AJ359" t="str">
            <v>12</v>
          </cell>
        </row>
        <row r="360">
          <cell r="AA360" t="str">
            <v>Aaa</v>
          </cell>
          <cell r="AB360">
            <v>36865</v>
          </cell>
          <cell r="AC360">
            <v>2000</v>
          </cell>
          <cell r="AD360" t="str">
            <v>St2</v>
          </cell>
          <cell r="AE360" t="str">
            <v>Qd3</v>
          </cell>
          <cell r="AF360" t="str">
            <v>Tr4</v>
          </cell>
          <cell r="AG360" t="str">
            <v>Tr4-2000</v>
          </cell>
          <cell r="AH360" t="str">
            <v>2000-Tr4</v>
          </cell>
          <cell r="AI360">
            <v>12</v>
          </cell>
          <cell r="AJ360" t="str">
            <v>12</v>
          </cell>
        </row>
        <row r="361">
          <cell r="AA361" t="str">
            <v>Aaa</v>
          </cell>
          <cell r="AB361">
            <v>36866</v>
          </cell>
          <cell r="AC361">
            <v>2000</v>
          </cell>
          <cell r="AD361" t="str">
            <v>St2</v>
          </cell>
          <cell r="AE361" t="str">
            <v>Qd3</v>
          </cell>
          <cell r="AF361" t="str">
            <v>Tr4</v>
          </cell>
          <cell r="AG361" t="str">
            <v>Tr4-2000</v>
          </cell>
          <cell r="AH361" t="str">
            <v>2000-Tr4</v>
          </cell>
          <cell r="AI361">
            <v>12</v>
          </cell>
          <cell r="AJ361" t="str">
            <v>12</v>
          </cell>
        </row>
        <row r="362">
          <cell r="AA362" t="str">
            <v>Aaa</v>
          </cell>
          <cell r="AB362">
            <v>36867</v>
          </cell>
          <cell r="AC362">
            <v>2000</v>
          </cell>
          <cell r="AD362" t="str">
            <v>St2</v>
          </cell>
          <cell r="AE362" t="str">
            <v>Qd3</v>
          </cell>
          <cell r="AF362" t="str">
            <v>Tr4</v>
          </cell>
          <cell r="AG362" t="str">
            <v>Tr4-2000</v>
          </cell>
          <cell r="AH362" t="str">
            <v>2000-Tr4</v>
          </cell>
          <cell r="AI362">
            <v>12</v>
          </cell>
          <cell r="AJ362" t="str">
            <v>12</v>
          </cell>
        </row>
        <row r="363">
          <cell r="AA363" t="str">
            <v>Aaa</v>
          </cell>
          <cell r="AB363">
            <v>36868</v>
          </cell>
          <cell r="AC363">
            <v>2000</v>
          </cell>
          <cell r="AD363" t="str">
            <v>St2</v>
          </cell>
          <cell r="AE363" t="str">
            <v>Qd3</v>
          </cell>
          <cell r="AF363" t="str">
            <v>Tr4</v>
          </cell>
          <cell r="AG363" t="str">
            <v>Tr4-2000</v>
          </cell>
          <cell r="AH363" t="str">
            <v>2000-Tr4</v>
          </cell>
          <cell r="AI363">
            <v>12</v>
          </cell>
          <cell r="AJ363" t="str">
            <v>12</v>
          </cell>
        </row>
        <row r="364">
          <cell r="AA364" t="str">
            <v>Aaa</v>
          </cell>
          <cell r="AB364">
            <v>36869</v>
          </cell>
          <cell r="AC364">
            <v>2000</v>
          </cell>
          <cell r="AD364" t="str">
            <v>St2</v>
          </cell>
          <cell r="AE364" t="str">
            <v>Qd3</v>
          </cell>
          <cell r="AF364" t="str">
            <v>Tr4</v>
          </cell>
          <cell r="AG364" t="str">
            <v>Tr4-2000</v>
          </cell>
          <cell r="AH364" t="str">
            <v>2000-Tr4</v>
          </cell>
          <cell r="AI364">
            <v>12</v>
          </cell>
          <cell r="AJ364" t="str">
            <v>12</v>
          </cell>
        </row>
        <row r="365">
          <cell r="AA365" t="str">
            <v>Aaa</v>
          </cell>
          <cell r="AB365">
            <v>36870</v>
          </cell>
          <cell r="AC365">
            <v>2000</v>
          </cell>
          <cell r="AD365" t="str">
            <v>St2</v>
          </cell>
          <cell r="AE365" t="str">
            <v>Qd3</v>
          </cell>
          <cell r="AF365" t="str">
            <v>Tr4</v>
          </cell>
          <cell r="AG365" t="str">
            <v>Tr4-2000</v>
          </cell>
          <cell r="AH365" t="str">
            <v>2000-Tr4</v>
          </cell>
          <cell r="AI365">
            <v>12</v>
          </cell>
          <cell r="AJ365" t="str">
            <v>12</v>
          </cell>
        </row>
        <row r="366">
          <cell r="AA366" t="str">
            <v>Aaa</v>
          </cell>
          <cell r="AB366">
            <v>36871</v>
          </cell>
          <cell r="AC366">
            <v>2000</v>
          </cell>
          <cell r="AD366" t="str">
            <v>St2</v>
          </cell>
          <cell r="AE366" t="str">
            <v>Qd3</v>
          </cell>
          <cell r="AF366" t="str">
            <v>Tr4</v>
          </cell>
          <cell r="AG366" t="str">
            <v>Tr4-2000</v>
          </cell>
          <cell r="AH366" t="str">
            <v>2000-Tr4</v>
          </cell>
          <cell r="AI366">
            <v>12</v>
          </cell>
          <cell r="AJ366" t="str">
            <v>12</v>
          </cell>
        </row>
        <row r="367">
          <cell r="AA367" t="str">
            <v>Aaa</v>
          </cell>
          <cell r="AB367">
            <v>36872</v>
          </cell>
          <cell r="AC367">
            <v>2000</v>
          </cell>
          <cell r="AD367" t="str">
            <v>St2</v>
          </cell>
          <cell r="AE367" t="str">
            <v>Qd3</v>
          </cell>
          <cell r="AF367" t="str">
            <v>Tr4</v>
          </cell>
          <cell r="AG367" t="str">
            <v>Tr4-2000</v>
          </cell>
          <cell r="AH367" t="str">
            <v>2000-Tr4</v>
          </cell>
          <cell r="AI367">
            <v>12</v>
          </cell>
          <cell r="AJ367" t="str">
            <v>12</v>
          </cell>
        </row>
        <row r="368">
          <cell r="AA368" t="str">
            <v>Aaa</v>
          </cell>
          <cell r="AB368">
            <v>36873</v>
          </cell>
          <cell r="AC368">
            <v>2000</v>
          </cell>
          <cell r="AD368" t="str">
            <v>St2</v>
          </cell>
          <cell r="AE368" t="str">
            <v>Qd3</v>
          </cell>
          <cell r="AF368" t="str">
            <v>Tr4</v>
          </cell>
          <cell r="AG368" t="str">
            <v>Tr4-2000</v>
          </cell>
          <cell r="AH368" t="str">
            <v>2000-Tr4</v>
          </cell>
          <cell r="AI368">
            <v>12</v>
          </cell>
          <cell r="AJ368" t="str">
            <v>12</v>
          </cell>
        </row>
        <row r="369">
          <cell r="AA369" t="str">
            <v>Aaa</v>
          </cell>
          <cell r="AB369">
            <v>36874</v>
          </cell>
          <cell r="AC369">
            <v>2000</v>
          </cell>
          <cell r="AD369" t="str">
            <v>St2</v>
          </cell>
          <cell r="AE369" t="str">
            <v>Qd3</v>
          </cell>
          <cell r="AF369" t="str">
            <v>Tr4</v>
          </cell>
          <cell r="AG369" t="str">
            <v>Tr4-2000</v>
          </cell>
          <cell r="AH369" t="str">
            <v>2000-Tr4</v>
          </cell>
          <cell r="AI369">
            <v>12</v>
          </cell>
          <cell r="AJ369" t="str">
            <v>12</v>
          </cell>
        </row>
        <row r="370">
          <cell r="AA370" t="str">
            <v>Aaa</v>
          </cell>
          <cell r="AB370">
            <v>36875</v>
          </cell>
          <cell r="AC370">
            <v>2000</v>
          </cell>
          <cell r="AD370" t="str">
            <v>St2</v>
          </cell>
          <cell r="AE370" t="str">
            <v>Qd3</v>
          </cell>
          <cell r="AF370" t="str">
            <v>Tr4</v>
          </cell>
          <cell r="AG370" t="str">
            <v>Tr4-2000</v>
          </cell>
          <cell r="AH370" t="str">
            <v>2000-Tr4</v>
          </cell>
          <cell r="AI370">
            <v>12</v>
          </cell>
          <cell r="AJ370" t="str">
            <v>12</v>
          </cell>
        </row>
        <row r="371">
          <cell r="AA371" t="str">
            <v>Aaa</v>
          </cell>
          <cell r="AB371">
            <v>36876</v>
          </cell>
          <cell r="AC371">
            <v>2000</v>
          </cell>
          <cell r="AD371" t="str">
            <v>St2</v>
          </cell>
          <cell r="AE371" t="str">
            <v>Qd3</v>
          </cell>
          <cell r="AF371" t="str">
            <v>Tr4</v>
          </cell>
          <cell r="AG371" t="str">
            <v>Tr4-2000</v>
          </cell>
          <cell r="AH371" t="str">
            <v>2000-Tr4</v>
          </cell>
          <cell r="AI371">
            <v>12</v>
          </cell>
          <cell r="AJ371" t="str">
            <v>12</v>
          </cell>
        </row>
        <row r="372">
          <cell r="AA372" t="str">
            <v>Aaa</v>
          </cell>
          <cell r="AB372">
            <v>36877</v>
          </cell>
          <cell r="AC372">
            <v>2000</v>
          </cell>
          <cell r="AD372" t="str">
            <v>St2</v>
          </cell>
          <cell r="AE372" t="str">
            <v>Qd3</v>
          </cell>
          <cell r="AF372" t="str">
            <v>Tr4</v>
          </cell>
          <cell r="AG372" t="str">
            <v>Tr4-2000</v>
          </cell>
          <cell r="AH372" t="str">
            <v>2000-Tr4</v>
          </cell>
          <cell r="AI372">
            <v>12</v>
          </cell>
          <cell r="AJ372" t="str">
            <v>12</v>
          </cell>
        </row>
        <row r="373">
          <cell r="AA373" t="str">
            <v>Aaa</v>
          </cell>
          <cell r="AB373">
            <v>36878</v>
          </cell>
          <cell r="AC373">
            <v>2000</v>
          </cell>
          <cell r="AD373" t="str">
            <v>St2</v>
          </cell>
          <cell r="AE373" t="str">
            <v>Qd3</v>
          </cell>
          <cell r="AF373" t="str">
            <v>Tr4</v>
          </cell>
          <cell r="AG373" t="str">
            <v>Tr4-2000</v>
          </cell>
          <cell r="AH373" t="str">
            <v>2000-Tr4</v>
          </cell>
          <cell r="AI373">
            <v>12</v>
          </cell>
          <cell r="AJ373" t="str">
            <v>12</v>
          </cell>
        </row>
        <row r="374">
          <cell r="AA374" t="str">
            <v>Aaa</v>
          </cell>
          <cell r="AB374">
            <v>36879</v>
          </cell>
          <cell r="AC374">
            <v>2000</v>
          </cell>
          <cell r="AD374" t="str">
            <v>St2</v>
          </cell>
          <cell r="AE374" t="str">
            <v>Qd3</v>
          </cell>
          <cell r="AF374" t="str">
            <v>Tr4</v>
          </cell>
          <cell r="AG374" t="str">
            <v>Tr4-2000</v>
          </cell>
          <cell r="AH374" t="str">
            <v>2000-Tr4</v>
          </cell>
          <cell r="AI374">
            <v>12</v>
          </cell>
          <cell r="AJ374" t="str">
            <v>12</v>
          </cell>
        </row>
        <row r="375">
          <cell r="AA375" t="str">
            <v>Aaa</v>
          </cell>
          <cell r="AB375">
            <v>36880</v>
          </cell>
          <cell r="AC375">
            <v>2000</v>
          </cell>
          <cell r="AD375" t="str">
            <v>St2</v>
          </cell>
          <cell r="AE375" t="str">
            <v>Qd3</v>
          </cell>
          <cell r="AF375" t="str">
            <v>Tr4</v>
          </cell>
          <cell r="AG375" t="str">
            <v>Tr4-2000</v>
          </cell>
          <cell r="AH375" t="str">
            <v>2000-Tr4</v>
          </cell>
          <cell r="AI375">
            <v>12</v>
          </cell>
          <cell r="AJ375" t="str">
            <v>12</v>
          </cell>
        </row>
        <row r="376">
          <cell r="AA376" t="str">
            <v>Aaa</v>
          </cell>
          <cell r="AB376">
            <v>36881</v>
          </cell>
          <cell r="AC376">
            <v>2000</v>
          </cell>
          <cell r="AD376" t="str">
            <v>St2</v>
          </cell>
          <cell r="AE376" t="str">
            <v>Qd3</v>
          </cell>
          <cell r="AF376" t="str">
            <v>Tr4</v>
          </cell>
          <cell r="AG376" t="str">
            <v>Tr4-2000</v>
          </cell>
          <cell r="AH376" t="str">
            <v>2000-Tr4</v>
          </cell>
          <cell r="AI376">
            <v>12</v>
          </cell>
          <cell r="AJ376" t="str">
            <v>12</v>
          </cell>
        </row>
        <row r="377">
          <cell r="AA377" t="str">
            <v>Aaa</v>
          </cell>
          <cell r="AB377">
            <v>36882</v>
          </cell>
          <cell r="AC377">
            <v>2000</v>
          </cell>
          <cell r="AD377" t="str">
            <v>St2</v>
          </cell>
          <cell r="AE377" t="str">
            <v>Qd3</v>
          </cell>
          <cell r="AF377" t="str">
            <v>Tr4</v>
          </cell>
          <cell r="AG377" t="str">
            <v>Tr4-2000</v>
          </cell>
          <cell r="AH377" t="str">
            <v>2000-Tr4</v>
          </cell>
          <cell r="AI377">
            <v>12</v>
          </cell>
          <cell r="AJ377" t="str">
            <v>12</v>
          </cell>
        </row>
        <row r="378">
          <cell r="AA378" t="str">
            <v>Aaa</v>
          </cell>
          <cell r="AB378">
            <v>36883</v>
          </cell>
          <cell r="AC378">
            <v>2000</v>
          </cell>
          <cell r="AD378" t="str">
            <v>St2</v>
          </cell>
          <cell r="AE378" t="str">
            <v>Qd3</v>
          </cell>
          <cell r="AF378" t="str">
            <v>Tr4</v>
          </cell>
          <cell r="AG378" t="str">
            <v>Tr4-2000</v>
          </cell>
          <cell r="AH378" t="str">
            <v>2000-Tr4</v>
          </cell>
          <cell r="AI378">
            <v>12</v>
          </cell>
          <cell r="AJ378" t="str">
            <v>12</v>
          </cell>
        </row>
        <row r="379">
          <cell r="AA379" t="str">
            <v>Aaa</v>
          </cell>
          <cell r="AB379">
            <v>36884</v>
          </cell>
          <cell r="AC379">
            <v>2000</v>
          </cell>
          <cell r="AD379" t="str">
            <v>St2</v>
          </cell>
          <cell r="AE379" t="str">
            <v>Qd3</v>
          </cell>
          <cell r="AF379" t="str">
            <v>Tr4</v>
          </cell>
          <cell r="AG379" t="str">
            <v>Tr4-2000</v>
          </cell>
          <cell r="AH379" t="str">
            <v>2000-Tr4</v>
          </cell>
          <cell r="AI379">
            <v>12</v>
          </cell>
          <cell r="AJ379" t="str">
            <v>12</v>
          </cell>
        </row>
        <row r="380">
          <cell r="AA380" t="str">
            <v>Aaa</v>
          </cell>
          <cell r="AB380">
            <v>36885</v>
          </cell>
          <cell r="AC380">
            <v>2000</v>
          </cell>
          <cell r="AD380" t="str">
            <v>St2</v>
          </cell>
          <cell r="AE380" t="str">
            <v>Qd3</v>
          </cell>
          <cell r="AF380" t="str">
            <v>Tr4</v>
          </cell>
          <cell r="AG380" t="str">
            <v>Tr4-2000</v>
          </cell>
          <cell r="AH380" t="str">
            <v>2000-Tr4</v>
          </cell>
          <cell r="AI380">
            <v>12</v>
          </cell>
          <cell r="AJ380" t="str">
            <v>12</v>
          </cell>
        </row>
        <row r="381">
          <cell r="AA381" t="str">
            <v>Aaa</v>
          </cell>
          <cell r="AB381">
            <v>36886</v>
          </cell>
          <cell r="AC381">
            <v>2000</v>
          </cell>
          <cell r="AD381" t="str">
            <v>St2</v>
          </cell>
          <cell r="AE381" t="str">
            <v>Qd3</v>
          </cell>
          <cell r="AF381" t="str">
            <v>Tr4</v>
          </cell>
          <cell r="AG381" t="str">
            <v>Tr4-2000</v>
          </cell>
          <cell r="AH381" t="str">
            <v>2000-Tr4</v>
          </cell>
          <cell r="AI381">
            <v>12</v>
          </cell>
          <cell r="AJ381" t="str">
            <v>12</v>
          </cell>
        </row>
        <row r="382">
          <cell r="AA382" t="str">
            <v>Aaa</v>
          </cell>
          <cell r="AB382">
            <v>36887</v>
          </cell>
          <cell r="AC382">
            <v>2000</v>
          </cell>
          <cell r="AD382" t="str">
            <v>St2</v>
          </cell>
          <cell r="AE382" t="str">
            <v>Qd3</v>
          </cell>
          <cell r="AF382" t="str">
            <v>Tr4</v>
          </cell>
          <cell r="AG382" t="str">
            <v>Tr4-2000</v>
          </cell>
          <cell r="AH382" t="str">
            <v>2000-Tr4</v>
          </cell>
          <cell r="AI382">
            <v>12</v>
          </cell>
          <cell r="AJ382" t="str">
            <v>12</v>
          </cell>
        </row>
        <row r="383">
          <cell r="AA383" t="str">
            <v>Aaa</v>
          </cell>
          <cell r="AB383">
            <v>36888</v>
          </cell>
          <cell r="AC383">
            <v>2000</v>
          </cell>
          <cell r="AD383" t="str">
            <v>St2</v>
          </cell>
          <cell r="AE383" t="str">
            <v>Qd3</v>
          </cell>
          <cell r="AF383" t="str">
            <v>Tr4</v>
          </cell>
          <cell r="AG383" t="str">
            <v>Tr4-2000</v>
          </cell>
          <cell r="AH383" t="str">
            <v>2000-Tr4</v>
          </cell>
          <cell r="AI383">
            <v>12</v>
          </cell>
          <cell r="AJ383" t="str">
            <v>12</v>
          </cell>
        </row>
        <row r="384">
          <cell r="AA384" t="str">
            <v>Aaa</v>
          </cell>
          <cell r="AB384">
            <v>36889</v>
          </cell>
          <cell r="AC384">
            <v>2000</v>
          </cell>
          <cell r="AD384" t="str">
            <v>St2</v>
          </cell>
          <cell r="AE384" t="str">
            <v>Qd3</v>
          </cell>
          <cell r="AF384" t="str">
            <v>Tr4</v>
          </cell>
          <cell r="AG384" t="str">
            <v>Tr4-2000</v>
          </cell>
          <cell r="AH384" t="str">
            <v>2000-Tr4</v>
          </cell>
          <cell r="AI384">
            <v>12</v>
          </cell>
          <cell r="AJ384" t="str">
            <v>12</v>
          </cell>
        </row>
        <row r="385">
          <cell r="AA385" t="str">
            <v>Aaa</v>
          </cell>
          <cell r="AB385">
            <v>36890</v>
          </cell>
          <cell r="AC385">
            <v>2000</v>
          </cell>
          <cell r="AD385" t="str">
            <v>St2</v>
          </cell>
          <cell r="AE385" t="str">
            <v>Qd3</v>
          </cell>
          <cell r="AF385" t="str">
            <v>Tr4</v>
          </cell>
          <cell r="AG385" t="str">
            <v>Tr4-2000</v>
          </cell>
          <cell r="AH385" t="str">
            <v>2000-Tr4</v>
          </cell>
          <cell r="AI385">
            <v>12</v>
          </cell>
          <cell r="AJ385" t="str">
            <v>12</v>
          </cell>
        </row>
        <row r="386">
          <cell r="AA386" t="str">
            <v>Aaa</v>
          </cell>
          <cell r="AB386">
            <v>36891</v>
          </cell>
          <cell r="AC386">
            <v>2000</v>
          </cell>
          <cell r="AD386" t="str">
            <v>St2</v>
          </cell>
          <cell r="AE386" t="str">
            <v>Qd3</v>
          </cell>
          <cell r="AF386" t="str">
            <v>Tr4</v>
          </cell>
          <cell r="AG386" t="str">
            <v>Tr4-2000</v>
          </cell>
          <cell r="AH386" t="str">
            <v>2000-Tr4</v>
          </cell>
          <cell r="AI386">
            <v>12</v>
          </cell>
          <cell r="AJ386" t="str">
            <v>12</v>
          </cell>
        </row>
        <row r="387">
          <cell r="AA387" t="str">
            <v>Aaa</v>
          </cell>
          <cell r="AB387">
            <v>36892</v>
          </cell>
          <cell r="AC387">
            <v>2001</v>
          </cell>
          <cell r="AD387" t="str">
            <v>St1</v>
          </cell>
          <cell r="AE387" t="str">
            <v>Qd1</v>
          </cell>
          <cell r="AF387" t="str">
            <v>Tr1</v>
          </cell>
          <cell r="AG387" t="str">
            <v>Tr1-2001</v>
          </cell>
          <cell r="AH387" t="str">
            <v>2001-Tr1</v>
          </cell>
          <cell r="AI387">
            <v>1</v>
          </cell>
          <cell r="AJ387" t="str">
            <v>01</v>
          </cell>
        </row>
        <row r="388">
          <cell r="AA388" t="str">
            <v>Aaa</v>
          </cell>
          <cell r="AB388">
            <v>36893</v>
          </cell>
          <cell r="AC388">
            <v>2001</v>
          </cell>
          <cell r="AD388" t="str">
            <v>St1</v>
          </cell>
          <cell r="AE388" t="str">
            <v>Qd1</v>
          </cell>
          <cell r="AF388" t="str">
            <v>Tr1</v>
          </cell>
          <cell r="AG388" t="str">
            <v>Tr1-2001</v>
          </cell>
          <cell r="AH388" t="str">
            <v>2001-Tr1</v>
          </cell>
          <cell r="AI388">
            <v>1</v>
          </cell>
          <cell r="AJ388" t="str">
            <v>01</v>
          </cell>
        </row>
        <row r="389">
          <cell r="AA389" t="str">
            <v>Aaa</v>
          </cell>
          <cell r="AB389">
            <v>36894</v>
          </cell>
          <cell r="AC389">
            <v>2001</v>
          </cell>
          <cell r="AD389" t="str">
            <v>St1</v>
          </cell>
          <cell r="AE389" t="str">
            <v>Qd1</v>
          </cell>
          <cell r="AF389" t="str">
            <v>Tr1</v>
          </cell>
          <cell r="AG389" t="str">
            <v>Tr1-2001</v>
          </cell>
          <cell r="AH389" t="str">
            <v>2001-Tr1</v>
          </cell>
          <cell r="AI389">
            <v>1</v>
          </cell>
          <cell r="AJ389" t="str">
            <v>01</v>
          </cell>
        </row>
        <row r="390">
          <cell r="AA390" t="str">
            <v>Aaa</v>
          </cell>
          <cell r="AB390">
            <v>36895</v>
          </cell>
          <cell r="AC390">
            <v>2001</v>
          </cell>
          <cell r="AD390" t="str">
            <v>St1</v>
          </cell>
          <cell r="AE390" t="str">
            <v>Qd1</v>
          </cell>
          <cell r="AF390" t="str">
            <v>Tr1</v>
          </cell>
          <cell r="AG390" t="str">
            <v>Tr1-2001</v>
          </cell>
          <cell r="AH390" t="str">
            <v>2001-Tr1</v>
          </cell>
          <cell r="AI390">
            <v>1</v>
          </cell>
          <cell r="AJ390" t="str">
            <v>01</v>
          </cell>
        </row>
        <row r="391">
          <cell r="AA391" t="str">
            <v>Aaa</v>
          </cell>
          <cell r="AB391">
            <v>36896</v>
          </cell>
          <cell r="AC391">
            <v>2001</v>
          </cell>
          <cell r="AD391" t="str">
            <v>St1</v>
          </cell>
          <cell r="AE391" t="str">
            <v>Qd1</v>
          </cell>
          <cell r="AF391" t="str">
            <v>Tr1</v>
          </cell>
          <cell r="AG391" t="str">
            <v>Tr1-2001</v>
          </cell>
          <cell r="AH391" t="str">
            <v>2001-Tr1</v>
          </cell>
          <cell r="AI391">
            <v>1</v>
          </cell>
          <cell r="AJ391" t="str">
            <v>01</v>
          </cell>
        </row>
        <row r="392">
          <cell r="AA392" t="str">
            <v>Aaa</v>
          </cell>
          <cell r="AB392">
            <v>36897</v>
          </cell>
          <cell r="AC392">
            <v>2001</v>
          </cell>
          <cell r="AD392" t="str">
            <v>St1</v>
          </cell>
          <cell r="AE392" t="str">
            <v>Qd1</v>
          </cell>
          <cell r="AF392" t="str">
            <v>Tr1</v>
          </cell>
          <cell r="AG392" t="str">
            <v>Tr1-2001</v>
          </cell>
          <cell r="AH392" t="str">
            <v>2001-Tr1</v>
          </cell>
          <cell r="AI392">
            <v>1</v>
          </cell>
          <cell r="AJ392" t="str">
            <v>01</v>
          </cell>
        </row>
        <row r="393">
          <cell r="AA393" t="str">
            <v>Aaa</v>
          </cell>
          <cell r="AB393">
            <v>36898</v>
          </cell>
          <cell r="AC393">
            <v>2001</v>
          </cell>
          <cell r="AD393" t="str">
            <v>St1</v>
          </cell>
          <cell r="AE393" t="str">
            <v>Qd1</v>
          </cell>
          <cell r="AF393" t="str">
            <v>Tr1</v>
          </cell>
          <cell r="AG393" t="str">
            <v>Tr1-2001</v>
          </cell>
          <cell r="AH393" t="str">
            <v>2001-Tr1</v>
          </cell>
          <cell r="AI393">
            <v>1</v>
          </cell>
          <cell r="AJ393" t="str">
            <v>01</v>
          </cell>
        </row>
        <row r="394">
          <cell r="AA394" t="str">
            <v>Aaa</v>
          </cell>
          <cell r="AB394">
            <v>36899</v>
          </cell>
          <cell r="AC394">
            <v>2001</v>
          </cell>
          <cell r="AD394" t="str">
            <v>St1</v>
          </cell>
          <cell r="AE394" t="str">
            <v>Qd1</v>
          </cell>
          <cell r="AF394" t="str">
            <v>Tr1</v>
          </cell>
          <cell r="AG394" t="str">
            <v>Tr1-2001</v>
          </cell>
          <cell r="AH394" t="str">
            <v>2001-Tr1</v>
          </cell>
          <cell r="AI394">
            <v>1</v>
          </cell>
          <cell r="AJ394" t="str">
            <v>01</v>
          </cell>
        </row>
        <row r="395">
          <cell r="AA395" t="str">
            <v>Aaa</v>
          </cell>
          <cell r="AB395">
            <v>36900</v>
          </cell>
          <cell r="AC395">
            <v>2001</v>
          </cell>
          <cell r="AD395" t="str">
            <v>St1</v>
          </cell>
          <cell r="AE395" t="str">
            <v>Qd1</v>
          </cell>
          <cell r="AF395" t="str">
            <v>Tr1</v>
          </cell>
          <cell r="AG395" t="str">
            <v>Tr1-2001</v>
          </cell>
          <cell r="AH395" t="str">
            <v>2001-Tr1</v>
          </cell>
          <cell r="AI395">
            <v>1</v>
          </cell>
          <cell r="AJ395" t="str">
            <v>01</v>
          </cell>
        </row>
        <row r="396">
          <cell r="AA396" t="str">
            <v>Aaa</v>
          </cell>
          <cell r="AB396">
            <v>36901</v>
          </cell>
          <cell r="AC396">
            <v>2001</v>
          </cell>
          <cell r="AD396" t="str">
            <v>St1</v>
          </cell>
          <cell r="AE396" t="str">
            <v>Qd1</v>
          </cell>
          <cell r="AF396" t="str">
            <v>Tr1</v>
          </cell>
          <cell r="AG396" t="str">
            <v>Tr1-2001</v>
          </cell>
          <cell r="AH396" t="str">
            <v>2001-Tr1</v>
          </cell>
          <cell r="AI396">
            <v>1</v>
          </cell>
          <cell r="AJ396" t="str">
            <v>01</v>
          </cell>
        </row>
        <row r="397">
          <cell r="AA397" t="str">
            <v>Aaa</v>
          </cell>
          <cell r="AB397">
            <v>36902</v>
          </cell>
          <cell r="AC397">
            <v>2001</v>
          </cell>
          <cell r="AD397" t="str">
            <v>St1</v>
          </cell>
          <cell r="AE397" t="str">
            <v>Qd1</v>
          </cell>
          <cell r="AF397" t="str">
            <v>Tr1</v>
          </cell>
          <cell r="AG397" t="str">
            <v>Tr1-2001</v>
          </cell>
          <cell r="AH397" t="str">
            <v>2001-Tr1</v>
          </cell>
          <cell r="AI397">
            <v>1</v>
          </cell>
          <cell r="AJ397" t="str">
            <v>01</v>
          </cell>
        </row>
        <row r="398">
          <cell r="AA398" t="str">
            <v>Aaa</v>
          </cell>
          <cell r="AB398">
            <v>36903</v>
          </cell>
          <cell r="AC398">
            <v>2001</v>
          </cell>
          <cell r="AD398" t="str">
            <v>St1</v>
          </cell>
          <cell r="AE398" t="str">
            <v>Qd1</v>
          </cell>
          <cell r="AF398" t="str">
            <v>Tr1</v>
          </cell>
          <cell r="AG398" t="str">
            <v>Tr1-2001</v>
          </cell>
          <cell r="AH398" t="str">
            <v>2001-Tr1</v>
          </cell>
          <cell r="AI398">
            <v>1</v>
          </cell>
          <cell r="AJ398" t="str">
            <v>01</v>
          </cell>
        </row>
        <row r="399">
          <cell r="AA399" t="str">
            <v>Aaa</v>
          </cell>
          <cell r="AB399">
            <v>36904</v>
          </cell>
          <cell r="AC399">
            <v>2001</v>
          </cell>
          <cell r="AD399" t="str">
            <v>St1</v>
          </cell>
          <cell r="AE399" t="str">
            <v>Qd1</v>
          </cell>
          <cell r="AF399" t="str">
            <v>Tr1</v>
          </cell>
          <cell r="AG399" t="str">
            <v>Tr1-2001</v>
          </cell>
          <cell r="AH399" t="str">
            <v>2001-Tr1</v>
          </cell>
          <cell r="AI399">
            <v>1</v>
          </cell>
          <cell r="AJ399" t="str">
            <v>01</v>
          </cell>
        </row>
        <row r="400">
          <cell r="AA400" t="str">
            <v>Aaa</v>
          </cell>
          <cell r="AB400">
            <v>36905</v>
          </cell>
          <cell r="AC400">
            <v>2001</v>
          </cell>
          <cell r="AD400" t="str">
            <v>St1</v>
          </cell>
          <cell r="AE400" t="str">
            <v>Qd1</v>
          </cell>
          <cell r="AF400" t="str">
            <v>Tr1</v>
          </cell>
          <cell r="AG400" t="str">
            <v>Tr1-2001</v>
          </cell>
          <cell r="AH400" t="str">
            <v>2001-Tr1</v>
          </cell>
          <cell r="AI400">
            <v>1</v>
          </cell>
          <cell r="AJ400" t="str">
            <v>01</v>
          </cell>
        </row>
        <row r="401">
          <cell r="AA401" t="str">
            <v>Aaa</v>
          </cell>
          <cell r="AB401">
            <v>36906</v>
          </cell>
          <cell r="AC401">
            <v>2001</v>
          </cell>
          <cell r="AD401" t="str">
            <v>St1</v>
          </cell>
          <cell r="AE401" t="str">
            <v>Qd1</v>
          </cell>
          <cell r="AF401" t="str">
            <v>Tr1</v>
          </cell>
          <cell r="AG401" t="str">
            <v>Tr1-2001</v>
          </cell>
          <cell r="AH401" t="str">
            <v>2001-Tr1</v>
          </cell>
          <cell r="AI401">
            <v>1</v>
          </cell>
          <cell r="AJ401" t="str">
            <v>01</v>
          </cell>
        </row>
        <row r="402">
          <cell r="AA402" t="str">
            <v>Aaa</v>
          </cell>
          <cell r="AB402">
            <v>36907</v>
          </cell>
          <cell r="AC402">
            <v>2001</v>
          </cell>
          <cell r="AD402" t="str">
            <v>St1</v>
          </cell>
          <cell r="AE402" t="str">
            <v>Qd1</v>
          </cell>
          <cell r="AF402" t="str">
            <v>Tr1</v>
          </cell>
          <cell r="AG402" t="str">
            <v>Tr1-2001</v>
          </cell>
          <cell r="AH402" t="str">
            <v>2001-Tr1</v>
          </cell>
          <cell r="AI402">
            <v>1</v>
          </cell>
          <cell r="AJ402" t="str">
            <v>01</v>
          </cell>
        </row>
        <row r="403">
          <cell r="AA403" t="str">
            <v>Aaa</v>
          </cell>
          <cell r="AB403">
            <v>36908</v>
          </cell>
          <cell r="AC403">
            <v>2001</v>
          </cell>
          <cell r="AD403" t="str">
            <v>St1</v>
          </cell>
          <cell r="AE403" t="str">
            <v>Qd1</v>
          </cell>
          <cell r="AF403" t="str">
            <v>Tr1</v>
          </cell>
          <cell r="AG403" t="str">
            <v>Tr1-2001</v>
          </cell>
          <cell r="AH403" t="str">
            <v>2001-Tr1</v>
          </cell>
          <cell r="AI403">
            <v>1</v>
          </cell>
          <cell r="AJ403" t="str">
            <v>01</v>
          </cell>
        </row>
        <row r="404">
          <cell r="AA404" t="str">
            <v>Aaa</v>
          </cell>
          <cell r="AB404">
            <v>36909</v>
          </cell>
          <cell r="AC404">
            <v>2001</v>
          </cell>
          <cell r="AD404" t="str">
            <v>St1</v>
          </cell>
          <cell r="AE404" t="str">
            <v>Qd1</v>
          </cell>
          <cell r="AF404" t="str">
            <v>Tr1</v>
          </cell>
          <cell r="AG404" t="str">
            <v>Tr1-2001</v>
          </cell>
          <cell r="AH404" t="str">
            <v>2001-Tr1</v>
          </cell>
          <cell r="AI404">
            <v>1</v>
          </cell>
          <cell r="AJ404" t="str">
            <v>01</v>
          </cell>
        </row>
        <row r="405">
          <cell r="AA405" t="str">
            <v>Aaa</v>
          </cell>
          <cell r="AB405">
            <v>36910</v>
          </cell>
          <cell r="AC405">
            <v>2001</v>
          </cell>
          <cell r="AD405" t="str">
            <v>St1</v>
          </cell>
          <cell r="AE405" t="str">
            <v>Qd1</v>
          </cell>
          <cell r="AF405" t="str">
            <v>Tr1</v>
          </cell>
          <cell r="AG405" t="str">
            <v>Tr1-2001</v>
          </cell>
          <cell r="AH405" t="str">
            <v>2001-Tr1</v>
          </cell>
          <cell r="AI405">
            <v>1</v>
          </cell>
          <cell r="AJ405" t="str">
            <v>01</v>
          </cell>
        </row>
        <row r="406">
          <cell r="AA406" t="str">
            <v>Aaa</v>
          </cell>
          <cell r="AB406">
            <v>36911</v>
          </cell>
          <cell r="AC406">
            <v>2001</v>
          </cell>
          <cell r="AD406" t="str">
            <v>St1</v>
          </cell>
          <cell r="AE406" t="str">
            <v>Qd1</v>
          </cell>
          <cell r="AF406" t="str">
            <v>Tr1</v>
          </cell>
          <cell r="AG406" t="str">
            <v>Tr1-2001</v>
          </cell>
          <cell r="AH406" t="str">
            <v>2001-Tr1</v>
          </cell>
          <cell r="AI406">
            <v>1</v>
          </cell>
          <cell r="AJ406" t="str">
            <v>01</v>
          </cell>
        </row>
        <row r="407">
          <cell r="AA407" t="str">
            <v>Aaa</v>
          </cell>
          <cell r="AB407">
            <v>36912</v>
          </cell>
          <cell r="AC407">
            <v>2001</v>
          </cell>
          <cell r="AD407" t="str">
            <v>St1</v>
          </cell>
          <cell r="AE407" t="str">
            <v>Qd1</v>
          </cell>
          <cell r="AF407" t="str">
            <v>Tr1</v>
          </cell>
          <cell r="AG407" t="str">
            <v>Tr1-2001</v>
          </cell>
          <cell r="AH407" t="str">
            <v>2001-Tr1</v>
          </cell>
          <cell r="AI407">
            <v>1</v>
          </cell>
          <cell r="AJ407" t="str">
            <v>01</v>
          </cell>
        </row>
        <row r="408">
          <cell r="AA408" t="str">
            <v>Aaa</v>
          </cell>
          <cell r="AB408">
            <v>36913</v>
          </cell>
          <cell r="AC408">
            <v>2001</v>
          </cell>
          <cell r="AD408" t="str">
            <v>St1</v>
          </cell>
          <cell r="AE408" t="str">
            <v>Qd1</v>
          </cell>
          <cell r="AF408" t="str">
            <v>Tr1</v>
          </cell>
          <cell r="AG408" t="str">
            <v>Tr1-2001</v>
          </cell>
          <cell r="AH408" t="str">
            <v>2001-Tr1</v>
          </cell>
          <cell r="AI408">
            <v>1</v>
          </cell>
          <cell r="AJ408" t="str">
            <v>01</v>
          </cell>
        </row>
        <row r="409">
          <cell r="AA409" t="str">
            <v>Aaa</v>
          </cell>
          <cell r="AB409">
            <v>36914</v>
          </cell>
          <cell r="AC409">
            <v>2001</v>
          </cell>
          <cell r="AD409" t="str">
            <v>St1</v>
          </cell>
          <cell r="AE409" t="str">
            <v>Qd1</v>
          </cell>
          <cell r="AF409" t="str">
            <v>Tr1</v>
          </cell>
          <cell r="AG409" t="str">
            <v>Tr1-2001</v>
          </cell>
          <cell r="AH409" t="str">
            <v>2001-Tr1</v>
          </cell>
          <cell r="AI409">
            <v>1</v>
          </cell>
          <cell r="AJ409" t="str">
            <v>01</v>
          </cell>
        </row>
        <row r="410">
          <cell r="AA410" t="str">
            <v>Aaa</v>
          </cell>
          <cell r="AB410">
            <v>36915</v>
          </cell>
          <cell r="AC410">
            <v>2001</v>
          </cell>
          <cell r="AD410" t="str">
            <v>St1</v>
          </cell>
          <cell r="AE410" t="str">
            <v>Qd1</v>
          </cell>
          <cell r="AF410" t="str">
            <v>Tr1</v>
          </cell>
          <cell r="AG410" t="str">
            <v>Tr1-2001</v>
          </cell>
          <cell r="AH410" t="str">
            <v>2001-Tr1</v>
          </cell>
          <cell r="AI410">
            <v>1</v>
          </cell>
          <cell r="AJ410" t="str">
            <v>01</v>
          </cell>
        </row>
        <row r="411">
          <cell r="AA411" t="str">
            <v>Aaa</v>
          </cell>
          <cell r="AB411">
            <v>36916</v>
          </cell>
          <cell r="AC411">
            <v>2001</v>
          </cell>
          <cell r="AD411" t="str">
            <v>St1</v>
          </cell>
          <cell r="AE411" t="str">
            <v>Qd1</v>
          </cell>
          <cell r="AF411" t="str">
            <v>Tr1</v>
          </cell>
          <cell r="AG411" t="str">
            <v>Tr1-2001</v>
          </cell>
          <cell r="AH411" t="str">
            <v>2001-Tr1</v>
          </cell>
          <cell r="AI411">
            <v>1</v>
          </cell>
          <cell r="AJ411" t="str">
            <v>01</v>
          </cell>
        </row>
        <row r="412">
          <cell r="AA412" t="str">
            <v>Aaa</v>
          </cell>
          <cell r="AB412">
            <v>36917</v>
          </cell>
          <cell r="AC412">
            <v>2001</v>
          </cell>
          <cell r="AD412" t="str">
            <v>St1</v>
          </cell>
          <cell r="AE412" t="str">
            <v>Qd1</v>
          </cell>
          <cell r="AF412" t="str">
            <v>Tr1</v>
          </cell>
          <cell r="AG412" t="str">
            <v>Tr1-2001</v>
          </cell>
          <cell r="AH412" t="str">
            <v>2001-Tr1</v>
          </cell>
          <cell r="AI412">
            <v>1</v>
          </cell>
          <cell r="AJ412" t="str">
            <v>01</v>
          </cell>
        </row>
        <row r="413">
          <cell r="AA413" t="str">
            <v>Aaa</v>
          </cell>
          <cell r="AB413">
            <v>36918</v>
          </cell>
          <cell r="AC413">
            <v>2001</v>
          </cell>
          <cell r="AD413" t="str">
            <v>St1</v>
          </cell>
          <cell r="AE413" t="str">
            <v>Qd1</v>
          </cell>
          <cell r="AF413" t="str">
            <v>Tr1</v>
          </cell>
          <cell r="AG413" t="str">
            <v>Tr1-2001</v>
          </cell>
          <cell r="AH413" t="str">
            <v>2001-Tr1</v>
          </cell>
          <cell r="AI413">
            <v>1</v>
          </cell>
          <cell r="AJ413" t="str">
            <v>01</v>
          </cell>
        </row>
        <row r="414">
          <cell r="AA414" t="str">
            <v>Aaa</v>
          </cell>
          <cell r="AB414">
            <v>36919</v>
          </cell>
          <cell r="AC414">
            <v>2001</v>
          </cell>
          <cell r="AD414" t="str">
            <v>St1</v>
          </cell>
          <cell r="AE414" t="str">
            <v>Qd1</v>
          </cell>
          <cell r="AF414" t="str">
            <v>Tr1</v>
          </cell>
          <cell r="AG414" t="str">
            <v>Tr1-2001</v>
          </cell>
          <cell r="AH414" t="str">
            <v>2001-Tr1</v>
          </cell>
          <cell r="AI414">
            <v>1</v>
          </cell>
          <cell r="AJ414" t="str">
            <v>01</v>
          </cell>
        </row>
        <row r="415">
          <cell r="AA415" t="str">
            <v>Aaa</v>
          </cell>
          <cell r="AB415">
            <v>36920</v>
          </cell>
          <cell r="AC415">
            <v>2001</v>
          </cell>
          <cell r="AD415" t="str">
            <v>St1</v>
          </cell>
          <cell r="AE415" t="str">
            <v>Qd1</v>
          </cell>
          <cell r="AF415" t="str">
            <v>Tr1</v>
          </cell>
          <cell r="AG415" t="str">
            <v>Tr1-2001</v>
          </cell>
          <cell r="AH415" t="str">
            <v>2001-Tr1</v>
          </cell>
          <cell r="AI415">
            <v>1</v>
          </cell>
          <cell r="AJ415" t="str">
            <v>01</v>
          </cell>
        </row>
        <row r="416">
          <cell r="AA416" t="str">
            <v>Aaa</v>
          </cell>
          <cell r="AB416">
            <v>36921</v>
          </cell>
          <cell r="AC416">
            <v>2001</v>
          </cell>
          <cell r="AD416" t="str">
            <v>St1</v>
          </cell>
          <cell r="AE416" t="str">
            <v>Qd1</v>
          </cell>
          <cell r="AF416" t="str">
            <v>Tr1</v>
          </cell>
          <cell r="AG416" t="str">
            <v>Tr1-2001</v>
          </cell>
          <cell r="AH416" t="str">
            <v>2001-Tr1</v>
          </cell>
          <cell r="AI416">
            <v>1</v>
          </cell>
          <cell r="AJ416" t="str">
            <v>01</v>
          </cell>
        </row>
        <row r="417">
          <cell r="AA417" t="str">
            <v>Aaa</v>
          </cell>
          <cell r="AB417">
            <v>36922</v>
          </cell>
          <cell r="AC417">
            <v>2001</v>
          </cell>
          <cell r="AD417" t="str">
            <v>St1</v>
          </cell>
          <cell r="AE417" t="str">
            <v>Qd1</v>
          </cell>
          <cell r="AF417" t="str">
            <v>Tr1</v>
          </cell>
          <cell r="AG417" t="str">
            <v>Tr1-2001</v>
          </cell>
          <cell r="AH417" t="str">
            <v>2001-Tr1</v>
          </cell>
          <cell r="AI417">
            <v>1</v>
          </cell>
          <cell r="AJ417" t="str">
            <v>01</v>
          </cell>
        </row>
        <row r="418">
          <cell r="AA418" t="str">
            <v>Aaa</v>
          </cell>
          <cell r="AB418">
            <v>36923</v>
          </cell>
          <cell r="AC418">
            <v>2001</v>
          </cell>
          <cell r="AD418" t="str">
            <v>St1</v>
          </cell>
          <cell r="AE418" t="str">
            <v>Qd1</v>
          </cell>
          <cell r="AF418" t="str">
            <v>Tr1</v>
          </cell>
          <cell r="AG418" t="str">
            <v>Tr1-2001</v>
          </cell>
          <cell r="AH418" t="str">
            <v>2001-Tr1</v>
          </cell>
          <cell r="AI418">
            <v>2</v>
          </cell>
          <cell r="AJ418" t="str">
            <v>02</v>
          </cell>
        </row>
        <row r="419">
          <cell r="AA419" t="str">
            <v>Aaa</v>
          </cell>
          <cell r="AB419">
            <v>36924</v>
          </cell>
          <cell r="AC419">
            <v>2001</v>
          </cell>
          <cell r="AD419" t="str">
            <v>St1</v>
          </cell>
          <cell r="AE419" t="str">
            <v>Qd1</v>
          </cell>
          <cell r="AF419" t="str">
            <v>Tr1</v>
          </cell>
          <cell r="AG419" t="str">
            <v>Tr1-2001</v>
          </cell>
          <cell r="AH419" t="str">
            <v>2001-Tr1</v>
          </cell>
          <cell r="AI419">
            <v>2</v>
          </cell>
          <cell r="AJ419" t="str">
            <v>02</v>
          </cell>
        </row>
        <row r="420">
          <cell r="AA420" t="str">
            <v>Aaa</v>
          </cell>
          <cell r="AB420">
            <v>36925</v>
          </cell>
          <cell r="AC420">
            <v>2001</v>
          </cell>
          <cell r="AD420" t="str">
            <v>St1</v>
          </cell>
          <cell r="AE420" t="str">
            <v>Qd1</v>
          </cell>
          <cell r="AF420" t="str">
            <v>Tr1</v>
          </cell>
          <cell r="AG420" t="str">
            <v>Tr1-2001</v>
          </cell>
          <cell r="AH420" t="str">
            <v>2001-Tr1</v>
          </cell>
          <cell r="AI420">
            <v>2</v>
          </cell>
          <cell r="AJ420" t="str">
            <v>02</v>
          </cell>
        </row>
        <row r="421">
          <cell r="AA421" t="str">
            <v>Aaa</v>
          </cell>
          <cell r="AB421">
            <v>36926</v>
          </cell>
          <cell r="AC421">
            <v>2001</v>
          </cell>
          <cell r="AD421" t="str">
            <v>St1</v>
          </cell>
          <cell r="AE421" t="str">
            <v>Qd1</v>
          </cell>
          <cell r="AF421" t="str">
            <v>Tr1</v>
          </cell>
          <cell r="AG421" t="str">
            <v>Tr1-2001</v>
          </cell>
          <cell r="AH421" t="str">
            <v>2001-Tr1</v>
          </cell>
          <cell r="AI421">
            <v>2</v>
          </cell>
          <cell r="AJ421" t="str">
            <v>02</v>
          </cell>
        </row>
        <row r="422">
          <cell r="AA422" t="str">
            <v>Aaa</v>
          </cell>
          <cell r="AB422">
            <v>36927</v>
          </cell>
          <cell r="AC422">
            <v>2001</v>
          </cell>
          <cell r="AD422" t="str">
            <v>St1</v>
          </cell>
          <cell r="AE422" t="str">
            <v>Qd1</v>
          </cell>
          <cell r="AF422" t="str">
            <v>Tr1</v>
          </cell>
          <cell r="AG422" t="str">
            <v>Tr1-2001</v>
          </cell>
          <cell r="AH422" t="str">
            <v>2001-Tr1</v>
          </cell>
          <cell r="AI422">
            <v>2</v>
          </cell>
          <cell r="AJ422" t="str">
            <v>02</v>
          </cell>
        </row>
        <row r="423">
          <cell r="AA423" t="str">
            <v>Aaa</v>
          </cell>
          <cell r="AB423">
            <v>36928</v>
          </cell>
          <cell r="AC423">
            <v>2001</v>
          </cell>
          <cell r="AD423" t="str">
            <v>St1</v>
          </cell>
          <cell r="AE423" t="str">
            <v>Qd1</v>
          </cell>
          <cell r="AF423" t="str">
            <v>Tr1</v>
          </cell>
          <cell r="AG423" t="str">
            <v>Tr1-2001</v>
          </cell>
          <cell r="AH423" t="str">
            <v>2001-Tr1</v>
          </cell>
          <cell r="AI423">
            <v>2</v>
          </cell>
          <cell r="AJ423" t="str">
            <v>02</v>
          </cell>
        </row>
        <row r="424">
          <cell r="AA424" t="str">
            <v>Aaa</v>
          </cell>
          <cell r="AB424">
            <v>36929</v>
          </cell>
          <cell r="AC424">
            <v>2001</v>
          </cell>
          <cell r="AD424" t="str">
            <v>St1</v>
          </cell>
          <cell r="AE424" t="str">
            <v>Qd1</v>
          </cell>
          <cell r="AF424" t="str">
            <v>Tr1</v>
          </cell>
          <cell r="AG424" t="str">
            <v>Tr1-2001</v>
          </cell>
          <cell r="AH424" t="str">
            <v>2001-Tr1</v>
          </cell>
          <cell r="AI424">
            <v>2</v>
          </cell>
          <cell r="AJ424" t="str">
            <v>02</v>
          </cell>
        </row>
        <row r="425">
          <cell r="AA425" t="str">
            <v>Aaa</v>
          </cell>
          <cell r="AB425">
            <v>36930</v>
          </cell>
          <cell r="AC425">
            <v>2001</v>
          </cell>
          <cell r="AD425" t="str">
            <v>St1</v>
          </cell>
          <cell r="AE425" t="str">
            <v>Qd1</v>
          </cell>
          <cell r="AF425" t="str">
            <v>Tr1</v>
          </cell>
          <cell r="AG425" t="str">
            <v>Tr1-2001</v>
          </cell>
          <cell r="AH425" t="str">
            <v>2001-Tr1</v>
          </cell>
          <cell r="AI425">
            <v>2</v>
          </cell>
          <cell r="AJ425" t="str">
            <v>02</v>
          </cell>
        </row>
        <row r="426">
          <cell r="AA426" t="str">
            <v>Aaa</v>
          </cell>
          <cell r="AB426">
            <v>36931</v>
          </cell>
          <cell r="AC426">
            <v>2001</v>
          </cell>
          <cell r="AD426" t="str">
            <v>St1</v>
          </cell>
          <cell r="AE426" t="str">
            <v>Qd1</v>
          </cell>
          <cell r="AF426" t="str">
            <v>Tr1</v>
          </cell>
          <cell r="AG426" t="str">
            <v>Tr1-2001</v>
          </cell>
          <cell r="AH426" t="str">
            <v>2001-Tr1</v>
          </cell>
          <cell r="AI426">
            <v>2</v>
          </cell>
          <cell r="AJ426" t="str">
            <v>02</v>
          </cell>
        </row>
        <row r="427">
          <cell r="AA427" t="str">
            <v>Aaa</v>
          </cell>
          <cell r="AB427">
            <v>36932</v>
          </cell>
          <cell r="AC427">
            <v>2001</v>
          </cell>
          <cell r="AD427" t="str">
            <v>St1</v>
          </cell>
          <cell r="AE427" t="str">
            <v>Qd1</v>
          </cell>
          <cell r="AF427" t="str">
            <v>Tr1</v>
          </cell>
          <cell r="AG427" t="str">
            <v>Tr1-2001</v>
          </cell>
          <cell r="AH427" t="str">
            <v>2001-Tr1</v>
          </cell>
          <cell r="AI427">
            <v>2</v>
          </cell>
          <cell r="AJ427" t="str">
            <v>02</v>
          </cell>
        </row>
        <row r="428">
          <cell r="AA428" t="str">
            <v>Aaa</v>
          </cell>
          <cell r="AB428">
            <v>36933</v>
          </cell>
          <cell r="AC428">
            <v>2001</v>
          </cell>
          <cell r="AD428" t="str">
            <v>St1</v>
          </cell>
          <cell r="AE428" t="str">
            <v>Qd1</v>
          </cell>
          <cell r="AF428" t="str">
            <v>Tr1</v>
          </cell>
          <cell r="AG428" t="str">
            <v>Tr1-2001</v>
          </cell>
          <cell r="AH428" t="str">
            <v>2001-Tr1</v>
          </cell>
          <cell r="AI428">
            <v>2</v>
          </cell>
          <cell r="AJ428" t="str">
            <v>02</v>
          </cell>
        </row>
        <row r="429">
          <cell r="AA429" t="str">
            <v>Aaa</v>
          </cell>
          <cell r="AB429">
            <v>36934</v>
          </cell>
          <cell r="AC429">
            <v>2001</v>
          </cell>
          <cell r="AD429" t="str">
            <v>St1</v>
          </cell>
          <cell r="AE429" t="str">
            <v>Qd1</v>
          </cell>
          <cell r="AF429" t="str">
            <v>Tr1</v>
          </cell>
          <cell r="AG429" t="str">
            <v>Tr1-2001</v>
          </cell>
          <cell r="AH429" t="str">
            <v>2001-Tr1</v>
          </cell>
          <cell r="AI429">
            <v>2</v>
          </cell>
          <cell r="AJ429" t="str">
            <v>02</v>
          </cell>
        </row>
        <row r="430">
          <cell r="AA430" t="str">
            <v>Aaa</v>
          </cell>
          <cell r="AB430">
            <v>36935</v>
          </cell>
          <cell r="AC430">
            <v>2001</v>
          </cell>
          <cell r="AD430" t="str">
            <v>St1</v>
          </cell>
          <cell r="AE430" t="str">
            <v>Qd1</v>
          </cell>
          <cell r="AF430" t="str">
            <v>Tr1</v>
          </cell>
          <cell r="AG430" t="str">
            <v>Tr1-2001</v>
          </cell>
          <cell r="AH430" t="str">
            <v>2001-Tr1</v>
          </cell>
          <cell r="AI430">
            <v>2</v>
          </cell>
          <cell r="AJ430" t="str">
            <v>02</v>
          </cell>
        </row>
        <row r="431">
          <cell r="AA431" t="str">
            <v>Aaa</v>
          </cell>
          <cell r="AB431">
            <v>36936</v>
          </cell>
          <cell r="AC431">
            <v>2001</v>
          </cell>
          <cell r="AD431" t="str">
            <v>St1</v>
          </cell>
          <cell r="AE431" t="str">
            <v>Qd1</v>
          </cell>
          <cell r="AF431" t="str">
            <v>Tr1</v>
          </cell>
          <cell r="AG431" t="str">
            <v>Tr1-2001</v>
          </cell>
          <cell r="AH431" t="str">
            <v>2001-Tr1</v>
          </cell>
          <cell r="AI431">
            <v>2</v>
          </cell>
          <cell r="AJ431" t="str">
            <v>02</v>
          </cell>
        </row>
        <row r="432">
          <cell r="AA432" t="str">
            <v>Aaa</v>
          </cell>
          <cell r="AB432">
            <v>36937</v>
          </cell>
          <cell r="AC432">
            <v>2001</v>
          </cell>
          <cell r="AD432" t="str">
            <v>St1</v>
          </cell>
          <cell r="AE432" t="str">
            <v>Qd1</v>
          </cell>
          <cell r="AF432" t="str">
            <v>Tr1</v>
          </cell>
          <cell r="AG432" t="str">
            <v>Tr1-2001</v>
          </cell>
          <cell r="AH432" t="str">
            <v>2001-Tr1</v>
          </cell>
          <cell r="AI432">
            <v>2</v>
          </cell>
          <cell r="AJ432" t="str">
            <v>02</v>
          </cell>
        </row>
        <row r="433">
          <cell r="AA433" t="str">
            <v>Aaa</v>
          </cell>
          <cell r="AB433">
            <v>36938</v>
          </cell>
          <cell r="AC433">
            <v>2001</v>
          </cell>
          <cell r="AD433" t="str">
            <v>St1</v>
          </cell>
          <cell r="AE433" t="str">
            <v>Qd1</v>
          </cell>
          <cell r="AF433" t="str">
            <v>Tr1</v>
          </cell>
          <cell r="AG433" t="str">
            <v>Tr1-2001</v>
          </cell>
          <cell r="AH433" t="str">
            <v>2001-Tr1</v>
          </cell>
          <cell r="AI433">
            <v>2</v>
          </cell>
          <cell r="AJ433" t="str">
            <v>02</v>
          </cell>
        </row>
        <row r="434">
          <cell r="AA434" t="str">
            <v>Aaa</v>
          </cell>
          <cell r="AB434">
            <v>36939</v>
          </cell>
          <cell r="AC434">
            <v>2001</v>
          </cell>
          <cell r="AD434" t="str">
            <v>St1</v>
          </cell>
          <cell r="AE434" t="str">
            <v>Qd1</v>
          </cell>
          <cell r="AF434" t="str">
            <v>Tr1</v>
          </cell>
          <cell r="AG434" t="str">
            <v>Tr1-2001</v>
          </cell>
          <cell r="AH434" t="str">
            <v>2001-Tr1</v>
          </cell>
          <cell r="AI434">
            <v>2</v>
          </cell>
          <cell r="AJ434" t="str">
            <v>02</v>
          </cell>
        </row>
        <row r="435">
          <cell r="AA435" t="str">
            <v>Aaa</v>
          </cell>
          <cell r="AB435">
            <v>36940</v>
          </cell>
          <cell r="AC435">
            <v>2001</v>
          </cell>
          <cell r="AD435" t="str">
            <v>St1</v>
          </cell>
          <cell r="AE435" t="str">
            <v>Qd1</v>
          </cell>
          <cell r="AF435" t="str">
            <v>Tr1</v>
          </cell>
          <cell r="AG435" t="str">
            <v>Tr1-2001</v>
          </cell>
          <cell r="AH435" t="str">
            <v>2001-Tr1</v>
          </cell>
          <cell r="AI435">
            <v>2</v>
          </cell>
          <cell r="AJ435" t="str">
            <v>02</v>
          </cell>
        </row>
        <row r="436">
          <cell r="AA436" t="str">
            <v>Aaa</v>
          </cell>
          <cell r="AB436">
            <v>36941</v>
          </cell>
          <cell r="AC436">
            <v>2001</v>
          </cell>
          <cell r="AD436" t="str">
            <v>St1</v>
          </cell>
          <cell r="AE436" t="str">
            <v>Qd1</v>
          </cell>
          <cell r="AF436" t="str">
            <v>Tr1</v>
          </cell>
          <cell r="AG436" t="str">
            <v>Tr1-2001</v>
          </cell>
          <cell r="AH436" t="str">
            <v>2001-Tr1</v>
          </cell>
          <cell r="AI436">
            <v>2</v>
          </cell>
          <cell r="AJ436" t="str">
            <v>02</v>
          </cell>
        </row>
        <row r="437">
          <cell r="AA437" t="str">
            <v>Aaa</v>
          </cell>
          <cell r="AB437">
            <v>36942</v>
          </cell>
          <cell r="AC437">
            <v>2001</v>
          </cell>
          <cell r="AD437" t="str">
            <v>St1</v>
          </cell>
          <cell r="AE437" t="str">
            <v>Qd1</v>
          </cell>
          <cell r="AF437" t="str">
            <v>Tr1</v>
          </cell>
          <cell r="AG437" t="str">
            <v>Tr1-2001</v>
          </cell>
          <cell r="AH437" t="str">
            <v>2001-Tr1</v>
          </cell>
          <cell r="AI437">
            <v>2</v>
          </cell>
          <cell r="AJ437" t="str">
            <v>02</v>
          </cell>
        </row>
        <row r="438">
          <cell r="AA438" t="str">
            <v>Aaa</v>
          </cell>
          <cell r="AB438">
            <v>36943</v>
          </cell>
          <cell r="AC438">
            <v>2001</v>
          </cell>
          <cell r="AD438" t="str">
            <v>St1</v>
          </cell>
          <cell r="AE438" t="str">
            <v>Qd1</v>
          </cell>
          <cell r="AF438" t="str">
            <v>Tr1</v>
          </cell>
          <cell r="AG438" t="str">
            <v>Tr1-2001</v>
          </cell>
          <cell r="AH438" t="str">
            <v>2001-Tr1</v>
          </cell>
          <cell r="AI438">
            <v>2</v>
          </cell>
          <cell r="AJ438" t="str">
            <v>02</v>
          </cell>
        </row>
        <row r="439">
          <cell r="AA439" t="str">
            <v>Aaa</v>
          </cell>
          <cell r="AB439">
            <v>36944</v>
          </cell>
          <cell r="AC439">
            <v>2001</v>
          </cell>
          <cell r="AD439" t="str">
            <v>St1</v>
          </cell>
          <cell r="AE439" t="str">
            <v>Qd1</v>
          </cell>
          <cell r="AF439" t="str">
            <v>Tr1</v>
          </cell>
          <cell r="AG439" t="str">
            <v>Tr1-2001</v>
          </cell>
          <cell r="AH439" t="str">
            <v>2001-Tr1</v>
          </cell>
          <cell r="AI439">
            <v>2</v>
          </cell>
          <cell r="AJ439" t="str">
            <v>02</v>
          </cell>
        </row>
        <row r="440">
          <cell r="AA440" t="str">
            <v>Aaa</v>
          </cell>
          <cell r="AB440">
            <v>36945</v>
          </cell>
          <cell r="AC440">
            <v>2001</v>
          </cell>
          <cell r="AD440" t="str">
            <v>St1</v>
          </cell>
          <cell r="AE440" t="str">
            <v>Qd1</v>
          </cell>
          <cell r="AF440" t="str">
            <v>Tr1</v>
          </cell>
          <cell r="AG440" t="str">
            <v>Tr1-2001</v>
          </cell>
          <cell r="AH440" t="str">
            <v>2001-Tr1</v>
          </cell>
          <cell r="AI440">
            <v>2</v>
          </cell>
          <cell r="AJ440" t="str">
            <v>02</v>
          </cell>
        </row>
        <row r="441">
          <cell r="AA441" t="str">
            <v>Aaa</v>
          </cell>
          <cell r="AB441">
            <v>36946</v>
          </cell>
          <cell r="AC441">
            <v>2001</v>
          </cell>
          <cell r="AD441" t="str">
            <v>St1</v>
          </cell>
          <cell r="AE441" t="str">
            <v>Qd1</v>
          </cell>
          <cell r="AF441" t="str">
            <v>Tr1</v>
          </cell>
          <cell r="AG441" t="str">
            <v>Tr1-2001</v>
          </cell>
          <cell r="AH441" t="str">
            <v>2001-Tr1</v>
          </cell>
          <cell r="AI441">
            <v>2</v>
          </cell>
          <cell r="AJ441" t="str">
            <v>02</v>
          </cell>
        </row>
        <row r="442">
          <cell r="AA442" t="str">
            <v>Aaa</v>
          </cell>
          <cell r="AB442">
            <v>36947</v>
          </cell>
          <cell r="AC442">
            <v>2001</v>
          </cell>
          <cell r="AD442" t="str">
            <v>St1</v>
          </cell>
          <cell r="AE442" t="str">
            <v>Qd1</v>
          </cell>
          <cell r="AF442" t="str">
            <v>Tr1</v>
          </cell>
          <cell r="AG442" t="str">
            <v>Tr1-2001</v>
          </cell>
          <cell r="AH442" t="str">
            <v>2001-Tr1</v>
          </cell>
          <cell r="AI442">
            <v>2</v>
          </cell>
          <cell r="AJ442" t="str">
            <v>02</v>
          </cell>
        </row>
        <row r="443">
          <cell r="AA443" t="str">
            <v>Aaa</v>
          </cell>
          <cell r="AB443">
            <v>36948</v>
          </cell>
          <cell r="AC443">
            <v>2001</v>
          </cell>
          <cell r="AD443" t="str">
            <v>St1</v>
          </cell>
          <cell r="AE443" t="str">
            <v>Qd1</v>
          </cell>
          <cell r="AF443" t="str">
            <v>Tr1</v>
          </cell>
          <cell r="AG443" t="str">
            <v>Tr1-2001</v>
          </cell>
          <cell r="AH443" t="str">
            <v>2001-Tr1</v>
          </cell>
          <cell r="AI443">
            <v>2</v>
          </cell>
          <cell r="AJ443" t="str">
            <v>02</v>
          </cell>
        </row>
        <row r="444">
          <cell r="AA444" t="str">
            <v>Aaa</v>
          </cell>
          <cell r="AB444">
            <v>36949</v>
          </cell>
          <cell r="AC444">
            <v>2001</v>
          </cell>
          <cell r="AD444" t="str">
            <v>St1</v>
          </cell>
          <cell r="AE444" t="str">
            <v>Qd1</v>
          </cell>
          <cell r="AF444" t="str">
            <v>Tr1</v>
          </cell>
          <cell r="AG444" t="str">
            <v>Tr1-2001</v>
          </cell>
          <cell r="AH444" t="str">
            <v>2001-Tr1</v>
          </cell>
          <cell r="AI444">
            <v>2</v>
          </cell>
          <cell r="AJ444" t="str">
            <v>02</v>
          </cell>
        </row>
        <row r="445">
          <cell r="AA445" t="str">
            <v>Aaa</v>
          </cell>
          <cell r="AB445">
            <v>36950</v>
          </cell>
          <cell r="AC445">
            <v>2001</v>
          </cell>
          <cell r="AD445" t="str">
            <v>St1</v>
          </cell>
          <cell r="AE445" t="str">
            <v>Qd1</v>
          </cell>
          <cell r="AF445" t="str">
            <v>Tr1</v>
          </cell>
          <cell r="AG445" t="str">
            <v>Tr1-2001</v>
          </cell>
          <cell r="AH445" t="str">
            <v>2001-Tr1</v>
          </cell>
          <cell r="AI445">
            <v>2</v>
          </cell>
          <cell r="AJ445" t="str">
            <v>02</v>
          </cell>
        </row>
        <row r="446">
          <cell r="AA446" t="str">
            <v>Aaa</v>
          </cell>
          <cell r="AB446">
            <v>36951</v>
          </cell>
          <cell r="AC446">
            <v>2001</v>
          </cell>
          <cell r="AD446" t="str">
            <v>St1</v>
          </cell>
          <cell r="AE446" t="str">
            <v>Qd1</v>
          </cell>
          <cell r="AF446" t="str">
            <v>Tr1</v>
          </cell>
          <cell r="AG446" t="str">
            <v>Tr1-2001</v>
          </cell>
          <cell r="AH446" t="str">
            <v>2001-Tr1</v>
          </cell>
          <cell r="AI446">
            <v>3</v>
          </cell>
          <cell r="AJ446" t="str">
            <v>03</v>
          </cell>
        </row>
        <row r="447">
          <cell r="AA447" t="str">
            <v>Aaa</v>
          </cell>
          <cell r="AB447">
            <v>36952</v>
          </cell>
          <cell r="AC447">
            <v>2001</v>
          </cell>
          <cell r="AD447" t="str">
            <v>St1</v>
          </cell>
          <cell r="AE447" t="str">
            <v>Qd1</v>
          </cell>
          <cell r="AF447" t="str">
            <v>Tr1</v>
          </cell>
          <cell r="AG447" t="str">
            <v>Tr1-2001</v>
          </cell>
          <cell r="AH447" t="str">
            <v>2001-Tr1</v>
          </cell>
          <cell r="AI447">
            <v>3</v>
          </cell>
          <cell r="AJ447" t="str">
            <v>03</v>
          </cell>
        </row>
        <row r="448">
          <cell r="AA448" t="str">
            <v>Aaa</v>
          </cell>
          <cell r="AB448">
            <v>36953</v>
          </cell>
          <cell r="AC448">
            <v>2001</v>
          </cell>
          <cell r="AD448" t="str">
            <v>St1</v>
          </cell>
          <cell r="AE448" t="str">
            <v>Qd1</v>
          </cell>
          <cell r="AF448" t="str">
            <v>Tr1</v>
          </cell>
          <cell r="AG448" t="str">
            <v>Tr1-2001</v>
          </cell>
          <cell r="AH448" t="str">
            <v>2001-Tr1</v>
          </cell>
          <cell r="AI448">
            <v>3</v>
          </cell>
          <cell r="AJ448" t="str">
            <v>03</v>
          </cell>
        </row>
        <row r="449">
          <cell r="AA449" t="str">
            <v>Aaa</v>
          </cell>
          <cell r="AB449">
            <v>36954</v>
          </cell>
          <cell r="AC449">
            <v>2001</v>
          </cell>
          <cell r="AD449" t="str">
            <v>St1</v>
          </cell>
          <cell r="AE449" t="str">
            <v>Qd1</v>
          </cell>
          <cell r="AF449" t="str">
            <v>Tr1</v>
          </cell>
          <cell r="AG449" t="str">
            <v>Tr1-2001</v>
          </cell>
          <cell r="AH449" t="str">
            <v>2001-Tr1</v>
          </cell>
          <cell r="AI449">
            <v>3</v>
          </cell>
          <cell r="AJ449" t="str">
            <v>03</v>
          </cell>
        </row>
        <row r="450">
          <cell r="AA450" t="str">
            <v>Aaa</v>
          </cell>
          <cell r="AB450">
            <v>36955</v>
          </cell>
          <cell r="AC450">
            <v>2001</v>
          </cell>
          <cell r="AD450" t="str">
            <v>St1</v>
          </cell>
          <cell r="AE450" t="str">
            <v>Qd1</v>
          </cell>
          <cell r="AF450" t="str">
            <v>Tr1</v>
          </cell>
          <cell r="AG450" t="str">
            <v>Tr1-2001</v>
          </cell>
          <cell r="AH450" t="str">
            <v>2001-Tr1</v>
          </cell>
          <cell r="AI450">
            <v>3</v>
          </cell>
          <cell r="AJ450" t="str">
            <v>03</v>
          </cell>
        </row>
        <row r="451">
          <cell r="AA451" t="str">
            <v>Aaa</v>
          </cell>
          <cell r="AB451">
            <v>36956</v>
          </cell>
          <cell r="AC451">
            <v>2001</v>
          </cell>
          <cell r="AD451" t="str">
            <v>St1</v>
          </cell>
          <cell r="AE451" t="str">
            <v>Qd1</v>
          </cell>
          <cell r="AF451" t="str">
            <v>Tr1</v>
          </cell>
          <cell r="AG451" t="str">
            <v>Tr1-2001</v>
          </cell>
          <cell r="AH451" t="str">
            <v>2001-Tr1</v>
          </cell>
          <cell r="AI451">
            <v>3</v>
          </cell>
          <cell r="AJ451" t="str">
            <v>03</v>
          </cell>
        </row>
        <row r="452">
          <cell r="AA452" t="str">
            <v>Aaa</v>
          </cell>
          <cell r="AB452">
            <v>36957</v>
          </cell>
          <cell r="AC452">
            <v>2001</v>
          </cell>
          <cell r="AD452" t="str">
            <v>St1</v>
          </cell>
          <cell r="AE452" t="str">
            <v>Qd1</v>
          </cell>
          <cell r="AF452" t="str">
            <v>Tr1</v>
          </cell>
          <cell r="AG452" t="str">
            <v>Tr1-2001</v>
          </cell>
          <cell r="AH452" t="str">
            <v>2001-Tr1</v>
          </cell>
          <cell r="AI452">
            <v>3</v>
          </cell>
          <cell r="AJ452" t="str">
            <v>03</v>
          </cell>
        </row>
        <row r="453">
          <cell r="AA453" t="str">
            <v>Aaa</v>
          </cell>
          <cell r="AB453">
            <v>36958</v>
          </cell>
          <cell r="AC453">
            <v>2001</v>
          </cell>
          <cell r="AD453" t="str">
            <v>St1</v>
          </cell>
          <cell r="AE453" t="str">
            <v>Qd1</v>
          </cell>
          <cell r="AF453" t="str">
            <v>Tr1</v>
          </cell>
          <cell r="AG453" t="str">
            <v>Tr1-2001</v>
          </cell>
          <cell r="AH453" t="str">
            <v>2001-Tr1</v>
          </cell>
          <cell r="AI453">
            <v>3</v>
          </cell>
          <cell r="AJ453" t="str">
            <v>03</v>
          </cell>
        </row>
        <row r="454">
          <cell r="AA454" t="str">
            <v>Aaa</v>
          </cell>
          <cell r="AB454">
            <v>36959</v>
          </cell>
          <cell r="AC454">
            <v>2001</v>
          </cell>
          <cell r="AD454" t="str">
            <v>St1</v>
          </cell>
          <cell r="AE454" t="str">
            <v>Qd1</v>
          </cell>
          <cell r="AF454" t="str">
            <v>Tr1</v>
          </cell>
          <cell r="AG454" t="str">
            <v>Tr1-2001</v>
          </cell>
          <cell r="AH454" t="str">
            <v>2001-Tr1</v>
          </cell>
          <cell r="AI454">
            <v>3</v>
          </cell>
          <cell r="AJ454" t="str">
            <v>03</v>
          </cell>
        </row>
        <row r="455">
          <cell r="AA455" t="str">
            <v>Aaa</v>
          </cell>
          <cell r="AB455">
            <v>36960</v>
          </cell>
          <cell r="AC455">
            <v>2001</v>
          </cell>
          <cell r="AD455" t="str">
            <v>St1</v>
          </cell>
          <cell r="AE455" t="str">
            <v>Qd1</v>
          </cell>
          <cell r="AF455" t="str">
            <v>Tr1</v>
          </cell>
          <cell r="AG455" t="str">
            <v>Tr1-2001</v>
          </cell>
          <cell r="AH455" t="str">
            <v>2001-Tr1</v>
          </cell>
          <cell r="AI455">
            <v>3</v>
          </cell>
          <cell r="AJ455" t="str">
            <v>03</v>
          </cell>
        </row>
        <row r="456">
          <cell r="AA456" t="str">
            <v>Aaa</v>
          </cell>
          <cell r="AB456">
            <v>36961</v>
          </cell>
          <cell r="AC456">
            <v>2001</v>
          </cell>
          <cell r="AD456" t="str">
            <v>St1</v>
          </cell>
          <cell r="AE456" t="str">
            <v>Qd1</v>
          </cell>
          <cell r="AF456" t="str">
            <v>Tr1</v>
          </cell>
          <cell r="AG456" t="str">
            <v>Tr1-2001</v>
          </cell>
          <cell r="AH456" t="str">
            <v>2001-Tr1</v>
          </cell>
          <cell r="AI456">
            <v>3</v>
          </cell>
          <cell r="AJ456" t="str">
            <v>03</v>
          </cell>
        </row>
        <row r="457">
          <cell r="AA457" t="str">
            <v>Aaa</v>
          </cell>
          <cell r="AB457">
            <v>36962</v>
          </cell>
          <cell r="AC457">
            <v>2001</v>
          </cell>
          <cell r="AD457" t="str">
            <v>St1</v>
          </cell>
          <cell r="AE457" t="str">
            <v>Qd1</v>
          </cell>
          <cell r="AF457" t="str">
            <v>Tr1</v>
          </cell>
          <cell r="AG457" t="str">
            <v>Tr1-2001</v>
          </cell>
          <cell r="AH457" t="str">
            <v>2001-Tr1</v>
          </cell>
          <cell r="AI457">
            <v>3</v>
          </cell>
          <cell r="AJ457" t="str">
            <v>03</v>
          </cell>
        </row>
        <row r="458">
          <cell r="AA458" t="str">
            <v>Aaa</v>
          </cell>
          <cell r="AB458">
            <v>36963</v>
          </cell>
          <cell r="AC458">
            <v>2001</v>
          </cell>
          <cell r="AD458" t="str">
            <v>St1</v>
          </cell>
          <cell r="AE458" t="str">
            <v>Qd1</v>
          </cell>
          <cell r="AF458" t="str">
            <v>Tr1</v>
          </cell>
          <cell r="AG458" t="str">
            <v>Tr1-2001</v>
          </cell>
          <cell r="AH458" t="str">
            <v>2001-Tr1</v>
          </cell>
          <cell r="AI458">
            <v>3</v>
          </cell>
          <cell r="AJ458" t="str">
            <v>03</v>
          </cell>
        </row>
        <row r="459">
          <cell r="AA459" t="str">
            <v>Aaa</v>
          </cell>
          <cell r="AB459">
            <v>36964</v>
          </cell>
          <cell r="AC459">
            <v>2001</v>
          </cell>
          <cell r="AD459" t="str">
            <v>St1</v>
          </cell>
          <cell r="AE459" t="str">
            <v>Qd1</v>
          </cell>
          <cell r="AF459" t="str">
            <v>Tr1</v>
          </cell>
          <cell r="AG459" t="str">
            <v>Tr1-2001</v>
          </cell>
          <cell r="AH459" t="str">
            <v>2001-Tr1</v>
          </cell>
          <cell r="AI459">
            <v>3</v>
          </cell>
          <cell r="AJ459" t="str">
            <v>03</v>
          </cell>
        </row>
        <row r="460">
          <cell r="AA460" t="str">
            <v>Aaa</v>
          </cell>
          <cell r="AB460">
            <v>36965</v>
          </cell>
          <cell r="AC460">
            <v>2001</v>
          </cell>
          <cell r="AD460" t="str">
            <v>St1</v>
          </cell>
          <cell r="AE460" t="str">
            <v>Qd1</v>
          </cell>
          <cell r="AF460" t="str">
            <v>Tr1</v>
          </cell>
          <cell r="AG460" t="str">
            <v>Tr1-2001</v>
          </cell>
          <cell r="AH460" t="str">
            <v>2001-Tr1</v>
          </cell>
          <cell r="AI460">
            <v>3</v>
          </cell>
          <cell r="AJ460" t="str">
            <v>03</v>
          </cell>
        </row>
        <row r="461">
          <cell r="AA461" t="str">
            <v>Aaa</v>
          </cell>
          <cell r="AB461">
            <v>36966</v>
          </cell>
          <cell r="AC461">
            <v>2001</v>
          </cell>
          <cell r="AD461" t="str">
            <v>St1</v>
          </cell>
          <cell r="AE461" t="str">
            <v>Qd1</v>
          </cell>
          <cell r="AF461" t="str">
            <v>Tr1</v>
          </cell>
          <cell r="AG461" t="str">
            <v>Tr1-2001</v>
          </cell>
          <cell r="AH461" t="str">
            <v>2001-Tr1</v>
          </cell>
          <cell r="AI461">
            <v>3</v>
          </cell>
          <cell r="AJ461" t="str">
            <v>03</v>
          </cell>
        </row>
        <row r="462">
          <cell r="AA462" t="str">
            <v>Aaa</v>
          </cell>
          <cell r="AB462">
            <v>36967</v>
          </cell>
          <cell r="AC462">
            <v>2001</v>
          </cell>
          <cell r="AD462" t="str">
            <v>St1</v>
          </cell>
          <cell r="AE462" t="str">
            <v>Qd1</v>
          </cell>
          <cell r="AF462" t="str">
            <v>Tr1</v>
          </cell>
          <cell r="AG462" t="str">
            <v>Tr1-2001</v>
          </cell>
          <cell r="AH462" t="str">
            <v>2001-Tr1</v>
          </cell>
          <cell r="AI462">
            <v>3</v>
          </cell>
          <cell r="AJ462" t="str">
            <v>03</v>
          </cell>
        </row>
        <row r="463">
          <cell r="AA463" t="str">
            <v>Aaa</v>
          </cell>
          <cell r="AB463">
            <v>36968</v>
          </cell>
          <cell r="AC463">
            <v>2001</v>
          </cell>
          <cell r="AD463" t="str">
            <v>St1</v>
          </cell>
          <cell r="AE463" t="str">
            <v>Qd1</v>
          </cell>
          <cell r="AF463" t="str">
            <v>Tr1</v>
          </cell>
          <cell r="AG463" t="str">
            <v>Tr1-2001</v>
          </cell>
          <cell r="AH463" t="str">
            <v>2001-Tr1</v>
          </cell>
          <cell r="AI463">
            <v>3</v>
          </cell>
          <cell r="AJ463" t="str">
            <v>03</v>
          </cell>
        </row>
        <row r="464">
          <cell r="AA464" t="str">
            <v>Aaa</v>
          </cell>
          <cell r="AB464">
            <v>36969</v>
          </cell>
          <cell r="AC464">
            <v>2001</v>
          </cell>
          <cell r="AD464" t="str">
            <v>St1</v>
          </cell>
          <cell r="AE464" t="str">
            <v>Qd1</v>
          </cell>
          <cell r="AF464" t="str">
            <v>Tr1</v>
          </cell>
          <cell r="AG464" t="str">
            <v>Tr1-2001</v>
          </cell>
          <cell r="AH464" t="str">
            <v>2001-Tr1</v>
          </cell>
          <cell r="AI464">
            <v>3</v>
          </cell>
          <cell r="AJ464" t="str">
            <v>03</v>
          </cell>
        </row>
        <row r="465">
          <cell r="AA465" t="str">
            <v>Aaa</v>
          </cell>
          <cell r="AB465">
            <v>36970</v>
          </cell>
          <cell r="AC465">
            <v>2001</v>
          </cell>
          <cell r="AD465" t="str">
            <v>St1</v>
          </cell>
          <cell r="AE465" t="str">
            <v>Qd1</v>
          </cell>
          <cell r="AF465" t="str">
            <v>Tr1</v>
          </cell>
          <cell r="AG465" t="str">
            <v>Tr1-2001</v>
          </cell>
          <cell r="AH465" t="str">
            <v>2001-Tr1</v>
          </cell>
          <cell r="AI465">
            <v>3</v>
          </cell>
          <cell r="AJ465" t="str">
            <v>03</v>
          </cell>
        </row>
        <row r="466">
          <cell r="AA466" t="str">
            <v>Aaa</v>
          </cell>
          <cell r="AB466">
            <v>36971</v>
          </cell>
          <cell r="AC466">
            <v>2001</v>
          </cell>
          <cell r="AD466" t="str">
            <v>St1</v>
          </cell>
          <cell r="AE466" t="str">
            <v>Qd1</v>
          </cell>
          <cell r="AF466" t="str">
            <v>Tr1</v>
          </cell>
          <cell r="AG466" t="str">
            <v>Tr1-2001</v>
          </cell>
          <cell r="AH466" t="str">
            <v>2001-Tr1</v>
          </cell>
          <cell r="AI466">
            <v>3</v>
          </cell>
          <cell r="AJ466" t="str">
            <v>03</v>
          </cell>
        </row>
        <row r="467">
          <cell r="AA467" t="str">
            <v>Aaa</v>
          </cell>
          <cell r="AB467">
            <v>36972</v>
          </cell>
          <cell r="AC467">
            <v>2001</v>
          </cell>
          <cell r="AD467" t="str">
            <v>St1</v>
          </cell>
          <cell r="AE467" t="str">
            <v>Qd1</v>
          </cell>
          <cell r="AF467" t="str">
            <v>Tr1</v>
          </cell>
          <cell r="AG467" t="str">
            <v>Tr1-2001</v>
          </cell>
          <cell r="AH467" t="str">
            <v>2001-Tr1</v>
          </cell>
          <cell r="AI467">
            <v>3</v>
          </cell>
          <cell r="AJ467" t="str">
            <v>03</v>
          </cell>
        </row>
        <row r="468">
          <cell r="AA468" t="str">
            <v>Aaa</v>
          </cell>
          <cell r="AB468">
            <v>36973</v>
          </cell>
          <cell r="AC468">
            <v>2001</v>
          </cell>
          <cell r="AD468" t="str">
            <v>St1</v>
          </cell>
          <cell r="AE468" t="str">
            <v>Qd1</v>
          </cell>
          <cell r="AF468" t="str">
            <v>Tr1</v>
          </cell>
          <cell r="AG468" t="str">
            <v>Tr1-2001</v>
          </cell>
          <cell r="AH468" t="str">
            <v>2001-Tr1</v>
          </cell>
          <cell r="AI468">
            <v>3</v>
          </cell>
          <cell r="AJ468" t="str">
            <v>03</v>
          </cell>
        </row>
        <row r="469">
          <cell r="AA469" t="str">
            <v>Aaa</v>
          </cell>
          <cell r="AB469">
            <v>36974</v>
          </cell>
          <cell r="AC469">
            <v>2001</v>
          </cell>
          <cell r="AD469" t="str">
            <v>St1</v>
          </cell>
          <cell r="AE469" t="str">
            <v>Qd1</v>
          </cell>
          <cell r="AF469" t="str">
            <v>Tr1</v>
          </cell>
          <cell r="AG469" t="str">
            <v>Tr1-2001</v>
          </cell>
          <cell r="AH469" t="str">
            <v>2001-Tr1</v>
          </cell>
          <cell r="AI469">
            <v>3</v>
          </cell>
          <cell r="AJ469" t="str">
            <v>03</v>
          </cell>
        </row>
        <row r="470">
          <cell r="AA470" t="str">
            <v>Aaa</v>
          </cell>
          <cell r="AB470">
            <v>36975</v>
          </cell>
          <cell r="AC470">
            <v>2001</v>
          </cell>
          <cell r="AD470" t="str">
            <v>St1</v>
          </cell>
          <cell r="AE470" t="str">
            <v>Qd1</v>
          </cell>
          <cell r="AF470" t="str">
            <v>Tr1</v>
          </cell>
          <cell r="AG470" t="str">
            <v>Tr1-2001</v>
          </cell>
          <cell r="AH470" t="str">
            <v>2001-Tr1</v>
          </cell>
          <cell r="AI470">
            <v>3</v>
          </cell>
          <cell r="AJ470" t="str">
            <v>03</v>
          </cell>
        </row>
        <row r="471">
          <cell r="AA471" t="str">
            <v>Aaa</v>
          </cell>
          <cell r="AB471">
            <v>36976</v>
          </cell>
          <cell r="AC471">
            <v>2001</v>
          </cell>
          <cell r="AD471" t="str">
            <v>St1</v>
          </cell>
          <cell r="AE471" t="str">
            <v>Qd1</v>
          </cell>
          <cell r="AF471" t="str">
            <v>Tr1</v>
          </cell>
          <cell r="AG471" t="str">
            <v>Tr1-2001</v>
          </cell>
          <cell r="AH471" t="str">
            <v>2001-Tr1</v>
          </cell>
          <cell r="AI471">
            <v>3</v>
          </cell>
          <cell r="AJ471" t="str">
            <v>03</v>
          </cell>
        </row>
        <row r="472">
          <cell r="AA472" t="str">
            <v>Aaa</v>
          </cell>
          <cell r="AB472">
            <v>36977</v>
          </cell>
          <cell r="AC472">
            <v>2001</v>
          </cell>
          <cell r="AD472" t="str">
            <v>St1</v>
          </cell>
          <cell r="AE472" t="str">
            <v>Qd1</v>
          </cell>
          <cell r="AF472" t="str">
            <v>Tr1</v>
          </cell>
          <cell r="AG472" t="str">
            <v>Tr1-2001</v>
          </cell>
          <cell r="AH472" t="str">
            <v>2001-Tr1</v>
          </cell>
          <cell r="AI472">
            <v>3</v>
          </cell>
          <cell r="AJ472" t="str">
            <v>03</v>
          </cell>
        </row>
        <row r="473">
          <cell r="AA473" t="str">
            <v>Aaa</v>
          </cell>
          <cell r="AB473">
            <v>36978</v>
          </cell>
          <cell r="AC473">
            <v>2001</v>
          </cell>
          <cell r="AD473" t="str">
            <v>St1</v>
          </cell>
          <cell r="AE473" t="str">
            <v>Qd1</v>
          </cell>
          <cell r="AF473" t="str">
            <v>Tr1</v>
          </cell>
          <cell r="AG473" t="str">
            <v>Tr1-2001</v>
          </cell>
          <cell r="AH473" t="str">
            <v>2001-Tr1</v>
          </cell>
          <cell r="AI473">
            <v>3</v>
          </cell>
          <cell r="AJ473" t="str">
            <v>03</v>
          </cell>
        </row>
        <row r="474">
          <cell r="AA474" t="str">
            <v>Aaa</v>
          </cell>
          <cell r="AB474">
            <v>36979</v>
          </cell>
          <cell r="AC474">
            <v>2001</v>
          </cell>
          <cell r="AD474" t="str">
            <v>St1</v>
          </cell>
          <cell r="AE474" t="str">
            <v>Qd1</v>
          </cell>
          <cell r="AF474" t="str">
            <v>Tr1</v>
          </cell>
          <cell r="AG474" t="str">
            <v>Tr1-2001</v>
          </cell>
          <cell r="AH474" t="str">
            <v>2001-Tr1</v>
          </cell>
          <cell r="AI474">
            <v>3</v>
          </cell>
          <cell r="AJ474" t="str">
            <v>03</v>
          </cell>
        </row>
        <row r="475">
          <cell r="AA475" t="str">
            <v>Aaa</v>
          </cell>
          <cell r="AB475">
            <v>36980</v>
          </cell>
          <cell r="AC475">
            <v>2001</v>
          </cell>
          <cell r="AD475" t="str">
            <v>St1</v>
          </cell>
          <cell r="AE475" t="str">
            <v>Qd1</v>
          </cell>
          <cell r="AF475" t="str">
            <v>Tr1</v>
          </cell>
          <cell r="AG475" t="str">
            <v>Tr1-2001</v>
          </cell>
          <cell r="AH475" t="str">
            <v>2001-Tr1</v>
          </cell>
          <cell r="AI475">
            <v>3</v>
          </cell>
          <cell r="AJ475" t="str">
            <v>03</v>
          </cell>
        </row>
        <row r="476">
          <cell r="AA476" t="str">
            <v>Aaa</v>
          </cell>
          <cell r="AB476">
            <v>36981</v>
          </cell>
          <cell r="AC476">
            <v>2001</v>
          </cell>
          <cell r="AD476" t="str">
            <v>St1</v>
          </cell>
          <cell r="AE476" t="str">
            <v>Qd1</v>
          </cell>
          <cell r="AF476" t="str">
            <v>Tr1</v>
          </cell>
          <cell r="AG476" t="str">
            <v>Tr1-2001</v>
          </cell>
          <cell r="AH476" t="str">
            <v>2001-Tr1</v>
          </cell>
          <cell r="AI476">
            <v>3</v>
          </cell>
          <cell r="AJ476" t="str">
            <v>03</v>
          </cell>
        </row>
        <row r="477">
          <cell r="AA477" t="str">
            <v>Aaa</v>
          </cell>
          <cell r="AB477">
            <v>36982</v>
          </cell>
          <cell r="AC477">
            <v>2001</v>
          </cell>
          <cell r="AD477" t="str">
            <v>St1</v>
          </cell>
          <cell r="AE477" t="str">
            <v>Qd1</v>
          </cell>
          <cell r="AF477" t="str">
            <v>Tr2</v>
          </cell>
          <cell r="AG477" t="str">
            <v>Tr2-2001</v>
          </cell>
          <cell r="AH477" t="str">
            <v>2001-Tr2</v>
          </cell>
          <cell r="AI477">
            <v>4</v>
          </cell>
          <cell r="AJ477" t="str">
            <v>04</v>
          </cell>
        </row>
        <row r="478">
          <cell r="AA478" t="str">
            <v>Aaa</v>
          </cell>
          <cell r="AB478">
            <v>36983</v>
          </cell>
          <cell r="AC478">
            <v>2001</v>
          </cell>
          <cell r="AD478" t="str">
            <v>St1</v>
          </cell>
          <cell r="AE478" t="str">
            <v>Qd1</v>
          </cell>
          <cell r="AF478" t="str">
            <v>Tr2</v>
          </cell>
          <cell r="AG478" t="str">
            <v>Tr2-2001</v>
          </cell>
          <cell r="AH478" t="str">
            <v>2001-Tr2</v>
          </cell>
          <cell r="AI478">
            <v>4</v>
          </cell>
          <cell r="AJ478" t="str">
            <v>04</v>
          </cell>
        </row>
        <row r="479">
          <cell r="AA479" t="str">
            <v>Aaa</v>
          </cell>
          <cell r="AB479">
            <v>36984</v>
          </cell>
          <cell r="AC479">
            <v>2001</v>
          </cell>
          <cell r="AD479" t="str">
            <v>St1</v>
          </cell>
          <cell r="AE479" t="str">
            <v>Qd1</v>
          </cell>
          <cell r="AF479" t="str">
            <v>Tr2</v>
          </cell>
          <cell r="AG479" t="str">
            <v>Tr2-2001</v>
          </cell>
          <cell r="AH479" t="str">
            <v>2001-Tr2</v>
          </cell>
          <cell r="AI479">
            <v>4</v>
          </cell>
          <cell r="AJ479" t="str">
            <v>04</v>
          </cell>
        </row>
        <row r="480">
          <cell r="AA480" t="str">
            <v>Aaa</v>
          </cell>
          <cell r="AB480">
            <v>36985</v>
          </cell>
          <cell r="AC480">
            <v>2001</v>
          </cell>
          <cell r="AD480" t="str">
            <v>St1</v>
          </cell>
          <cell r="AE480" t="str">
            <v>Qd1</v>
          </cell>
          <cell r="AF480" t="str">
            <v>Tr2</v>
          </cell>
          <cell r="AG480" t="str">
            <v>Tr2-2001</v>
          </cell>
          <cell r="AH480" t="str">
            <v>2001-Tr2</v>
          </cell>
          <cell r="AI480">
            <v>4</v>
          </cell>
          <cell r="AJ480" t="str">
            <v>04</v>
          </cell>
        </row>
        <row r="481">
          <cell r="AA481" t="str">
            <v>Aaa</v>
          </cell>
          <cell r="AB481">
            <v>36986</v>
          </cell>
          <cell r="AC481">
            <v>2001</v>
          </cell>
          <cell r="AD481" t="str">
            <v>St1</v>
          </cell>
          <cell r="AE481" t="str">
            <v>Qd1</v>
          </cell>
          <cell r="AF481" t="str">
            <v>Tr2</v>
          </cell>
          <cell r="AG481" t="str">
            <v>Tr2-2001</v>
          </cell>
          <cell r="AH481" t="str">
            <v>2001-Tr2</v>
          </cell>
          <cell r="AI481">
            <v>4</v>
          </cell>
          <cell r="AJ481" t="str">
            <v>04</v>
          </cell>
        </row>
        <row r="482">
          <cell r="AA482" t="str">
            <v>Aaa</v>
          </cell>
          <cell r="AB482">
            <v>36987</v>
          </cell>
          <cell r="AC482">
            <v>2001</v>
          </cell>
          <cell r="AD482" t="str">
            <v>St1</v>
          </cell>
          <cell r="AE482" t="str">
            <v>Qd1</v>
          </cell>
          <cell r="AF482" t="str">
            <v>Tr2</v>
          </cell>
          <cell r="AG482" t="str">
            <v>Tr2-2001</v>
          </cell>
          <cell r="AH482" t="str">
            <v>2001-Tr2</v>
          </cell>
          <cell r="AI482">
            <v>4</v>
          </cell>
          <cell r="AJ482" t="str">
            <v>04</v>
          </cell>
        </row>
        <row r="483">
          <cell r="AA483" t="str">
            <v>Aaa</v>
          </cell>
          <cell r="AB483">
            <v>36988</v>
          </cell>
          <cell r="AC483">
            <v>2001</v>
          </cell>
          <cell r="AD483" t="str">
            <v>St1</v>
          </cell>
          <cell r="AE483" t="str">
            <v>Qd1</v>
          </cell>
          <cell r="AF483" t="str">
            <v>Tr2</v>
          </cell>
          <cell r="AG483" t="str">
            <v>Tr2-2001</v>
          </cell>
          <cell r="AH483" t="str">
            <v>2001-Tr2</v>
          </cell>
          <cell r="AI483">
            <v>4</v>
          </cell>
          <cell r="AJ483" t="str">
            <v>04</v>
          </cell>
        </row>
        <row r="484">
          <cell r="AA484" t="str">
            <v>Aaa</v>
          </cell>
          <cell r="AB484">
            <v>36989</v>
          </cell>
          <cell r="AC484">
            <v>2001</v>
          </cell>
          <cell r="AD484" t="str">
            <v>St1</v>
          </cell>
          <cell r="AE484" t="str">
            <v>Qd1</v>
          </cell>
          <cell r="AF484" t="str">
            <v>Tr2</v>
          </cell>
          <cell r="AG484" t="str">
            <v>Tr2-2001</v>
          </cell>
          <cell r="AH484" t="str">
            <v>2001-Tr2</v>
          </cell>
          <cell r="AI484">
            <v>4</v>
          </cell>
          <cell r="AJ484" t="str">
            <v>04</v>
          </cell>
        </row>
        <row r="485">
          <cell r="AA485" t="str">
            <v>Aaa</v>
          </cell>
          <cell r="AB485">
            <v>36990</v>
          </cell>
          <cell r="AC485">
            <v>2001</v>
          </cell>
          <cell r="AD485" t="str">
            <v>St1</v>
          </cell>
          <cell r="AE485" t="str">
            <v>Qd1</v>
          </cell>
          <cell r="AF485" t="str">
            <v>Tr2</v>
          </cell>
          <cell r="AG485" t="str">
            <v>Tr2-2001</v>
          </cell>
          <cell r="AH485" t="str">
            <v>2001-Tr2</v>
          </cell>
          <cell r="AI485">
            <v>4</v>
          </cell>
          <cell r="AJ485" t="str">
            <v>04</v>
          </cell>
        </row>
        <row r="486">
          <cell r="AA486" t="str">
            <v>Aaa</v>
          </cell>
          <cell r="AB486">
            <v>36991</v>
          </cell>
          <cell r="AC486">
            <v>2001</v>
          </cell>
          <cell r="AD486" t="str">
            <v>St1</v>
          </cell>
          <cell r="AE486" t="str">
            <v>Qd1</v>
          </cell>
          <cell r="AF486" t="str">
            <v>Tr2</v>
          </cell>
          <cell r="AG486" t="str">
            <v>Tr2-2001</v>
          </cell>
          <cell r="AH486" t="str">
            <v>2001-Tr2</v>
          </cell>
          <cell r="AI486">
            <v>4</v>
          </cell>
          <cell r="AJ486" t="str">
            <v>04</v>
          </cell>
        </row>
        <row r="487">
          <cell r="AA487" t="str">
            <v>Aaa</v>
          </cell>
          <cell r="AB487">
            <v>36992</v>
          </cell>
          <cell r="AC487">
            <v>2001</v>
          </cell>
          <cell r="AD487" t="str">
            <v>St1</v>
          </cell>
          <cell r="AE487" t="str">
            <v>Qd1</v>
          </cell>
          <cell r="AF487" t="str">
            <v>Tr2</v>
          </cell>
          <cell r="AG487" t="str">
            <v>Tr2-2001</v>
          </cell>
          <cell r="AH487" t="str">
            <v>2001-Tr2</v>
          </cell>
          <cell r="AI487">
            <v>4</v>
          </cell>
          <cell r="AJ487" t="str">
            <v>04</v>
          </cell>
        </row>
        <row r="488">
          <cell r="AA488" t="str">
            <v>Aaa</v>
          </cell>
          <cell r="AB488">
            <v>36993</v>
          </cell>
          <cell r="AC488">
            <v>2001</v>
          </cell>
          <cell r="AD488" t="str">
            <v>St1</v>
          </cell>
          <cell r="AE488" t="str">
            <v>Qd1</v>
          </cell>
          <cell r="AF488" t="str">
            <v>Tr2</v>
          </cell>
          <cell r="AG488" t="str">
            <v>Tr2-2001</v>
          </cell>
          <cell r="AH488" t="str">
            <v>2001-Tr2</v>
          </cell>
          <cell r="AI488">
            <v>4</v>
          </cell>
          <cell r="AJ488" t="str">
            <v>04</v>
          </cell>
        </row>
        <row r="489">
          <cell r="AA489" t="str">
            <v>Aaa</v>
          </cell>
          <cell r="AB489">
            <v>36994</v>
          </cell>
          <cell r="AC489">
            <v>2001</v>
          </cell>
          <cell r="AD489" t="str">
            <v>St1</v>
          </cell>
          <cell r="AE489" t="str">
            <v>Qd1</v>
          </cell>
          <cell r="AF489" t="str">
            <v>Tr2</v>
          </cell>
          <cell r="AG489" t="str">
            <v>Tr2-2001</v>
          </cell>
          <cell r="AH489" t="str">
            <v>2001-Tr2</v>
          </cell>
          <cell r="AI489">
            <v>4</v>
          </cell>
          <cell r="AJ489" t="str">
            <v>04</v>
          </cell>
        </row>
        <row r="490">
          <cell r="AA490" t="str">
            <v>Aaa</v>
          </cell>
          <cell r="AB490">
            <v>36995</v>
          </cell>
          <cell r="AC490">
            <v>2001</v>
          </cell>
          <cell r="AD490" t="str">
            <v>St1</v>
          </cell>
          <cell r="AE490" t="str">
            <v>Qd1</v>
          </cell>
          <cell r="AF490" t="str">
            <v>Tr2</v>
          </cell>
          <cell r="AG490" t="str">
            <v>Tr2-2001</v>
          </cell>
          <cell r="AH490" t="str">
            <v>2001-Tr2</v>
          </cell>
          <cell r="AI490">
            <v>4</v>
          </cell>
          <cell r="AJ490" t="str">
            <v>04</v>
          </cell>
        </row>
        <row r="491">
          <cell r="AA491" t="str">
            <v>Aaa</v>
          </cell>
          <cell r="AB491">
            <v>36996</v>
          </cell>
          <cell r="AC491">
            <v>2001</v>
          </cell>
          <cell r="AD491" t="str">
            <v>St1</v>
          </cell>
          <cell r="AE491" t="str">
            <v>Qd1</v>
          </cell>
          <cell r="AF491" t="str">
            <v>Tr2</v>
          </cell>
          <cell r="AG491" t="str">
            <v>Tr2-2001</v>
          </cell>
          <cell r="AH491" t="str">
            <v>2001-Tr2</v>
          </cell>
          <cell r="AI491">
            <v>4</v>
          </cell>
          <cell r="AJ491" t="str">
            <v>04</v>
          </cell>
        </row>
        <row r="492">
          <cell r="AA492" t="str">
            <v>Aaa</v>
          </cell>
          <cell r="AB492">
            <v>36997</v>
          </cell>
          <cell r="AC492">
            <v>2001</v>
          </cell>
          <cell r="AD492" t="str">
            <v>St1</v>
          </cell>
          <cell r="AE492" t="str">
            <v>Qd1</v>
          </cell>
          <cell r="AF492" t="str">
            <v>Tr2</v>
          </cell>
          <cell r="AG492" t="str">
            <v>Tr2-2001</v>
          </cell>
          <cell r="AH492" t="str">
            <v>2001-Tr2</v>
          </cell>
          <cell r="AI492">
            <v>4</v>
          </cell>
          <cell r="AJ492" t="str">
            <v>04</v>
          </cell>
        </row>
        <row r="493">
          <cell r="AA493" t="str">
            <v>Aaa</v>
          </cell>
          <cell r="AB493">
            <v>36998</v>
          </cell>
          <cell r="AC493">
            <v>2001</v>
          </cell>
          <cell r="AD493" t="str">
            <v>St1</v>
          </cell>
          <cell r="AE493" t="str">
            <v>Qd1</v>
          </cell>
          <cell r="AF493" t="str">
            <v>Tr2</v>
          </cell>
          <cell r="AG493" t="str">
            <v>Tr2-2001</v>
          </cell>
          <cell r="AH493" t="str">
            <v>2001-Tr2</v>
          </cell>
          <cell r="AI493">
            <v>4</v>
          </cell>
          <cell r="AJ493" t="str">
            <v>04</v>
          </cell>
        </row>
        <row r="494">
          <cell r="AA494" t="str">
            <v>Aaa</v>
          </cell>
          <cell r="AB494">
            <v>36999</v>
          </cell>
          <cell r="AC494">
            <v>2001</v>
          </cell>
          <cell r="AD494" t="str">
            <v>St1</v>
          </cell>
          <cell r="AE494" t="str">
            <v>Qd1</v>
          </cell>
          <cell r="AF494" t="str">
            <v>Tr2</v>
          </cell>
          <cell r="AG494" t="str">
            <v>Tr2-2001</v>
          </cell>
          <cell r="AH494" t="str">
            <v>2001-Tr2</v>
          </cell>
          <cell r="AI494">
            <v>4</v>
          </cell>
          <cell r="AJ494" t="str">
            <v>04</v>
          </cell>
        </row>
        <row r="495">
          <cell r="AA495" t="str">
            <v>Aaa</v>
          </cell>
          <cell r="AB495">
            <v>37000</v>
          </cell>
          <cell r="AC495">
            <v>2001</v>
          </cell>
          <cell r="AD495" t="str">
            <v>St1</v>
          </cell>
          <cell r="AE495" t="str">
            <v>Qd1</v>
          </cell>
          <cell r="AF495" t="str">
            <v>Tr2</v>
          </cell>
          <cell r="AG495" t="str">
            <v>Tr2-2001</v>
          </cell>
          <cell r="AH495" t="str">
            <v>2001-Tr2</v>
          </cell>
          <cell r="AI495">
            <v>4</v>
          </cell>
          <cell r="AJ495" t="str">
            <v>04</v>
          </cell>
        </row>
        <row r="496">
          <cell r="AA496" t="str">
            <v>Aaa</v>
          </cell>
          <cell r="AB496">
            <v>37001</v>
          </cell>
          <cell r="AC496">
            <v>2001</v>
          </cell>
          <cell r="AD496" t="str">
            <v>St1</v>
          </cell>
          <cell r="AE496" t="str">
            <v>Qd1</v>
          </cell>
          <cell r="AF496" t="str">
            <v>Tr2</v>
          </cell>
          <cell r="AG496" t="str">
            <v>Tr2-2001</v>
          </cell>
          <cell r="AH496" t="str">
            <v>2001-Tr2</v>
          </cell>
          <cell r="AI496">
            <v>4</v>
          </cell>
          <cell r="AJ496" t="str">
            <v>04</v>
          </cell>
        </row>
        <row r="497">
          <cell r="AA497" t="str">
            <v>Aaa</v>
          </cell>
          <cell r="AB497">
            <v>37002</v>
          </cell>
          <cell r="AC497">
            <v>2001</v>
          </cell>
          <cell r="AD497" t="str">
            <v>St1</v>
          </cell>
          <cell r="AE497" t="str">
            <v>Qd1</v>
          </cell>
          <cell r="AF497" t="str">
            <v>Tr2</v>
          </cell>
          <cell r="AG497" t="str">
            <v>Tr2-2001</v>
          </cell>
          <cell r="AH497" t="str">
            <v>2001-Tr2</v>
          </cell>
          <cell r="AI497">
            <v>4</v>
          </cell>
          <cell r="AJ497" t="str">
            <v>04</v>
          </cell>
        </row>
        <row r="498">
          <cell r="AA498" t="str">
            <v>Aaa</v>
          </cell>
          <cell r="AB498">
            <v>37003</v>
          </cell>
          <cell r="AC498">
            <v>2001</v>
          </cell>
          <cell r="AD498" t="str">
            <v>St1</v>
          </cell>
          <cell r="AE498" t="str">
            <v>Qd1</v>
          </cell>
          <cell r="AF498" t="str">
            <v>Tr2</v>
          </cell>
          <cell r="AG498" t="str">
            <v>Tr2-2001</v>
          </cell>
          <cell r="AH498" t="str">
            <v>2001-Tr2</v>
          </cell>
          <cell r="AI498">
            <v>4</v>
          </cell>
          <cell r="AJ498" t="str">
            <v>04</v>
          </cell>
        </row>
        <row r="499">
          <cell r="AA499" t="str">
            <v>Aaa</v>
          </cell>
          <cell r="AB499">
            <v>37004</v>
          </cell>
          <cell r="AC499">
            <v>2001</v>
          </cell>
          <cell r="AD499" t="str">
            <v>St1</v>
          </cell>
          <cell r="AE499" t="str">
            <v>Qd1</v>
          </cell>
          <cell r="AF499" t="str">
            <v>Tr2</v>
          </cell>
          <cell r="AG499" t="str">
            <v>Tr2-2001</v>
          </cell>
          <cell r="AH499" t="str">
            <v>2001-Tr2</v>
          </cell>
          <cell r="AI499">
            <v>4</v>
          </cell>
          <cell r="AJ499" t="str">
            <v>04</v>
          </cell>
        </row>
        <row r="500">
          <cell r="AA500" t="str">
            <v>Aaa</v>
          </cell>
          <cell r="AB500">
            <v>37005</v>
          </cell>
          <cell r="AC500">
            <v>2001</v>
          </cell>
          <cell r="AD500" t="str">
            <v>St1</v>
          </cell>
          <cell r="AE500" t="str">
            <v>Qd1</v>
          </cell>
          <cell r="AF500" t="str">
            <v>Tr2</v>
          </cell>
          <cell r="AG500" t="str">
            <v>Tr2-2001</v>
          </cell>
          <cell r="AH500" t="str">
            <v>2001-Tr2</v>
          </cell>
          <cell r="AI500">
            <v>4</v>
          </cell>
          <cell r="AJ500" t="str">
            <v>04</v>
          </cell>
        </row>
        <row r="501">
          <cell r="AA501" t="str">
            <v>Aaa</v>
          </cell>
          <cell r="AB501">
            <v>37006</v>
          </cell>
          <cell r="AC501">
            <v>2001</v>
          </cell>
          <cell r="AD501" t="str">
            <v>St1</v>
          </cell>
          <cell r="AE501" t="str">
            <v>Qd1</v>
          </cell>
          <cell r="AF501" t="str">
            <v>Tr2</v>
          </cell>
          <cell r="AG501" t="str">
            <v>Tr2-2001</v>
          </cell>
          <cell r="AH501" t="str">
            <v>2001-Tr2</v>
          </cell>
          <cell r="AI501">
            <v>4</v>
          </cell>
          <cell r="AJ501" t="str">
            <v>04</v>
          </cell>
        </row>
        <row r="502">
          <cell r="AA502" t="str">
            <v>Aaa</v>
          </cell>
          <cell r="AB502">
            <v>37007</v>
          </cell>
          <cell r="AC502">
            <v>2001</v>
          </cell>
          <cell r="AD502" t="str">
            <v>St1</v>
          </cell>
          <cell r="AE502" t="str">
            <v>Qd1</v>
          </cell>
          <cell r="AF502" t="str">
            <v>Tr2</v>
          </cell>
          <cell r="AG502" t="str">
            <v>Tr2-2001</v>
          </cell>
          <cell r="AH502" t="str">
            <v>2001-Tr2</v>
          </cell>
          <cell r="AI502">
            <v>4</v>
          </cell>
          <cell r="AJ502" t="str">
            <v>04</v>
          </cell>
        </row>
        <row r="503">
          <cell r="AA503" t="str">
            <v>Aaa</v>
          </cell>
          <cell r="AB503">
            <v>37008</v>
          </cell>
          <cell r="AC503">
            <v>2001</v>
          </cell>
          <cell r="AD503" t="str">
            <v>St1</v>
          </cell>
          <cell r="AE503" t="str">
            <v>Qd1</v>
          </cell>
          <cell r="AF503" t="str">
            <v>Tr2</v>
          </cell>
          <cell r="AG503" t="str">
            <v>Tr2-2001</v>
          </cell>
          <cell r="AH503" t="str">
            <v>2001-Tr2</v>
          </cell>
          <cell r="AI503">
            <v>4</v>
          </cell>
          <cell r="AJ503" t="str">
            <v>04</v>
          </cell>
        </row>
        <row r="504">
          <cell r="AA504" t="str">
            <v>Aaa</v>
          </cell>
          <cell r="AB504">
            <v>37009</v>
          </cell>
          <cell r="AC504">
            <v>2001</v>
          </cell>
          <cell r="AD504" t="str">
            <v>St1</v>
          </cell>
          <cell r="AE504" t="str">
            <v>Qd1</v>
          </cell>
          <cell r="AF504" t="str">
            <v>Tr2</v>
          </cell>
          <cell r="AG504" t="str">
            <v>Tr2-2001</v>
          </cell>
          <cell r="AH504" t="str">
            <v>2001-Tr2</v>
          </cell>
          <cell r="AI504">
            <v>4</v>
          </cell>
          <cell r="AJ504" t="str">
            <v>04</v>
          </cell>
        </row>
        <row r="505">
          <cell r="AA505" t="str">
            <v>Aaa</v>
          </cell>
          <cell r="AB505">
            <v>37010</v>
          </cell>
          <cell r="AC505">
            <v>2001</v>
          </cell>
          <cell r="AD505" t="str">
            <v>St1</v>
          </cell>
          <cell r="AE505" t="str">
            <v>Qd1</v>
          </cell>
          <cell r="AF505" t="str">
            <v>Tr2</v>
          </cell>
          <cell r="AG505" t="str">
            <v>Tr2-2001</v>
          </cell>
          <cell r="AH505" t="str">
            <v>2001-Tr2</v>
          </cell>
          <cell r="AI505">
            <v>4</v>
          </cell>
          <cell r="AJ505" t="str">
            <v>04</v>
          </cell>
        </row>
        <row r="506">
          <cell r="AA506" t="str">
            <v>Aaa</v>
          </cell>
          <cell r="AB506">
            <v>37011</v>
          </cell>
          <cell r="AC506">
            <v>2001</v>
          </cell>
          <cell r="AD506" t="str">
            <v>St1</v>
          </cell>
          <cell r="AE506" t="str">
            <v>Qd1</v>
          </cell>
          <cell r="AF506" t="str">
            <v>Tr2</v>
          </cell>
          <cell r="AG506" t="str">
            <v>Tr2-2001</v>
          </cell>
          <cell r="AH506" t="str">
            <v>2001-Tr2</v>
          </cell>
          <cell r="AI506">
            <v>4</v>
          </cell>
          <cell r="AJ506" t="str">
            <v>04</v>
          </cell>
        </row>
        <row r="507">
          <cell r="AA507" t="str">
            <v>Aaa</v>
          </cell>
          <cell r="AB507">
            <v>37012</v>
          </cell>
          <cell r="AC507">
            <v>2001</v>
          </cell>
          <cell r="AD507" t="str">
            <v>St1</v>
          </cell>
          <cell r="AE507" t="str">
            <v>Qd2</v>
          </cell>
          <cell r="AF507" t="str">
            <v>Tr2</v>
          </cell>
          <cell r="AG507" t="str">
            <v>Tr2-2001</v>
          </cell>
          <cell r="AH507" t="str">
            <v>2001-Tr2</v>
          </cell>
          <cell r="AI507">
            <v>5</v>
          </cell>
          <cell r="AJ507" t="str">
            <v>05</v>
          </cell>
        </row>
        <row r="508">
          <cell r="AA508" t="str">
            <v>Aaa</v>
          </cell>
          <cell r="AB508">
            <v>37013</v>
          </cell>
          <cell r="AC508">
            <v>2001</v>
          </cell>
          <cell r="AD508" t="str">
            <v>St1</v>
          </cell>
          <cell r="AE508" t="str">
            <v>Qd2</v>
          </cell>
          <cell r="AF508" t="str">
            <v>Tr2</v>
          </cell>
          <cell r="AG508" t="str">
            <v>Tr2-2001</v>
          </cell>
          <cell r="AH508" t="str">
            <v>2001-Tr2</v>
          </cell>
          <cell r="AI508">
            <v>5</v>
          </cell>
          <cell r="AJ508" t="str">
            <v>05</v>
          </cell>
        </row>
        <row r="509">
          <cell r="AA509" t="str">
            <v>Aaa</v>
          </cell>
          <cell r="AB509">
            <v>37014</v>
          </cell>
          <cell r="AC509">
            <v>2001</v>
          </cell>
          <cell r="AD509" t="str">
            <v>St1</v>
          </cell>
          <cell r="AE509" t="str">
            <v>Qd2</v>
          </cell>
          <cell r="AF509" t="str">
            <v>Tr2</v>
          </cell>
          <cell r="AG509" t="str">
            <v>Tr2-2001</v>
          </cell>
          <cell r="AH509" t="str">
            <v>2001-Tr2</v>
          </cell>
          <cell r="AI509">
            <v>5</v>
          </cell>
          <cell r="AJ509" t="str">
            <v>05</v>
          </cell>
        </row>
        <row r="510">
          <cell r="AA510" t="str">
            <v>Aaa</v>
          </cell>
          <cell r="AB510">
            <v>37015</v>
          </cell>
          <cell r="AC510">
            <v>2001</v>
          </cell>
          <cell r="AD510" t="str">
            <v>St1</v>
          </cell>
          <cell r="AE510" t="str">
            <v>Qd2</v>
          </cell>
          <cell r="AF510" t="str">
            <v>Tr2</v>
          </cell>
          <cell r="AG510" t="str">
            <v>Tr2-2001</v>
          </cell>
          <cell r="AH510" t="str">
            <v>2001-Tr2</v>
          </cell>
          <cell r="AI510">
            <v>5</v>
          </cell>
          <cell r="AJ510" t="str">
            <v>05</v>
          </cell>
        </row>
        <row r="511">
          <cell r="AA511" t="str">
            <v>Aaa</v>
          </cell>
          <cell r="AB511">
            <v>37016</v>
          </cell>
          <cell r="AC511">
            <v>2001</v>
          </cell>
          <cell r="AD511" t="str">
            <v>St1</v>
          </cell>
          <cell r="AE511" t="str">
            <v>Qd2</v>
          </cell>
          <cell r="AF511" t="str">
            <v>Tr2</v>
          </cell>
          <cell r="AG511" t="str">
            <v>Tr2-2001</v>
          </cell>
          <cell r="AH511" t="str">
            <v>2001-Tr2</v>
          </cell>
          <cell r="AI511">
            <v>5</v>
          </cell>
          <cell r="AJ511" t="str">
            <v>05</v>
          </cell>
        </row>
        <row r="512">
          <cell r="AA512" t="str">
            <v>Aaa</v>
          </cell>
          <cell r="AB512">
            <v>37017</v>
          </cell>
          <cell r="AC512">
            <v>2001</v>
          </cell>
          <cell r="AD512" t="str">
            <v>St1</v>
          </cell>
          <cell r="AE512" t="str">
            <v>Qd2</v>
          </cell>
          <cell r="AF512" t="str">
            <v>Tr2</v>
          </cell>
          <cell r="AG512" t="str">
            <v>Tr2-2001</v>
          </cell>
          <cell r="AH512" t="str">
            <v>2001-Tr2</v>
          </cell>
          <cell r="AI512">
            <v>5</v>
          </cell>
          <cell r="AJ512" t="str">
            <v>05</v>
          </cell>
        </row>
        <row r="513">
          <cell r="AA513" t="str">
            <v>Aaa</v>
          </cell>
          <cell r="AB513">
            <v>37018</v>
          </cell>
          <cell r="AC513">
            <v>2001</v>
          </cell>
          <cell r="AD513" t="str">
            <v>St1</v>
          </cell>
          <cell r="AE513" t="str">
            <v>Qd2</v>
          </cell>
          <cell r="AF513" t="str">
            <v>Tr2</v>
          </cell>
          <cell r="AG513" t="str">
            <v>Tr2-2001</v>
          </cell>
          <cell r="AH513" t="str">
            <v>2001-Tr2</v>
          </cell>
          <cell r="AI513">
            <v>5</v>
          </cell>
          <cell r="AJ513" t="str">
            <v>05</v>
          </cell>
        </row>
        <row r="514">
          <cell r="AA514" t="str">
            <v>Aaa</v>
          </cell>
          <cell r="AB514">
            <v>37019</v>
          </cell>
          <cell r="AC514">
            <v>2001</v>
          </cell>
          <cell r="AD514" t="str">
            <v>St1</v>
          </cell>
          <cell r="AE514" t="str">
            <v>Qd2</v>
          </cell>
          <cell r="AF514" t="str">
            <v>Tr2</v>
          </cell>
          <cell r="AG514" t="str">
            <v>Tr2-2001</v>
          </cell>
          <cell r="AH514" t="str">
            <v>2001-Tr2</v>
          </cell>
          <cell r="AI514">
            <v>5</v>
          </cell>
          <cell r="AJ514" t="str">
            <v>05</v>
          </cell>
        </row>
        <row r="515">
          <cell r="AA515" t="str">
            <v>Aaa</v>
          </cell>
          <cell r="AB515">
            <v>37020</v>
          </cell>
          <cell r="AC515">
            <v>2001</v>
          </cell>
          <cell r="AD515" t="str">
            <v>St1</v>
          </cell>
          <cell r="AE515" t="str">
            <v>Qd2</v>
          </cell>
          <cell r="AF515" t="str">
            <v>Tr2</v>
          </cell>
          <cell r="AG515" t="str">
            <v>Tr2-2001</v>
          </cell>
          <cell r="AH515" t="str">
            <v>2001-Tr2</v>
          </cell>
          <cell r="AI515">
            <v>5</v>
          </cell>
          <cell r="AJ515" t="str">
            <v>05</v>
          </cell>
        </row>
        <row r="516">
          <cell r="AA516" t="str">
            <v>Aaa</v>
          </cell>
          <cell r="AB516">
            <v>37021</v>
          </cell>
          <cell r="AC516">
            <v>2001</v>
          </cell>
          <cell r="AD516" t="str">
            <v>St1</v>
          </cell>
          <cell r="AE516" t="str">
            <v>Qd2</v>
          </cell>
          <cell r="AF516" t="str">
            <v>Tr2</v>
          </cell>
          <cell r="AG516" t="str">
            <v>Tr2-2001</v>
          </cell>
          <cell r="AH516" t="str">
            <v>2001-Tr2</v>
          </cell>
          <cell r="AI516">
            <v>5</v>
          </cell>
          <cell r="AJ516" t="str">
            <v>05</v>
          </cell>
        </row>
        <row r="517">
          <cell r="AA517" t="str">
            <v>Aaa</v>
          </cell>
          <cell r="AB517">
            <v>37022</v>
          </cell>
          <cell r="AC517">
            <v>2001</v>
          </cell>
          <cell r="AD517" t="str">
            <v>St1</v>
          </cell>
          <cell r="AE517" t="str">
            <v>Qd2</v>
          </cell>
          <cell r="AF517" t="str">
            <v>Tr2</v>
          </cell>
          <cell r="AG517" t="str">
            <v>Tr2-2001</v>
          </cell>
          <cell r="AH517" t="str">
            <v>2001-Tr2</v>
          </cell>
          <cell r="AI517">
            <v>5</v>
          </cell>
          <cell r="AJ517" t="str">
            <v>05</v>
          </cell>
        </row>
        <row r="518">
          <cell r="AA518" t="str">
            <v>Aaa</v>
          </cell>
          <cell r="AB518">
            <v>37023</v>
          </cell>
          <cell r="AC518">
            <v>2001</v>
          </cell>
          <cell r="AD518" t="str">
            <v>St1</v>
          </cell>
          <cell r="AE518" t="str">
            <v>Qd2</v>
          </cell>
          <cell r="AF518" t="str">
            <v>Tr2</v>
          </cell>
          <cell r="AG518" t="str">
            <v>Tr2-2001</v>
          </cell>
          <cell r="AH518" t="str">
            <v>2001-Tr2</v>
          </cell>
          <cell r="AI518">
            <v>5</v>
          </cell>
          <cell r="AJ518" t="str">
            <v>05</v>
          </cell>
        </row>
        <row r="519">
          <cell r="AA519" t="str">
            <v>Aaa</v>
          </cell>
          <cell r="AB519">
            <v>37024</v>
          </cell>
          <cell r="AC519">
            <v>2001</v>
          </cell>
          <cell r="AD519" t="str">
            <v>St1</v>
          </cell>
          <cell r="AE519" t="str">
            <v>Qd2</v>
          </cell>
          <cell r="AF519" t="str">
            <v>Tr2</v>
          </cell>
          <cell r="AG519" t="str">
            <v>Tr2-2001</v>
          </cell>
          <cell r="AH519" t="str">
            <v>2001-Tr2</v>
          </cell>
          <cell r="AI519">
            <v>5</v>
          </cell>
          <cell r="AJ519" t="str">
            <v>05</v>
          </cell>
        </row>
        <row r="520">
          <cell r="AA520" t="str">
            <v>Aaa</v>
          </cell>
          <cell r="AB520">
            <v>37025</v>
          </cell>
          <cell r="AC520">
            <v>2001</v>
          </cell>
          <cell r="AD520" t="str">
            <v>St1</v>
          </cell>
          <cell r="AE520" t="str">
            <v>Qd2</v>
          </cell>
          <cell r="AF520" t="str">
            <v>Tr2</v>
          </cell>
          <cell r="AG520" t="str">
            <v>Tr2-2001</v>
          </cell>
          <cell r="AH520" t="str">
            <v>2001-Tr2</v>
          </cell>
          <cell r="AI520">
            <v>5</v>
          </cell>
          <cell r="AJ520" t="str">
            <v>05</v>
          </cell>
        </row>
        <row r="521">
          <cell r="AA521" t="str">
            <v>Aaa</v>
          </cell>
          <cell r="AB521">
            <v>37026</v>
          </cell>
          <cell r="AC521">
            <v>2001</v>
          </cell>
          <cell r="AD521" t="str">
            <v>St1</v>
          </cell>
          <cell r="AE521" t="str">
            <v>Qd2</v>
          </cell>
          <cell r="AF521" t="str">
            <v>Tr2</v>
          </cell>
          <cell r="AG521" t="str">
            <v>Tr2-2001</v>
          </cell>
          <cell r="AH521" t="str">
            <v>2001-Tr2</v>
          </cell>
          <cell r="AI521">
            <v>5</v>
          </cell>
          <cell r="AJ521" t="str">
            <v>05</v>
          </cell>
        </row>
        <row r="522">
          <cell r="AA522" t="str">
            <v>Aaa</v>
          </cell>
          <cell r="AB522">
            <v>37027</v>
          </cell>
          <cell r="AC522">
            <v>2001</v>
          </cell>
          <cell r="AD522" t="str">
            <v>St1</v>
          </cell>
          <cell r="AE522" t="str">
            <v>Qd2</v>
          </cell>
          <cell r="AF522" t="str">
            <v>Tr2</v>
          </cell>
          <cell r="AG522" t="str">
            <v>Tr2-2001</v>
          </cell>
          <cell r="AH522" t="str">
            <v>2001-Tr2</v>
          </cell>
          <cell r="AI522">
            <v>5</v>
          </cell>
          <cell r="AJ522" t="str">
            <v>05</v>
          </cell>
        </row>
        <row r="523">
          <cell r="AA523" t="str">
            <v>Aaa</v>
          </cell>
          <cell r="AB523">
            <v>37028</v>
          </cell>
          <cell r="AC523">
            <v>2001</v>
          </cell>
          <cell r="AD523" t="str">
            <v>St1</v>
          </cell>
          <cell r="AE523" t="str">
            <v>Qd2</v>
          </cell>
          <cell r="AF523" t="str">
            <v>Tr2</v>
          </cell>
          <cell r="AG523" t="str">
            <v>Tr2-2001</v>
          </cell>
          <cell r="AH523" t="str">
            <v>2001-Tr2</v>
          </cell>
          <cell r="AI523">
            <v>5</v>
          </cell>
          <cell r="AJ523" t="str">
            <v>05</v>
          </cell>
        </row>
        <row r="524">
          <cell r="AA524" t="str">
            <v>Aaa</v>
          </cell>
          <cell r="AB524">
            <v>37029</v>
          </cell>
          <cell r="AC524">
            <v>2001</v>
          </cell>
          <cell r="AD524" t="str">
            <v>St1</v>
          </cell>
          <cell r="AE524" t="str">
            <v>Qd2</v>
          </cell>
          <cell r="AF524" t="str">
            <v>Tr2</v>
          </cell>
          <cell r="AG524" t="str">
            <v>Tr2-2001</v>
          </cell>
          <cell r="AH524" t="str">
            <v>2001-Tr2</v>
          </cell>
          <cell r="AI524">
            <v>5</v>
          </cell>
          <cell r="AJ524" t="str">
            <v>05</v>
          </cell>
        </row>
        <row r="525">
          <cell r="AA525" t="str">
            <v>Aaa</v>
          </cell>
          <cell r="AB525">
            <v>37030</v>
          </cell>
          <cell r="AC525">
            <v>2001</v>
          </cell>
          <cell r="AD525" t="str">
            <v>St1</v>
          </cell>
          <cell r="AE525" t="str">
            <v>Qd2</v>
          </cell>
          <cell r="AF525" t="str">
            <v>Tr2</v>
          </cell>
          <cell r="AG525" t="str">
            <v>Tr2-2001</v>
          </cell>
          <cell r="AH525" t="str">
            <v>2001-Tr2</v>
          </cell>
          <cell r="AI525">
            <v>5</v>
          </cell>
          <cell r="AJ525" t="str">
            <v>05</v>
          </cell>
        </row>
        <row r="526">
          <cell r="AA526" t="str">
            <v>Aaa</v>
          </cell>
          <cell r="AB526">
            <v>37031</v>
          </cell>
          <cell r="AC526">
            <v>2001</v>
          </cell>
          <cell r="AD526" t="str">
            <v>St1</v>
          </cell>
          <cell r="AE526" t="str">
            <v>Qd2</v>
          </cell>
          <cell r="AF526" t="str">
            <v>Tr2</v>
          </cell>
          <cell r="AG526" t="str">
            <v>Tr2-2001</v>
          </cell>
          <cell r="AH526" t="str">
            <v>2001-Tr2</v>
          </cell>
          <cell r="AI526">
            <v>5</v>
          </cell>
          <cell r="AJ526" t="str">
            <v>05</v>
          </cell>
        </row>
        <row r="527">
          <cell r="AA527" t="str">
            <v>Aaa</v>
          </cell>
          <cell r="AB527">
            <v>37032</v>
          </cell>
          <cell r="AC527">
            <v>2001</v>
          </cell>
          <cell r="AD527" t="str">
            <v>St1</v>
          </cell>
          <cell r="AE527" t="str">
            <v>Qd2</v>
          </cell>
          <cell r="AF527" t="str">
            <v>Tr2</v>
          </cell>
          <cell r="AG527" t="str">
            <v>Tr2-2001</v>
          </cell>
          <cell r="AH527" t="str">
            <v>2001-Tr2</v>
          </cell>
          <cell r="AI527">
            <v>5</v>
          </cell>
          <cell r="AJ527" t="str">
            <v>05</v>
          </cell>
        </row>
        <row r="528">
          <cell r="AA528" t="str">
            <v>Aaa</v>
          </cell>
          <cell r="AB528">
            <v>37033</v>
          </cell>
          <cell r="AC528">
            <v>2001</v>
          </cell>
          <cell r="AD528" t="str">
            <v>St1</v>
          </cell>
          <cell r="AE528" t="str">
            <v>Qd2</v>
          </cell>
          <cell r="AF528" t="str">
            <v>Tr2</v>
          </cell>
          <cell r="AG528" t="str">
            <v>Tr2-2001</v>
          </cell>
          <cell r="AH528" t="str">
            <v>2001-Tr2</v>
          </cell>
          <cell r="AI528">
            <v>5</v>
          </cell>
          <cell r="AJ528" t="str">
            <v>05</v>
          </cell>
        </row>
        <row r="529">
          <cell r="AA529" t="str">
            <v>Aaa</v>
          </cell>
          <cell r="AB529">
            <v>37034</v>
          </cell>
          <cell r="AC529">
            <v>2001</v>
          </cell>
          <cell r="AD529" t="str">
            <v>St1</v>
          </cell>
          <cell r="AE529" t="str">
            <v>Qd2</v>
          </cell>
          <cell r="AF529" t="str">
            <v>Tr2</v>
          </cell>
          <cell r="AG529" t="str">
            <v>Tr2-2001</v>
          </cell>
          <cell r="AH529" t="str">
            <v>2001-Tr2</v>
          </cell>
          <cell r="AI529">
            <v>5</v>
          </cell>
          <cell r="AJ529" t="str">
            <v>05</v>
          </cell>
        </row>
        <row r="530">
          <cell r="AA530" t="str">
            <v>Aaa</v>
          </cell>
          <cell r="AB530">
            <v>37035</v>
          </cell>
          <cell r="AC530">
            <v>2001</v>
          </cell>
          <cell r="AD530" t="str">
            <v>St1</v>
          </cell>
          <cell r="AE530" t="str">
            <v>Qd2</v>
          </cell>
          <cell r="AF530" t="str">
            <v>Tr2</v>
          </cell>
          <cell r="AG530" t="str">
            <v>Tr2-2001</v>
          </cell>
          <cell r="AH530" t="str">
            <v>2001-Tr2</v>
          </cell>
          <cell r="AI530">
            <v>5</v>
          </cell>
          <cell r="AJ530" t="str">
            <v>05</v>
          </cell>
        </row>
        <row r="531">
          <cell r="AA531" t="str">
            <v>Aaa</v>
          </cell>
          <cell r="AB531">
            <v>37036</v>
          </cell>
          <cell r="AC531">
            <v>2001</v>
          </cell>
          <cell r="AD531" t="str">
            <v>St1</v>
          </cell>
          <cell r="AE531" t="str">
            <v>Qd2</v>
          </cell>
          <cell r="AF531" t="str">
            <v>Tr2</v>
          </cell>
          <cell r="AG531" t="str">
            <v>Tr2-2001</v>
          </cell>
          <cell r="AH531" t="str">
            <v>2001-Tr2</v>
          </cell>
          <cell r="AI531">
            <v>5</v>
          </cell>
          <cell r="AJ531" t="str">
            <v>05</v>
          </cell>
        </row>
        <row r="532">
          <cell r="AA532" t="str">
            <v>Aaa</v>
          </cell>
          <cell r="AB532">
            <v>37037</v>
          </cell>
          <cell r="AC532">
            <v>2001</v>
          </cell>
          <cell r="AD532" t="str">
            <v>St1</v>
          </cell>
          <cell r="AE532" t="str">
            <v>Qd2</v>
          </cell>
          <cell r="AF532" t="str">
            <v>Tr2</v>
          </cell>
          <cell r="AG532" t="str">
            <v>Tr2-2001</v>
          </cell>
          <cell r="AH532" t="str">
            <v>2001-Tr2</v>
          </cell>
          <cell r="AI532">
            <v>5</v>
          </cell>
          <cell r="AJ532" t="str">
            <v>05</v>
          </cell>
        </row>
        <row r="533">
          <cell r="AA533" t="str">
            <v>Aaa</v>
          </cell>
          <cell r="AB533">
            <v>37038</v>
          </cell>
          <cell r="AC533">
            <v>2001</v>
          </cell>
          <cell r="AD533" t="str">
            <v>St1</v>
          </cell>
          <cell r="AE533" t="str">
            <v>Qd2</v>
          </cell>
          <cell r="AF533" t="str">
            <v>Tr2</v>
          </cell>
          <cell r="AG533" t="str">
            <v>Tr2-2001</v>
          </cell>
          <cell r="AH533" t="str">
            <v>2001-Tr2</v>
          </cell>
          <cell r="AI533">
            <v>5</v>
          </cell>
          <cell r="AJ533" t="str">
            <v>05</v>
          </cell>
        </row>
        <row r="534">
          <cell r="AA534" t="str">
            <v>Aaa</v>
          </cell>
          <cell r="AB534">
            <v>37039</v>
          </cell>
          <cell r="AC534">
            <v>2001</v>
          </cell>
          <cell r="AD534" t="str">
            <v>St1</v>
          </cell>
          <cell r="AE534" t="str">
            <v>Qd2</v>
          </cell>
          <cell r="AF534" t="str">
            <v>Tr2</v>
          </cell>
          <cell r="AG534" t="str">
            <v>Tr2-2001</v>
          </cell>
          <cell r="AH534" t="str">
            <v>2001-Tr2</v>
          </cell>
          <cell r="AI534">
            <v>5</v>
          </cell>
          <cell r="AJ534" t="str">
            <v>05</v>
          </cell>
        </row>
        <row r="535">
          <cell r="AA535" t="str">
            <v>Aaa</v>
          </cell>
          <cell r="AB535">
            <v>37040</v>
          </cell>
          <cell r="AC535">
            <v>2001</v>
          </cell>
          <cell r="AD535" t="str">
            <v>St1</v>
          </cell>
          <cell r="AE535" t="str">
            <v>Qd2</v>
          </cell>
          <cell r="AF535" t="str">
            <v>Tr2</v>
          </cell>
          <cell r="AG535" t="str">
            <v>Tr2-2001</v>
          </cell>
          <cell r="AH535" t="str">
            <v>2001-Tr2</v>
          </cell>
          <cell r="AI535">
            <v>5</v>
          </cell>
          <cell r="AJ535" t="str">
            <v>05</v>
          </cell>
        </row>
        <row r="536">
          <cell r="AA536" t="str">
            <v>Aaa</v>
          </cell>
          <cell r="AB536">
            <v>37041</v>
          </cell>
          <cell r="AC536">
            <v>2001</v>
          </cell>
          <cell r="AD536" t="str">
            <v>St1</v>
          </cell>
          <cell r="AE536" t="str">
            <v>Qd2</v>
          </cell>
          <cell r="AF536" t="str">
            <v>Tr2</v>
          </cell>
          <cell r="AG536" t="str">
            <v>Tr2-2001</v>
          </cell>
          <cell r="AH536" t="str">
            <v>2001-Tr2</v>
          </cell>
          <cell r="AI536">
            <v>5</v>
          </cell>
          <cell r="AJ536" t="str">
            <v>05</v>
          </cell>
        </row>
        <row r="537">
          <cell r="AA537" t="str">
            <v>Aaa</v>
          </cell>
          <cell r="AB537">
            <v>37042</v>
          </cell>
          <cell r="AC537">
            <v>2001</v>
          </cell>
          <cell r="AD537" t="str">
            <v>St1</v>
          </cell>
          <cell r="AE537" t="str">
            <v>Qd2</v>
          </cell>
          <cell r="AF537" t="str">
            <v>Tr2</v>
          </cell>
          <cell r="AG537" t="str">
            <v>Tr2-2001</v>
          </cell>
          <cell r="AH537" t="str">
            <v>2001-Tr2</v>
          </cell>
          <cell r="AI537">
            <v>5</v>
          </cell>
          <cell r="AJ537" t="str">
            <v>05</v>
          </cell>
        </row>
        <row r="538">
          <cell r="AA538" t="str">
            <v>Aaa</v>
          </cell>
          <cell r="AB538">
            <v>37043</v>
          </cell>
          <cell r="AC538">
            <v>2001</v>
          </cell>
          <cell r="AD538" t="str">
            <v>St1</v>
          </cell>
          <cell r="AE538" t="str">
            <v>Qd2</v>
          </cell>
          <cell r="AF538" t="str">
            <v>Tr2</v>
          </cell>
          <cell r="AG538" t="str">
            <v>Tr2-2001</v>
          </cell>
          <cell r="AH538" t="str">
            <v>2001-Tr2</v>
          </cell>
          <cell r="AI538">
            <v>6</v>
          </cell>
          <cell r="AJ538" t="str">
            <v>06</v>
          </cell>
        </row>
        <row r="539">
          <cell r="AA539" t="str">
            <v>Aaa</v>
          </cell>
          <cell r="AB539">
            <v>37044</v>
          </cell>
          <cell r="AC539">
            <v>2001</v>
          </cell>
          <cell r="AD539" t="str">
            <v>St1</v>
          </cell>
          <cell r="AE539" t="str">
            <v>Qd2</v>
          </cell>
          <cell r="AF539" t="str">
            <v>Tr2</v>
          </cell>
          <cell r="AG539" t="str">
            <v>Tr2-2001</v>
          </cell>
          <cell r="AH539" t="str">
            <v>2001-Tr2</v>
          </cell>
          <cell r="AI539">
            <v>6</v>
          </cell>
          <cell r="AJ539" t="str">
            <v>06</v>
          </cell>
        </row>
        <row r="540">
          <cell r="AA540" t="str">
            <v>Aaa</v>
          </cell>
          <cell r="AB540">
            <v>37045</v>
          </cell>
          <cell r="AC540">
            <v>2001</v>
          </cell>
          <cell r="AD540" t="str">
            <v>St1</v>
          </cell>
          <cell r="AE540" t="str">
            <v>Qd2</v>
          </cell>
          <cell r="AF540" t="str">
            <v>Tr2</v>
          </cell>
          <cell r="AG540" t="str">
            <v>Tr2-2001</v>
          </cell>
          <cell r="AH540" t="str">
            <v>2001-Tr2</v>
          </cell>
          <cell r="AI540">
            <v>6</v>
          </cell>
          <cell r="AJ540" t="str">
            <v>06</v>
          </cell>
        </row>
        <row r="541">
          <cell r="AA541" t="str">
            <v>Aaa</v>
          </cell>
          <cell r="AB541">
            <v>37046</v>
          </cell>
          <cell r="AC541">
            <v>2001</v>
          </cell>
          <cell r="AD541" t="str">
            <v>St1</v>
          </cell>
          <cell r="AE541" t="str">
            <v>Qd2</v>
          </cell>
          <cell r="AF541" t="str">
            <v>Tr2</v>
          </cell>
          <cell r="AG541" t="str">
            <v>Tr2-2001</v>
          </cell>
          <cell r="AH541" t="str">
            <v>2001-Tr2</v>
          </cell>
          <cell r="AI541">
            <v>6</v>
          </cell>
          <cell r="AJ541" t="str">
            <v>06</v>
          </cell>
        </row>
        <row r="542">
          <cell r="AA542" t="str">
            <v>Aaa</v>
          </cell>
          <cell r="AB542">
            <v>37047</v>
          </cell>
          <cell r="AC542">
            <v>2001</v>
          </cell>
          <cell r="AD542" t="str">
            <v>St1</v>
          </cell>
          <cell r="AE542" t="str">
            <v>Qd2</v>
          </cell>
          <cell r="AF542" t="str">
            <v>Tr2</v>
          </cell>
          <cell r="AG542" t="str">
            <v>Tr2-2001</v>
          </cell>
          <cell r="AH542" t="str">
            <v>2001-Tr2</v>
          </cell>
          <cell r="AI542">
            <v>6</v>
          </cell>
          <cell r="AJ542" t="str">
            <v>06</v>
          </cell>
        </row>
        <row r="543">
          <cell r="AA543" t="str">
            <v>Aaa</v>
          </cell>
          <cell r="AB543">
            <v>37048</v>
          </cell>
          <cell r="AC543">
            <v>2001</v>
          </cell>
          <cell r="AD543" t="str">
            <v>St1</v>
          </cell>
          <cell r="AE543" t="str">
            <v>Qd2</v>
          </cell>
          <cell r="AF543" t="str">
            <v>Tr2</v>
          </cell>
          <cell r="AG543" t="str">
            <v>Tr2-2001</v>
          </cell>
          <cell r="AH543" t="str">
            <v>2001-Tr2</v>
          </cell>
          <cell r="AI543">
            <v>6</v>
          </cell>
          <cell r="AJ543" t="str">
            <v>06</v>
          </cell>
        </row>
        <row r="544">
          <cell r="AA544" t="str">
            <v>Aaa</v>
          </cell>
          <cell r="AB544">
            <v>37049</v>
          </cell>
          <cell r="AC544">
            <v>2001</v>
          </cell>
          <cell r="AD544" t="str">
            <v>St1</v>
          </cell>
          <cell r="AE544" t="str">
            <v>Qd2</v>
          </cell>
          <cell r="AF544" t="str">
            <v>Tr2</v>
          </cell>
          <cell r="AG544" t="str">
            <v>Tr2-2001</v>
          </cell>
          <cell r="AH544" t="str">
            <v>2001-Tr2</v>
          </cell>
          <cell r="AI544">
            <v>6</v>
          </cell>
          <cell r="AJ544" t="str">
            <v>06</v>
          </cell>
        </row>
        <row r="545">
          <cell r="AA545" t="str">
            <v>Aaa</v>
          </cell>
          <cell r="AB545">
            <v>37050</v>
          </cell>
          <cell r="AC545">
            <v>2001</v>
          </cell>
          <cell r="AD545" t="str">
            <v>St1</v>
          </cell>
          <cell r="AE545" t="str">
            <v>Qd2</v>
          </cell>
          <cell r="AF545" t="str">
            <v>Tr2</v>
          </cell>
          <cell r="AG545" t="str">
            <v>Tr2-2001</v>
          </cell>
          <cell r="AH545" t="str">
            <v>2001-Tr2</v>
          </cell>
          <cell r="AI545">
            <v>6</v>
          </cell>
          <cell r="AJ545" t="str">
            <v>06</v>
          </cell>
        </row>
        <row r="546">
          <cell r="AA546" t="str">
            <v>Aaa</v>
          </cell>
          <cell r="AB546">
            <v>37051</v>
          </cell>
          <cell r="AC546">
            <v>2001</v>
          </cell>
          <cell r="AD546" t="str">
            <v>St1</v>
          </cell>
          <cell r="AE546" t="str">
            <v>Qd2</v>
          </cell>
          <cell r="AF546" t="str">
            <v>Tr2</v>
          </cell>
          <cell r="AG546" t="str">
            <v>Tr2-2001</v>
          </cell>
          <cell r="AH546" t="str">
            <v>2001-Tr2</v>
          </cell>
          <cell r="AI546">
            <v>6</v>
          </cell>
          <cell r="AJ546" t="str">
            <v>06</v>
          </cell>
        </row>
        <row r="547">
          <cell r="AA547" t="str">
            <v>Aaa</v>
          </cell>
          <cell r="AB547">
            <v>37052</v>
          </cell>
          <cell r="AC547">
            <v>2001</v>
          </cell>
          <cell r="AD547" t="str">
            <v>St1</v>
          </cell>
          <cell r="AE547" t="str">
            <v>Qd2</v>
          </cell>
          <cell r="AF547" t="str">
            <v>Tr2</v>
          </cell>
          <cell r="AG547" t="str">
            <v>Tr2-2001</v>
          </cell>
          <cell r="AH547" t="str">
            <v>2001-Tr2</v>
          </cell>
          <cell r="AI547">
            <v>6</v>
          </cell>
          <cell r="AJ547" t="str">
            <v>06</v>
          </cell>
        </row>
        <row r="548">
          <cell r="AA548" t="str">
            <v>Aaa</v>
          </cell>
          <cell r="AB548">
            <v>37053</v>
          </cell>
          <cell r="AC548">
            <v>2001</v>
          </cell>
          <cell r="AD548" t="str">
            <v>St1</v>
          </cell>
          <cell r="AE548" t="str">
            <v>Qd2</v>
          </cell>
          <cell r="AF548" t="str">
            <v>Tr2</v>
          </cell>
          <cell r="AG548" t="str">
            <v>Tr2-2001</v>
          </cell>
          <cell r="AH548" t="str">
            <v>2001-Tr2</v>
          </cell>
          <cell r="AI548">
            <v>6</v>
          </cell>
          <cell r="AJ548" t="str">
            <v>06</v>
          </cell>
        </row>
        <row r="549">
          <cell r="AA549" t="str">
            <v>Aaa</v>
          </cell>
          <cell r="AB549">
            <v>37054</v>
          </cell>
          <cell r="AC549">
            <v>2001</v>
          </cell>
          <cell r="AD549" t="str">
            <v>St1</v>
          </cell>
          <cell r="AE549" t="str">
            <v>Qd2</v>
          </cell>
          <cell r="AF549" t="str">
            <v>Tr2</v>
          </cell>
          <cell r="AG549" t="str">
            <v>Tr2-2001</v>
          </cell>
          <cell r="AH549" t="str">
            <v>2001-Tr2</v>
          </cell>
          <cell r="AI549">
            <v>6</v>
          </cell>
          <cell r="AJ549" t="str">
            <v>06</v>
          </cell>
        </row>
        <row r="550">
          <cell r="AA550" t="str">
            <v>Aaa</v>
          </cell>
          <cell r="AB550">
            <v>37055</v>
          </cell>
          <cell r="AC550">
            <v>2001</v>
          </cell>
          <cell r="AD550" t="str">
            <v>St1</v>
          </cell>
          <cell r="AE550" t="str">
            <v>Qd2</v>
          </cell>
          <cell r="AF550" t="str">
            <v>Tr2</v>
          </cell>
          <cell r="AG550" t="str">
            <v>Tr2-2001</v>
          </cell>
          <cell r="AH550" t="str">
            <v>2001-Tr2</v>
          </cell>
          <cell r="AI550">
            <v>6</v>
          </cell>
          <cell r="AJ550" t="str">
            <v>06</v>
          </cell>
        </row>
        <row r="551">
          <cell r="AA551" t="str">
            <v>Aaa</v>
          </cell>
          <cell r="AB551">
            <v>37056</v>
          </cell>
          <cell r="AC551">
            <v>2001</v>
          </cell>
          <cell r="AD551" t="str">
            <v>St1</v>
          </cell>
          <cell r="AE551" t="str">
            <v>Qd2</v>
          </cell>
          <cell r="AF551" t="str">
            <v>Tr2</v>
          </cell>
          <cell r="AG551" t="str">
            <v>Tr2-2001</v>
          </cell>
          <cell r="AH551" t="str">
            <v>2001-Tr2</v>
          </cell>
          <cell r="AI551">
            <v>6</v>
          </cell>
          <cell r="AJ551" t="str">
            <v>06</v>
          </cell>
        </row>
        <row r="552">
          <cell r="AA552" t="str">
            <v>Aaa</v>
          </cell>
          <cell r="AB552">
            <v>37057</v>
          </cell>
          <cell r="AC552">
            <v>2001</v>
          </cell>
          <cell r="AD552" t="str">
            <v>St1</v>
          </cell>
          <cell r="AE552" t="str">
            <v>Qd2</v>
          </cell>
          <cell r="AF552" t="str">
            <v>Tr2</v>
          </cell>
          <cell r="AG552" t="str">
            <v>Tr2-2001</v>
          </cell>
          <cell r="AH552" t="str">
            <v>2001-Tr2</v>
          </cell>
          <cell r="AI552">
            <v>6</v>
          </cell>
          <cell r="AJ552" t="str">
            <v>06</v>
          </cell>
        </row>
        <row r="553">
          <cell r="AA553" t="str">
            <v>Aaa</v>
          </cell>
          <cell r="AB553">
            <v>37058</v>
          </cell>
          <cell r="AC553">
            <v>2001</v>
          </cell>
          <cell r="AD553" t="str">
            <v>St1</v>
          </cell>
          <cell r="AE553" t="str">
            <v>Qd2</v>
          </cell>
          <cell r="AF553" t="str">
            <v>Tr2</v>
          </cell>
          <cell r="AG553" t="str">
            <v>Tr2-2001</v>
          </cell>
          <cell r="AH553" t="str">
            <v>2001-Tr2</v>
          </cell>
          <cell r="AI553">
            <v>6</v>
          </cell>
          <cell r="AJ553" t="str">
            <v>06</v>
          </cell>
        </row>
        <row r="554">
          <cell r="AA554" t="str">
            <v>Aaa</v>
          </cell>
          <cell r="AB554">
            <v>37059</v>
          </cell>
          <cell r="AC554">
            <v>2001</v>
          </cell>
          <cell r="AD554" t="str">
            <v>St1</v>
          </cell>
          <cell r="AE554" t="str">
            <v>Qd2</v>
          </cell>
          <cell r="AF554" t="str">
            <v>Tr2</v>
          </cell>
          <cell r="AG554" t="str">
            <v>Tr2-2001</v>
          </cell>
          <cell r="AH554" t="str">
            <v>2001-Tr2</v>
          </cell>
          <cell r="AI554">
            <v>6</v>
          </cell>
          <cell r="AJ554" t="str">
            <v>06</v>
          </cell>
        </row>
        <row r="555">
          <cell r="AA555" t="str">
            <v>Aaa</v>
          </cell>
          <cell r="AB555">
            <v>37060</v>
          </cell>
          <cell r="AC555">
            <v>2001</v>
          </cell>
          <cell r="AD555" t="str">
            <v>St1</v>
          </cell>
          <cell r="AE555" t="str">
            <v>Qd2</v>
          </cell>
          <cell r="AF555" t="str">
            <v>Tr2</v>
          </cell>
          <cell r="AG555" t="str">
            <v>Tr2-2001</v>
          </cell>
          <cell r="AH555" t="str">
            <v>2001-Tr2</v>
          </cell>
          <cell r="AI555">
            <v>6</v>
          </cell>
          <cell r="AJ555" t="str">
            <v>06</v>
          </cell>
        </row>
        <row r="556">
          <cell r="AA556" t="str">
            <v>Aaa</v>
          </cell>
          <cell r="AB556">
            <v>37061</v>
          </cell>
          <cell r="AC556">
            <v>2001</v>
          </cell>
          <cell r="AD556" t="str">
            <v>St1</v>
          </cell>
          <cell r="AE556" t="str">
            <v>Qd2</v>
          </cell>
          <cell r="AF556" t="str">
            <v>Tr2</v>
          </cell>
          <cell r="AG556" t="str">
            <v>Tr2-2001</v>
          </cell>
          <cell r="AH556" t="str">
            <v>2001-Tr2</v>
          </cell>
          <cell r="AI556">
            <v>6</v>
          </cell>
          <cell r="AJ556" t="str">
            <v>06</v>
          </cell>
        </row>
        <row r="557">
          <cell r="AA557" t="str">
            <v>Aaa</v>
          </cell>
          <cell r="AB557">
            <v>37062</v>
          </cell>
          <cell r="AC557">
            <v>2001</v>
          </cell>
          <cell r="AD557" t="str">
            <v>St1</v>
          </cell>
          <cell r="AE557" t="str">
            <v>Qd2</v>
          </cell>
          <cell r="AF557" t="str">
            <v>Tr2</v>
          </cell>
          <cell r="AG557" t="str">
            <v>Tr2-2001</v>
          </cell>
          <cell r="AH557" t="str">
            <v>2001-Tr2</v>
          </cell>
          <cell r="AI557">
            <v>6</v>
          </cell>
          <cell r="AJ557" t="str">
            <v>06</v>
          </cell>
        </row>
        <row r="558">
          <cell r="AA558" t="str">
            <v>Aaa</v>
          </cell>
          <cell r="AB558">
            <v>37063</v>
          </cell>
          <cell r="AC558">
            <v>2001</v>
          </cell>
          <cell r="AD558" t="str">
            <v>St1</v>
          </cell>
          <cell r="AE558" t="str">
            <v>Qd2</v>
          </cell>
          <cell r="AF558" t="str">
            <v>Tr2</v>
          </cell>
          <cell r="AG558" t="str">
            <v>Tr2-2001</v>
          </cell>
          <cell r="AH558" t="str">
            <v>2001-Tr2</v>
          </cell>
          <cell r="AI558">
            <v>6</v>
          </cell>
          <cell r="AJ558" t="str">
            <v>06</v>
          </cell>
        </row>
        <row r="559">
          <cell r="AA559" t="str">
            <v>Aaa</v>
          </cell>
          <cell r="AB559">
            <v>37064</v>
          </cell>
          <cell r="AC559">
            <v>2001</v>
          </cell>
          <cell r="AD559" t="str">
            <v>St1</v>
          </cell>
          <cell r="AE559" t="str">
            <v>Qd2</v>
          </cell>
          <cell r="AF559" t="str">
            <v>Tr2</v>
          </cell>
          <cell r="AG559" t="str">
            <v>Tr2-2001</v>
          </cell>
          <cell r="AH559" t="str">
            <v>2001-Tr2</v>
          </cell>
          <cell r="AI559">
            <v>6</v>
          </cell>
          <cell r="AJ559" t="str">
            <v>06</v>
          </cell>
        </row>
        <row r="560">
          <cell r="AA560" t="str">
            <v>Aaa</v>
          </cell>
          <cell r="AB560">
            <v>37065</v>
          </cell>
          <cell r="AC560">
            <v>2001</v>
          </cell>
          <cell r="AD560" t="str">
            <v>St1</v>
          </cell>
          <cell r="AE560" t="str">
            <v>Qd2</v>
          </cell>
          <cell r="AF560" t="str">
            <v>Tr2</v>
          </cell>
          <cell r="AG560" t="str">
            <v>Tr2-2001</v>
          </cell>
          <cell r="AH560" t="str">
            <v>2001-Tr2</v>
          </cell>
          <cell r="AI560">
            <v>6</v>
          </cell>
          <cell r="AJ560" t="str">
            <v>06</v>
          </cell>
        </row>
        <row r="561">
          <cell r="AA561" t="str">
            <v>Aaa</v>
          </cell>
          <cell r="AB561">
            <v>37066</v>
          </cell>
          <cell r="AC561">
            <v>2001</v>
          </cell>
          <cell r="AD561" t="str">
            <v>St1</v>
          </cell>
          <cell r="AE561" t="str">
            <v>Qd2</v>
          </cell>
          <cell r="AF561" t="str">
            <v>Tr2</v>
          </cell>
          <cell r="AG561" t="str">
            <v>Tr2-2001</v>
          </cell>
          <cell r="AH561" t="str">
            <v>2001-Tr2</v>
          </cell>
          <cell r="AI561">
            <v>6</v>
          </cell>
          <cell r="AJ561" t="str">
            <v>06</v>
          </cell>
        </row>
        <row r="562">
          <cell r="AA562" t="str">
            <v>Aaa</v>
          </cell>
          <cell r="AB562">
            <v>37067</v>
          </cell>
          <cell r="AC562">
            <v>2001</v>
          </cell>
          <cell r="AD562" t="str">
            <v>St1</v>
          </cell>
          <cell r="AE562" t="str">
            <v>Qd2</v>
          </cell>
          <cell r="AF562" t="str">
            <v>Tr2</v>
          </cell>
          <cell r="AG562" t="str">
            <v>Tr2-2001</v>
          </cell>
          <cell r="AH562" t="str">
            <v>2001-Tr2</v>
          </cell>
          <cell r="AI562">
            <v>6</v>
          </cell>
          <cell r="AJ562" t="str">
            <v>06</v>
          </cell>
        </row>
        <row r="563">
          <cell r="AA563" t="str">
            <v>Aaa</v>
          </cell>
          <cell r="AB563">
            <v>37068</v>
          </cell>
          <cell r="AC563">
            <v>2001</v>
          </cell>
          <cell r="AD563" t="str">
            <v>St1</v>
          </cell>
          <cell r="AE563" t="str">
            <v>Qd2</v>
          </cell>
          <cell r="AF563" t="str">
            <v>Tr2</v>
          </cell>
          <cell r="AG563" t="str">
            <v>Tr2-2001</v>
          </cell>
          <cell r="AH563" t="str">
            <v>2001-Tr2</v>
          </cell>
          <cell r="AI563">
            <v>6</v>
          </cell>
          <cell r="AJ563" t="str">
            <v>06</v>
          </cell>
        </row>
        <row r="564">
          <cell r="AA564" t="str">
            <v>Aaa</v>
          </cell>
          <cell r="AB564">
            <v>37069</v>
          </cell>
          <cell r="AC564">
            <v>2001</v>
          </cell>
          <cell r="AD564" t="str">
            <v>St1</v>
          </cell>
          <cell r="AE564" t="str">
            <v>Qd2</v>
          </cell>
          <cell r="AF564" t="str">
            <v>Tr2</v>
          </cell>
          <cell r="AG564" t="str">
            <v>Tr2-2001</v>
          </cell>
          <cell r="AH564" t="str">
            <v>2001-Tr2</v>
          </cell>
          <cell r="AI564">
            <v>6</v>
          </cell>
          <cell r="AJ564" t="str">
            <v>06</v>
          </cell>
        </row>
        <row r="565">
          <cell r="AA565" t="str">
            <v>Aaa</v>
          </cell>
          <cell r="AB565">
            <v>37070</v>
          </cell>
          <cell r="AC565">
            <v>2001</v>
          </cell>
          <cell r="AD565" t="str">
            <v>St1</v>
          </cell>
          <cell r="AE565" t="str">
            <v>Qd2</v>
          </cell>
          <cell r="AF565" t="str">
            <v>Tr2</v>
          </cell>
          <cell r="AG565" t="str">
            <v>Tr2-2001</v>
          </cell>
          <cell r="AH565" t="str">
            <v>2001-Tr2</v>
          </cell>
          <cell r="AI565">
            <v>6</v>
          </cell>
          <cell r="AJ565" t="str">
            <v>06</v>
          </cell>
        </row>
        <row r="566">
          <cell r="AA566" t="str">
            <v>Aaa</v>
          </cell>
          <cell r="AB566">
            <v>37071</v>
          </cell>
          <cell r="AC566">
            <v>2001</v>
          </cell>
          <cell r="AD566" t="str">
            <v>St1</v>
          </cell>
          <cell r="AE566" t="str">
            <v>Qd2</v>
          </cell>
          <cell r="AF566" t="str">
            <v>Tr2</v>
          </cell>
          <cell r="AG566" t="str">
            <v>Tr2-2001</v>
          </cell>
          <cell r="AH566" t="str">
            <v>2001-Tr2</v>
          </cell>
          <cell r="AI566">
            <v>6</v>
          </cell>
          <cell r="AJ566" t="str">
            <v>06</v>
          </cell>
        </row>
        <row r="567">
          <cell r="AA567" t="str">
            <v>Aaa</v>
          </cell>
          <cell r="AB567">
            <v>37072</v>
          </cell>
          <cell r="AC567">
            <v>2001</v>
          </cell>
          <cell r="AD567" t="str">
            <v>St1</v>
          </cell>
          <cell r="AE567" t="str">
            <v>Qd2</v>
          </cell>
          <cell r="AF567" t="str">
            <v>Tr2</v>
          </cell>
          <cell r="AG567" t="str">
            <v>Tr2-2001</v>
          </cell>
          <cell r="AH567" t="str">
            <v>2001-Tr2</v>
          </cell>
          <cell r="AI567">
            <v>6</v>
          </cell>
          <cell r="AJ567" t="str">
            <v>06</v>
          </cell>
        </row>
        <row r="568">
          <cell r="AA568" t="str">
            <v>Aaa</v>
          </cell>
          <cell r="AB568">
            <v>37073</v>
          </cell>
          <cell r="AC568">
            <v>2001</v>
          </cell>
          <cell r="AD568" t="str">
            <v>St2</v>
          </cell>
          <cell r="AE568" t="str">
            <v>Qd2</v>
          </cell>
          <cell r="AF568" t="str">
            <v>Tr3</v>
          </cell>
          <cell r="AG568" t="str">
            <v>Tr3-2001</v>
          </cell>
          <cell r="AH568" t="str">
            <v>2001-Tr3</v>
          </cell>
          <cell r="AI568">
            <v>7</v>
          </cell>
          <cell r="AJ568" t="str">
            <v>07</v>
          </cell>
        </row>
        <row r="569">
          <cell r="AA569" t="str">
            <v>Aaa</v>
          </cell>
          <cell r="AB569">
            <v>37074</v>
          </cell>
          <cell r="AC569">
            <v>2001</v>
          </cell>
          <cell r="AD569" t="str">
            <v>St2</v>
          </cell>
          <cell r="AE569" t="str">
            <v>Qd2</v>
          </cell>
          <cell r="AF569" t="str">
            <v>Tr3</v>
          </cell>
          <cell r="AG569" t="str">
            <v>Tr3-2001</v>
          </cell>
          <cell r="AH569" t="str">
            <v>2001-Tr3</v>
          </cell>
          <cell r="AI569">
            <v>7</v>
          </cell>
          <cell r="AJ569" t="str">
            <v>07</v>
          </cell>
        </row>
        <row r="570">
          <cell r="AA570" t="str">
            <v>Aaa</v>
          </cell>
          <cell r="AB570">
            <v>37075</v>
          </cell>
          <cell r="AC570">
            <v>2001</v>
          </cell>
          <cell r="AD570" t="str">
            <v>St2</v>
          </cell>
          <cell r="AE570" t="str">
            <v>Qd2</v>
          </cell>
          <cell r="AF570" t="str">
            <v>Tr3</v>
          </cell>
          <cell r="AG570" t="str">
            <v>Tr3-2001</v>
          </cell>
          <cell r="AH570" t="str">
            <v>2001-Tr3</v>
          </cell>
          <cell r="AI570">
            <v>7</v>
          </cell>
          <cell r="AJ570" t="str">
            <v>07</v>
          </cell>
        </row>
        <row r="571">
          <cell r="AA571" t="str">
            <v>Aaa</v>
          </cell>
          <cell r="AB571">
            <v>37076</v>
          </cell>
          <cell r="AC571">
            <v>2001</v>
          </cell>
          <cell r="AD571" t="str">
            <v>St2</v>
          </cell>
          <cell r="AE571" t="str">
            <v>Qd2</v>
          </cell>
          <cell r="AF571" t="str">
            <v>Tr3</v>
          </cell>
          <cell r="AG571" t="str">
            <v>Tr3-2001</v>
          </cell>
          <cell r="AH571" t="str">
            <v>2001-Tr3</v>
          </cell>
          <cell r="AI571">
            <v>7</v>
          </cell>
          <cell r="AJ571" t="str">
            <v>07</v>
          </cell>
        </row>
        <row r="572">
          <cell r="AA572" t="str">
            <v>Aaa</v>
          </cell>
          <cell r="AB572">
            <v>37077</v>
          </cell>
          <cell r="AC572">
            <v>2001</v>
          </cell>
          <cell r="AD572" t="str">
            <v>St2</v>
          </cell>
          <cell r="AE572" t="str">
            <v>Qd2</v>
          </cell>
          <cell r="AF572" t="str">
            <v>Tr3</v>
          </cell>
          <cell r="AG572" t="str">
            <v>Tr3-2001</v>
          </cell>
          <cell r="AH572" t="str">
            <v>2001-Tr3</v>
          </cell>
          <cell r="AI572">
            <v>7</v>
          </cell>
          <cell r="AJ572" t="str">
            <v>07</v>
          </cell>
        </row>
        <row r="573">
          <cell r="AA573" t="str">
            <v>Aaa</v>
          </cell>
          <cell r="AB573">
            <v>37078</v>
          </cell>
          <cell r="AC573">
            <v>2001</v>
          </cell>
          <cell r="AD573" t="str">
            <v>St2</v>
          </cell>
          <cell r="AE573" t="str">
            <v>Qd2</v>
          </cell>
          <cell r="AF573" t="str">
            <v>Tr3</v>
          </cell>
          <cell r="AG573" t="str">
            <v>Tr3-2001</v>
          </cell>
          <cell r="AH573" t="str">
            <v>2001-Tr3</v>
          </cell>
          <cell r="AI573">
            <v>7</v>
          </cell>
          <cell r="AJ573" t="str">
            <v>07</v>
          </cell>
        </row>
        <row r="574">
          <cell r="AA574" t="str">
            <v>Aaa</v>
          </cell>
          <cell r="AB574">
            <v>37079</v>
          </cell>
          <cell r="AC574">
            <v>2001</v>
          </cell>
          <cell r="AD574" t="str">
            <v>St2</v>
          </cell>
          <cell r="AE574" t="str">
            <v>Qd2</v>
          </cell>
          <cell r="AF574" t="str">
            <v>Tr3</v>
          </cell>
          <cell r="AG574" t="str">
            <v>Tr3-2001</v>
          </cell>
          <cell r="AH574" t="str">
            <v>2001-Tr3</v>
          </cell>
          <cell r="AI574">
            <v>7</v>
          </cell>
          <cell r="AJ574" t="str">
            <v>07</v>
          </cell>
        </row>
        <row r="575">
          <cell r="AA575" t="str">
            <v>Aaa</v>
          </cell>
          <cell r="AB575">
            <v>37080</v>
          </cell>
          <cell r="AC575">
            <v>2001</v>
          </cell>
          <cell r="AD575" t="str">
            <v>St2</v>
          </cell>
          <cell r="AE575" t="str">
            <v>Qd2</v>
          </cell>
          <cell r="AF575" t="str">
            <v>Tr3</v>
          </cell>
          <cell r="AG575" t="str">
            <v>Tr3-2001</v>
          </cell>
          <cell r="AH575" t="str">
            <v>2001-Tr3</v>
          </cell>
          <cell r="AI575">
            <v>7</v>
          </cell>
          <cell r="AJ575" t="str">
            <v>07</v>
          </cell>
        </row>
        <row r="576">
          <cell r="AA576" t="str">
            <v>Aaa</v>
          </cell>
          <cell r="AB576">
            <v>37081</v>
          </cell>
          <cell r="AC576">
            <v>2001</v>
          </cell>
          <cell r="AD576" t="str">
            <v>St2</v>
          </cell>
          <cell r="AE576" t="str">
            <v>Qd2</v>
          </cell>
          <cell r="AF576" t="str">
            <v>Tr3</v>
          </cell>
          <cell r="AG576" t="str">
            <v>Tr3-2001</v>
          </cell>
          <cell r="AH576" t="str">
            <v>2001-Tr3</v>
          </cell>
          <cell r="AI576">
            <v>7</v>
          </cell>
          <cell r="AJ576" t="str">
            <v>07</v>
          </cell>
        </row>
        <row r="577">
          <cell r="AA577" t="str">
            <v>Aaa</v>
          </cell>
          <cell r="AB577">
            <v>37082</v>
          </cell>
          <cell r="AC577">
            <v>2001</v>
          </cell>
          <cell r="AD577" t="str">
            <v>St2</v>
          </cell>
          <cell r="AE577" t="str">
            <v>Qd2</v>
          </cell>
          <cell r="AF577" t="str">
            <v>Tr3</v>
          </cell>
          <cell r="AG577" t="str">
            <v>Tr3-2001</v>
          </cell>
          <cell r="AH577" t="str">
            <v>2001-Tr3</v>
          </cell>
          <cell r="AI577">
            <v>7</v>
          </cell>
          <cell r="AJ577" t="str">
            <v>07</v>
          </cell>
        </row>
        <row r="578">
          <cell r="AA578" t="str">
            <v>Aaa</v>
          </cell>
          <cell r="AB578">
            <v>37083</v>
          </cell>
          <cell r="AC578">
            <v>2001</v>
          </cell>
          <cell r="AD578" t="str">
            <v>St2</v>
          </cell>
          <cell r="AE578" t="str">
            <v>Qd2</v>
          </cell>
          <cell r="AF578" t="str">
            <v>Tr3</v>
          </cell>
          <cell r="AG578" t="str">
            <v>Tr3-2001</v>
          </cell>
          <cell r="AH578" t="str">
            <v>2001-Tr3</v>
          </cell>
          <cell r="AI578">
            <v>7</v>
          </cell>
          <cell r="AJ578" t="str">
            <v>07</v>
          </cell>
        </row>
        <row r="579">
          <cell r="AA579" t="str">
            <v>Aaa</v>
          </cell>
          <cell r="AB579">
            <v>37084</v>
          </cell>
          <cell r="AC579">
            <v>2001</v>
          </cell>
          <cell r="AD579" t="str">
            <v>St2</v>
          </cell>
          <cell r="AE579" t="str">
            <v>Qd2</v>
          </cell>
          <cell r="AF579" t="str">
            <v>Tr3</v>
          </cell>
          <cell r="AG579" t="str">
            <v>Tr3-2001</v>
          </cell>
          <cell r="AH579" t="str">
            <v>2001-Tr3</v>
          </cell>
          <cell r="AI579">
            <v>7</v>
          </cell>
          <cell r="AJ579" t="str">
            <v>07</v>
          </cell>
        </row>
        <row r="580">
          <cell r="AA580" t="str">
            <v>Aaa</v>
          </cell>
          <cell r="AB580">
            <v>37085</v>
          </cell>
          <cell r="AC580">
            <v>2001</v>
          </cell>
          <cell r="AD580" t="str">
            <v>St2</v>
          </cell>
          <cell r="AE580" t="str">
            <v>Qd2</v>
          </cell>
          <cell r="AF580" t="str">
            <v>Tr3</v>
          </cell>
          <cell r="AG580" t="str">
            <v>Tr3-2001</v>
          </cell>
          <cell r="AH580" t="str">
            <v>2001-Tr3</v>
          </cell>
          <cell r="AI580">
            <v>7</v>
          </cell>
          <cell r="AJ580" t="str">
            <v>07</v>
          </cell>
        </row>
        <row r="581">
          <cell r="AA581" t="str">
            <v>Aaa</v>
          </cell>
          <cell r="AB581">
            <v>37086</v>
          </cell>
          <cell r="AC581">
            <v>2001</v>
          </cell>
          <cell r="AD581" t="str">
            <v>St2</v>
          </cell>
          <cell r="AE581" t="str">
            <v>Qd2</v>
          </cell>
          <cell r="AF581" t="str">
            <v>Tr3</v>
          </cell>
          <cell r="AG581" t="str">
            <v>Tr3-2001</v>
          </cell>
          <cell r="AH581" t="str">
            <v>2001-Tr3</v>
          </cell>
          <cell r="AI581">
            <v>7</v>
          </cell>
          <cell r="AJ581" t="str">
            <v>07</v>
          </cell>
        </row>
        <row r="582">
          <cell r="AA582" t="str">
            <v>Aaa</v>
          </cell>
          <cell r="AB582">
            <v>37087</v>
          </cell>
          <cell r="AC582">
            <v>2001</v>
          </cell>
          <cell r="AD582" t="str">
            <v>St2</v>
          </cell>
          <cell r="AE582" t="str">
            <v>Qd2</v>
          </cell>
          <cell r="AF582" t="str">
            <v>Tr3</v>
          </cell>
          <cell r="AG582" t="str">
            <v>Tr3-2001</v>
          </cell>
          <cell r="AH582" t="str">
            <v>2001-Tr3</v>
          </cell>
          <cell r="AI582">
            <v>7</v>
          </cell>
          <cell r="AJ582" t="str">
            <v>07</v>
          </cell>
        </row>
        <row r="583">
          <cell r="AA583" t="str">
            <v>Aaa</v>
          </cell>
          <cell r="AB583">
            <v>37088</v>
          </cell>
          <cell r="AC583">
            <v>2001</v>
          </cell>
          <cell r="AD583" t="str">
            <v>St2</v>
          </cell>
          <cell r="AE583" t="str">
            <v>Qd2</v>
          </cell>
          <cell r="AF583" t="str">
            <v>Tr3</v>
          </cell>
          <cell r="AG583" t="str">
            <v>Tr3-2001</v>
          </cell>
          <cell r="AH583" t="str">
            <v>2001-Tr3</v>
          </cell>
          <cell r="AI583">
            <v>7</v>
          </cell>
          <cell r="AJ583" t="str">
            <v>07</v>
          </cell>
        </row>
        <row r="584">
          <cell r="AA584" t="str">
            <v>Aaa</v>
          </cell>
          <cell r="AB584">
            <v>37089</v>
          </cell>
          <cell r="AC584">
            <v>2001</v>
          </cell>
          <cell r="AD584" t="str">
            <v>St2</v>
          </cell>
          <cell r="AE584" t="str">
            <v>Qd2</v>
          </cell>
          <cell r="AF584" t="str">
            <v>Tr3</v>
          </cell>
          <cell r="AG584" t="str">
            <v>Tr3-2001</v>
          </cell>
          <cell r="AH584" t="str">
            <v>2001-Tr3</v>
          </cell>
          <cell r="AI584">
            <v>7</v>
          </cell>
          <cell r="AJ584" t="str">
            <v>07</v>
          </cell>
        </row>
        <row r="585">
          <cell r="AA585" t="str">
            <v>Aaa</v>
          </cell>
          <cell r="AB585">
            <v>37090</v>
          </cell>
          <cell r="AC585">
            <v>2001</v>
          </cell>
          <cell r="AD585" t="str">
            <v>St2</v>
          </cell>
          <cell r="AE585" t="str">
            <v>Qd2</v>
          </cell>
          <cell r="AF585" t="str">
            <v>Tr3</v>
          </cell>
          <cell r="AG585" t="str">
            <v>Tr3-2001</v>
          </cell>
          <cell r="AH585" t="str">
            <v>2001-Tr3</v>
          </cell>
          <cell r="AI585">
            <v>7</v>
          </cell>
          <cell r="AJ585" t="str">
            <v>07</v>
          </cell>
        </row>
        <row r="586">
          <cell r="AA586" t="str">
            <v>Aaa</v>
          </cell>
          <cell r="AB586">
            <v>37091</v>
          </cell>
          <cell r="AC586">
            <v>2001</v>
          </cell>
          <cell r="AD586" t="str">
            <v>St2</v>
          </cell>
          <cell r="AE586" t="str">
            <v>Qd2</v>
          </cell>
          <cell r="AF586" t="str">
            <v>Tr3</v>
          </cell>
          <cell r="AG586" t="str">
            <v>Tr3-2001</v>
          </cell>
          <cell r="AH586" t="str">
            <v>2001-Tr3</v>
          </cell>
          <cell r="AI586">
            <v>7</v>
          </cell>
          <cell r="AJ586" t="str">
            <v>07</v>
          </cell>
        </row>
        <row r="587">
          <cell r="AA587" t="str">
            <v>Aaa</v>
          </cell>
          <cell r="AB587">
            <v>37092</v>
          </cell>
          <cell r="AC587">
            <v>2001</v>
          </cell>
          <cell r="AD587" t="str">
            <v>St2</v>
          </cell>
          <cell r="AE587" t="str">
            <v>Qd2</v>
          </cell>
          <cell r="AF587" t="str">
            <v>Tr3</v>
          </cell>
          <cell r="AG587" t="str">
            <v>Tr3-2001</v>
          </cell>
          <cell r="AH587" t="str">
            <v>2001-Tr3</v>
          </cell>
          <cell r="AI587">
            <v>7</v>
          </cell>
          <cell r="AJ587" t="str">
            <v>07</v>
          </cell>
        </row>
        <row r="588">
          <cell r="AA588" t="str">
            <v>Aaa</v>
          </cell>
          <cell r="AB588">
            <v>37093</v>
          </cell>
          <cell r="AC588">
            <v>2001</v>
          </cell>
          <cell r="AD588" t="str">
            <v>St2</v>
          </cell>
          <cell r="AE588" t="str">
            <v>Qd2</v>
          </cell>
          <cell r="AF588" t="str">
            <v>Tr3</v>
          </cell>
          <cell r="AG588" t="str">
            <v>Tr3-2001</v>
          </cell>
          <cell r="AH588" t="str">
            <v>2001-Tr3</v>
          </cell>
          <cell r="AI588">
            <v>7</v>
          </cell>
          <cell r="AJ588" t="str">
            <v>07</v>
          </cell>
        </row>
        <row r="589">
          <cell r="AA589" t="str">
            <v>Aaa</v>
          </cell>
          <cell r="AB589">
            <v>37094</v>
          </cell>
          <cell r="AC589">
            <v>2001</v>
          </cell>
          <cell r="AD589" t="str">
            <v>St2</v>
          </cell>
          <cell r="AE589" t="str">
            <v>Qd2</v>
          </cell>
          <cell r="AF589" t="str">
            <v>Tr3</v>
          </cell>
          <cell r="AG589" t="str">
            <v>Tr3-2001</v>
          </cell>
          <cell r="AH589" t="str">
            <v>2001-Tr3</v>
          </cell>
          <cell r="AI589">
            <v>7</v>
          </cell>
          <cell r="AJ589" t="str">
            <v>07</v>
          </cell>
        </row>
        <row r="590">
          <cell r="AA590" t="str">
            <v>Aaa</v>
          </cell>
          <cell r="AB590">
            <v>37095</v>
          </cell>
          <cell r="AC590">
            <v>2001</v>
          </cell>
          <cell r="AD590" t="str">
            <v>St2</v>
          </cell>
          <cell r="AE590" t="str">
            <v>Qd2</v>
          </cell>
          <cell r="AF590" t="str">
            <v>Tr3</v>
          </cell>
          <cell r="AG590" t="str">
            <v>Tr3-2001</v>
          </cell>
          <cell r="AH590" t="str">
            <v>2001-Tr3</v>
          </cell>
          <cell r="AI590">
            <v>7</v>
          </cell>
          <cell r="AJ590" t="str">
            <v>07</v>
          </cell>
        </row>
        <row r="591">
          <cell r="AA591" t="str">
            <v>Aaa</v>
          </cell>
          <cell r="AB591">
            <v>37096</v>
          </cell>
          <cell r="AC591">
            <v>2001</v>
          </cell>
          <cell r="AD591" t="str">
            <v>St2</v>
          </cell>
          <cell r="AE591" t="str">
            <v>Qd2</v>
          </cell>
          <cell r="AF591" t="str">
            <v>Tr3</v>
          </cell>
          <cell r="AG591" t="str">
            <v>Tr3-2001</v>
          </cell>
          <cell r="AH591" t="str">
            <v>2001-Tr3</v>
          </cell>
          <cell r="AI591">
            <v>7</v>
          </cell>
          <cell r="AJ591" t="str">
            <v>07</v>
          </cell>
        </row>
        <row r="592">
          <cell r="AA592" t="str">
            <v>Aaa</v>
          </cell>
          <cell r="AB592">
            <v>37097</v>
          </cell>
          <cell r="AC592">
            <v>2001</v>
          </cell>
          <cell r="AD592" t="str">
            <v>St2</v>
          </cell>
          <cell r="AE592" t="str">
            <v>Qd2</v>
          </cell>
          <cell r="AF592" t="str">
            <v>Tr3</v>
          </cell>
          <cell r="AG592" t="str">
            <v>Tr3-2001</v>
          </cell>
          <cell r="AH592" t="str">
            <v>2001-Tr3</v>
          </cell>
          <cell r="AI592">
            <v>7</v>
          </cell>
          <cell r="AJ592" t="str">
            <v>07</v>
          </cell>
        </row>
        <row r="593">
          <cell r="AA593" t="str">
            <v>Aaa</v>
          </cell>
          <cell r="AB593">
            <v>37098</v>
          </cell>
          <cell r="AC593">
            <v>2001</v>
          </cell>
          <cell r="AD593" t="str">
            <v>St2</v>
          </cell>
          <cell r="AE593" t="str">
            <v>Qd2</v>
          </cell>
          <cell r="AF593" t="str">
            <v>Tr3</v>
          </cell>
          <cell r="AG593" t="str">
            <v>Tr3-2001</v>
          </cell>
          <cell r="AH593" t="str">
            <v>2001-Tr3</v>
          </cell>
          <cell r="AI593">
            <v>7</v>
          </cell>
          <cell r="AJ593" t="str">
            <v>07</v>
          </cell>
        </row>
        <row r="594">
          <cell r="AA594" t="str">
            <v>Aaa</v>
          </cell>
          <cell r="AB594">
            <v>37099</v>
          </cell>
          <cell r="AC594">
            <v>2001</v>
          </cell>
          <cell r="AD594" t="str">
            <v>St2</v>
          </cell>
          <cell r="AE594" t="str">
            <v>Qd2</v>
          </cell>
          <cell r="AF594" t="str">
            <v>Tr3</v>
          </cell>
          <cell r="AG594" t="str">
            <v>Tr3-2001</v>
          </cell>
          <cell r="AH594" t="str">
            <v>2001-Tr3</v>
          </cell>
          <cell r="AI594">
            <v>7</v>
          </cell>
          <cell r="AJ594" t="str">
            <v>07</v>
          </cell>
        </row>
        <row r="595">
          <cell r="AA595" t="str">
            <v>Aaa</v>
          </cell>
          <cell r="AB595">
            <v>37100</v>
          </cell>
          <cell r="AC595">
            <v>2001</v>
          </cell>
          <cell r="AD595" t="str">
            <v>St2</v>
          </cell>
          <cell r="AE595" t="str">
            <v>Qd2</v>
          </cell>
          <cell r="AF595" t="str">
            <v>Tr3</v>
          </cell>
          <cell r="AG595" t="str">
            <v>Tr3-2001</v>
          </cell>
          <cell r="AH595" t="str">
            <v>2001-Tr3</v>
          </cell>
          <cell r="AI595">
            <v>7</v>
          </cell>
          <cell r="AJ595" t="str">
            <v>07</v>
          </cell>
        </row>
        <row r="596">
          <cell r="AA596" t="str">
            <v>Aaa</v>
          </cell>
          <cell r="AB596">
            <v>37101</v>
          </cell>
          <cell r="AC596">
            <v>2001</v>
          </cell>
          <cell r="AD596" t="str">
            <v>St2</v>
          </cell>
          <cell r="AE596" t="str">
            <v>Qd2</v>
          </cell>
          <cell r="AF596" t="str">
            <v>Tr3</v>
          </cell>
          <cell r="AG596" t="str">
            <v>Tr3-2001</v>
          </cell>
          <cell r="AH596" t="str">
            <v>2001-Tr3</v>
          </cell>
          <cell r="AI596">
            <v>7</v>
          </cell>
          <cell r="AJ596" t="str">
            <v>07</v>
          </cell>
        </row>
        <row r="597">
          <cell r="AA597" t="str">
            <v>Aaa</v>
          </cell>
          <cell r="AB597">
            <v>37102</v>
          </cell>
          <cell r="AC597">
            <v>2001</v>
          </cell>
          <cell r="AD597" t="str">
            <v>St2</v>
          </cell>
          <cell r="AE597" t="str">
            <v>Qd2</v>
          </cell>
          <cell r="AF597" t="str">
            <v>Tr3</v>
          </cell>
          <cell r="AG597" t="str">
            <v>Tr3-2001</v>
          </cell>
          <cell r="AH597" t="str">
            <v>2001-Tr3</v>
          </cell>
          <cell r="AI597">
            <v>7</v>
          </cell>
          <cell r="AJ597" t="str">
            <v>07</v>
          </cell>
        </row>
        <row r="598">
          <cell r="AA598" t="str">
            <v>Aaa</v>
          </cell>
          <cell r="AB598">
            <v>37103</v>
          </cell>
          <cell r="AC598">
            <v>2001</v>
          </cell>
          <cell r="AD598" t="str">
            <v>St2</v>
          </cell>
          <cell r="AE598" t="str">
            <v>Qd2</v>
          </cell>
          <cell r="AF598" t="str">
            <v>Tr3</v>
          </cell>
          <cell r="AG598" t="str">
            <v>Tr3-2001</v>
          </cell>
          <cell r="AH598" t="str">
            <v>2001-Tr3</v>
          </cell>
          <cell r="AI598">
            <v>7</v>
          </cell>
          <cell r="AJ598" t="str">
            <v>07</v>
          </cell>
        </row>
        <row r="599">
          <cell r="AA599" t="str">
            <v>Aaa</v>
          </cell>
          <cell r="AB599">
            <v>37104</v>
          </cell>
          <cell r="AC599">
            <v>2001</v>
          </cell>
          <cell r="AD599" t="str">
            <v>St2</v>
          </cell>
          <cell r="AE599" t="str">
            <v>Qd2</v>
          </cell>
          <cell r="AF599" t="str">
            <v>Tr3</v>
          </cell>
          <cell r="AG599" t="str">
            <v>Tr3-2001</v>
          </cell>
          <cell r="AH599" t="str">
            <v>2001-Tr3</v>
          </cell>
          <cell r="AI599">
            <v>8</v>
          </cell>
          <cell r="AJ599" t="str">
            <v>08</v>
          </cell>
        </row>
        <row r="600">
          <cell r="AA600" t="str">
            <v>Aaa</v>
          </cell>
          <cell r="AB600">
            <v>37105</v>
          </cell>
          <cell r="AC600">
            <v>2001</v>
          </cell>
          <cell r="AD600" t="str">
            <v>St2</v>
          </cell>
          <cell r="AE600" t="str">
            <v>Qd2</v>
          </cell>
          <cell r="AF600" t="str">
            <v>Tr3</v>
          </cell>
          <cell r="AG600" t="str">
            <v>Tr3-2001</v>
          </cell>
          <cell r="AH600" t="str">
            <v>2001-Tr3</v>
          </cell>
          <cell r="AI600">
            <v>8</v>
          </cell>
          <cell r="AJ600" t="str">
            <v>08</v>
          </cell>
        </row>
        <row r="601">
          <cell r="AA601" t="str">
            <v>Aaa</v>
          </cell>
          <cell r="AB601">
            <v>37106</v>
          </cell>
          <cell r="AC601">
            <v>2001</v>
          </cell>
          <cell r="AD601" t="str">
            <v>St2</v>
          </cell>
          <cell r="AE601" t="str">
            <v>Qd2</v>
          </cell>
          <cell r="AF601" t="str">
            <v>Tr3</v>
          </cell>
          <cell r="AG601" t="str">
            <v>Tr3-2001</v>
          </cell>
          <cell r="AH601" t="str">
            <v>2001-Tr3</v>
          </cell>
          <cell r="AI601">
            <v>8</v>
          </cell>
          <cell r="AJ601" t="str">
            <v>08</v>
          </cell>
        </row>
        <row r="602">
          <cell r="AA602" t="str">
            <v>Aaa</v>
          </cell>
          <cell r="AB602">
            <v>37107</v>
          </cell>
          <cell r="AC602">
            <v>2001</v>
          </cell>
          <cell r="AD602" t="str">
            <v>St2</v>
          </cell>
          <cell r="AE602" t="str">
            <v>Qd2</v>
          </cell>
          <cell r="AF602" t="str">
            <v>Tr3</v>
          </cell>
          <cell r="AG602" t="str">
            <v>Tr3-2001</v>
          </cell>
          <cell r="AH602" t="str">
            <v>2001-Tr3</v>
          </cell>
          <cell r="AI602">
            <v>8</v>
          </cell>
          <cell r="AJ602" t="str">
            <v>08</v>
          </cell>
        </row>
        <row r="603">
          <cell r="AA603" t="str">
            <v>Aaa</v>
          </cell>
          <cell r="AB603">
            <v>37108</v>
          </cell>
          <cell r="AC603">
            <v>2001</v>
          </cell>
          <cell r="AD603" t="str">
            <v>St2</v>
          </cell>
          <cell r="AE603" t="str">
            <v>Qd2</v>
          </cell>
          <cell r="AF603" t="str">
            <v>Tr3</v>
          </cell>
          <cell r="AG603" t="str">
            <v>Tr3-2001</v>
          </cell>
          <cell r="AH603" t="str">
            <v>2001-Tr3</v>
          </cell>
          <cell r="AI603">
            <v>8</v>
          </cell>
          <cell r="AJ603" t="str">
            <v>08</v>
          </cell>
        </row>
        <row r="604">
          <cell r="AA604" t="str">
            <v>Aaa</v>
          </cell>
          <cell r="AB604">
            <v>37109</v>
          </cell>
          <cell r="AC604">
            <v>2001</v>
          </cell>
          <cell r="AD604" t="str">
            <v>St2</v>
          </cell>
          <cell r="AE604" t="str">
            <v>Qd2</v>
          </cell>
          <cell r="AF604" t="str">
            <v>Tr3</v>
          </cell>
          <cell r="AG604" t="str">
            <v>Tr3-2001</v>
          </cell>
          <cell r="AH604" t="str">
            <v>2001-Tr3</v>
          </cell>
          <cell r="AI604">
            <v>8</v>
          </cell>
          <cell r="AJ604" t="str">
            <v>08</v>
          </cell>
        </row>
        <row r="605">
          <cell r="AA605" t="str">
            <v>Aaa</v>
          </cell>
          <cell r="AB605">
            <v>37110</v>
          </cell>
          <cell r="AC605">
            <v>2001</v>
          </cell>
          <cell r="AD605" t="str">
            <v>St2</v>
          </cell>
          <cell r="AE605" t="str">
            <v>Qd2</v>
          </cell>
          <cell r="AF605" t="str">
            <v>Tr3</v>
          </cell>
          <cell r="AG605" t="str">
            <v>Tr3-2001</v>
          </cell>
          <cell r="AH605" t="str">
            <v>2001-Tr3</v>
          </cell>
          <cell r="AI605">
            <v>8</v>
          </cell>
          <cell r="AJ605" t="str">
            <v>08</v>
          </cell>
        </row>
        <row r="606">
          <cell r="AA606" t="str">
            <v>Aaa</v>
          </cell>
          <cell r="AB606">
            <v>37111</v>
          </cell>
          <cell r="AC606">
            <v>2001</v>
          </cell>
          <cell r="AD606" t="str">
            <v>St2</v>
          </cell>
          <cell r="AE606" t="str">
            <v>Qd2</v>
          </cell>
          <cell r="AF606" t="str">
            <v>Tr3</v>
          </cell>
          <cell r="AG606" t="str">
            <v>Tr3-2001</v>
          </cell>
          <cell r="AH606" t="str">
            <v>2001-Tr3</v>
          </cell>
          <cell r="AI606">
            <v>8</v>
          </cell>
          <cell r="AJ606" t="str">
            <v>08</v>
          </cell>
        </row>
        <row r="607">
          <cell r="AA607" t="str">
            <v>Aaa</v>
          </cell>
          <cell r="AB607">
            <v>37112</v>
          </cell>
          <cell r="AC607">
            <v>2001</v>
          </cell>
          <cell r="AD607" t="str">
            <v>St2</v>
          </cell>
          <cell r="AE607" t="str">
            <v>Qd2</v>
          </cell>
          <cell r="AF607" t="str">
            <v>Tr3</v>
          </cell>
          <cell r="AG607" t="str">
            <v>Tr3-2001</v>
          </cell>
          <cell r="AH607" t="str">
            <v>2001-Tr3</v>
          </cell>
          <cell r="AI607">
            <v>8</v>
          </cell>
          <cell r="AJ607" t="str">
            <v>08</v>
          </cell>
        </row>
        <row r="608">
          <cell r="AA608" t="str">
            <v>Aaa</v>
          </cell>
          <cell r="AB608">
            <v>37113</v>
          </cell>
          <cell r="AC608">
            <v>2001</v>
          </cell>
          <cell r="AD608" t="str">
            <v>St2</v>
          </cell>
          <cell r="AE608" t="str">
            <v>Qd2</v>
          </cell>
          <cell r="AF608" t="str">
            <v>Tr3</v>
          </cell>
          <cell r="AG608" t="str">
            <v>Tr3-2001</v>
          </cell>
          <cell r="AH608" t="str">
            <v>2001-Tr3</v>
          </cell>
          <cell r="AI608">
            <v>8</v>
          </cell>
          <cell r="AJ608" t="str">
            <v>08</v>
          </cell>
        </row>
        <row r="609">
          <cell r="AA609" t="str">
            <v>Aaa</v>
          </cell>
          <cell r="AB609">
            <v>37114</v>
          </cell>
          <cell r="AC609">
            <v>2001</v>
          </cell>
          <cell r="AD609" t="str">
            <v>St2</v>
          </cell>
          <cell r="AE609" t="str">
            <v>Qd2</v>
          </cell>
          <cell r="AF609" t="str">
            <v>Tr3</v>
          </cell>
          <cell r="AG609" t="str">
            <v>Tr3-2001</v>
          </cell>
          <cell r="AH609" t="str">
            <v>2001-Tr3</v>
          </cell>
          <cell r="AI609">
            <v>8</v>
          </cell>
          <cell r="AJ609" t="str">
            <v>08</v>
          </cell>
        </row>
        <row r="610">
          <cell r="AA610" t="str">
            <v>Aaa</v>
          </cell>
          <cell r="AB610">
            <v>37115</v>
          </cell>
          <cell r="AC610">
            <v>2001</v>
          </cell>
          <cell r="AD610" t="str">
            <v>St2</v>
          </cell>
          <cell r="AE610" t="str">
            <v>Qd2</v>
          </cell>
          <cell r="AF610" t="str">
            <v>Tr3</v>
          </cell>
          <cell r="AG610" t="str">
            <v>Tr3-2001</v>
          </cell>
          <cell r="AH610" t="str">
            <v>2001-Tr3</v>
          </cell>
          <cell r="AI610">
            <v>8</v>
          </cell>
          <cell r="AJ610" t="str">
            <v>08</v>
          </cell>
        </row>
        <row r="611">
          <cell r="AA611" t="str">
            <v>Aaa</v>
          </cell>
          <cell r="AB611">
            <v>37116</v>
          </cell>
          <cell r="AC611">
            <v>2001</v>
          </cell>
          <cell r="AD611" t="str">
            <v>St2</v>
          </cell>
          <cell r="AE611" t="str">
            <v>Qd2</v>
          </cell>
          <cell r="AF611" t="str">
            <v>Tr3</v>
          </cell>
          <cell r="AG611" t="str">
            <v>Tr3-2001</v>
          </cell>
          <cell r="AH611" t="str">
            <v>2001-Tr3</v>
          </cell>
          <cell r="AI611">
            <v>8</v>
          </cell>
          <cell r="AJ611" t="str">
            <v>08</v>
          </cell>
        </row>
        <row r="612">
          <cell r="AA612" t="str">
            <v>Aaa</v>
          </cell>
          <cell r="AB612">
            <v>37117</v>
          </cell>
          <cell r="AC612">
            <v>2001</v>
          </cell>
          <cell r="AD612" t="str">
            <v>St2</v>
          </cell>
          <cell r="AE612" t="str">
            <v>Qd2</v>
          </cell>
          <cell r="AF612" t="str">
            <v>Tr3</v>
          </cell>
          <cell r="AG612" t="str">
            <v>Tr3-2001</v>
          </cell>
          <cell r="AH612" t="str">
            <v>2001-Tr3</v>
          </cell>
          <cell r="AI612">
            <v>8</v>
          </cell>
          <cell r="AJ612" t="str">
            <v>08</v>
          </cell>
        </row>
        <row r="613">
          <cell r="AA613" t="str">
            <v>Aaa</v>
          </cell>
          <cell r="AB613">
            <v>37118</v>
          </cell>
          <cell r="AC613">
            <v>2001</v>
          </cell>
          <cell r="AD613" t="str">
            <v>St2</v>
          </cell>
          <cell r="AE613" t="str">
            <v>Qd2</v>
          </cell>
          <cell r="AF613" t="str">
            <v>Tr3</v>
          </cell>
          <cell r="AG613" t="str">
            <v>Tr3-2001</v>
          </cell>
          <cell r="AH613" t="str">
            <v>2001-Tr3</v>
          </cell>
          <cell r="AI613">
            <v>8</v>
          </cell>
          <cell r="AJ613" t="str">
            <v>08</v>
          </cell>
        </row>
        <row r="614">
          <cell r="AA614" t="str">
            <v>Aaa</v>
          </cell>
          <cell r="AB614">
            <v>37119</v>
          </cell>
          <cell r="AC614">
            <v>2001</v>
          </cell>
          <cell r="AD614" t="str">
            <v>St2</v>
          </cell>
          <cell r="AE614" t="str">
            <v>Qd2</v>
          </cell>
          <cell r="AF614" t="str">
            <v>Tr3</v>
          </cell>
          <cell r="AG614" t="str">
            <v>Tr3-2001</v>
          </cell>
          <cell r="AH614" t="str">
            <v>2001-Tr3</v>
          </cell>
          <cell r="AI614">
            <v>8</v>
          </cell>
          <cell r="AJ614" t="str">
            <v>08</v>
          </cell>
        </row>
        <row r="615">
          <cell r="AA615" t="str">
            <v>Aaa</v>
          </cell>
          <cell r="AB615">
            <v>37120</v>
          </cell>
          <cell r="AC615">
            <v>2001</v>
          </cell>
          <cell r="AD615" t="str">
            <v>St2</v>
          </cell>
          <cell r="AE615" t="str">
            <v>Qd2</v>
          </cell>
          <cell r="AF615" t="str">
            <v>Tr3</v>
          </cell>
          <cell r="AG615" t="str">
            <v>Tr3-2001</v>
          </cell>
          <cell r="AH615" t="str">
            <v>2001-Tr3</v>
          </cell>
          <cell r="AI615">
            <v>8</v>
          </cell>
          <cell r="AJ615" t="str">
            <v>08</v>
          </cell>
        </row>
        <row r="616">
          <cell r="AA616" t="str">
            <v>Aaa</v>
          </cell>
          <cell r="AB616">
            <v>37121</v>
          </cell>
          <cell r="AC616">
            <v>2001</v>
          </cell>
          <cell r="AD616" t="str">
            <v>St2</v>
          </cell>
          <cell r="AE616" t="str">
            <v>Qd2</v>
          </cell>
          <cell r="AF616" t="str">
            <v>Tr3</v>
          </cell>
          <cell r="AG616" t="str">
            <v>Tr3-2001</v>
          </cell>
          <cell r="AH616" t="str">
            <v>2001-Tr3</v>
          </cell>
          <cell r="AI616">
            <v>8</v>
          </cell>
          <cell r="AJ616" t="str">
            <v>08</v>
          </cell>
        </row>
        <row r="617">
          <cell r="AA617" t="str">
            <v>Aaa</v>
          </cell>
          <cell r="AB617">
            <v>37122</v>
          </cell>
          <cell r="AC617">
            <v>2001</v>
          </cell>
          <cell r="AD617" t="str">
            <v>St2</v>
          </cell>
          <cell r="AE617" t="str">
            <v>Qd2</v>
          </cell>
          <cell r="AF617" t="str">
            <v>Tr3</v>
          </cell>
          <cell r="AG617" t="str">
            <v>Tr3-2001</v>
          </cell>
          <cell r="AH617" t="str">
            <v>2001-Tr3</v>
          </cell>
          <cell r="AI617">
            <v>8</v>
          </cell>
          <cell r="AJ617" t="str">
            <v>08</v>
          </cell>
        </row>
        <row r="618">
          <cell r="AA618" t="str">
            <v>Aaa</v>
          </cell>
          <cell r="AB618">
            <v>37123</v>
          </cell>
          <cell r="AC618">
            <v>2001</v>
          </cell>
          <cell r="AD618" t="str">
            <v>St2</v>
          </cell>
          <cell r="AE618" t="str">
            <v>Qd2</v>
          </cell>
          <cell r="AF618" t="str">
            <v>Tr3</v>
          </cell>
          <cell r="AG618" t="str">
            <v>Tr3-2001</v>
          </cell>
          <cell r="AH618" t="str">
            <v>2001-Tr3</v>
          </cell>
          <cell r="AI618">
            <v>8</v>
          </cell>
          <cell r="AJ618" t="str">
            <v>08</v>
          </cell>
        </row>
        <row r="619">
          <cell r="AA619" t="str">
            <v>Aaa</v>
          </cell>
          <cell r="AB619">
            <v>37124</v>
          </cell>
          <cell r="AC619">
            <v>2001</v>
          </cell>
          <cell r="AD619" t="str">
            <v>St2</v>
          </cell>
          <cell r="AE619" t="str">
            <v>Qd2</v>
          </cell>
          <cell r="AF619" t="str">
            <v>Tr3</v>
          </cell>
          <cell r="AG619" t="str">
            <v>Tr3-2001</v>
          </cell>
          <cell r="AH619" t="str">
            <v>2001-Tr3</v>
          </cell>
          <cell r="AI619">
            <v>8</v>
          </cell>
          <cell r="AJ619" t="str">
            <v>08</v>
          </cell>
        </row>
        <row r="620">
          <cell r="AA620" t="str">
            <v>Aaa</v>
          </cell>
          <cell r="AB620">
            <v>37125</v>
          </cell>
          <cell r="AC620">
            <v>2001</v>
          </cell>
          <cell r="AD620" t="str">
            <v>St2</v>
          </cell>
          <cell r="AE620" t="str">
            <v>Qd2</v>
          </cell>
          <cell r="AF620" t="str">
            <v>Tr3</v>
          </cell>
          <cell r="AG620" t="str">
            <v>Tr3-2001</v>
          </cell>
          <cell r="AH620" t="str">
            <v>2001-Tr3</v>
          </cell>
          <cell r="AI620">
            <v>8</v>
          </cell>
          <cell r="AJ620" t="str">
            <v>08</v>
          </cell>
        </row>
        <row r="621">
          <cell r="AA621" t="str">
            <v>Aaa</v>
          </cell>
          <cell r="AB621">
            <v>37126</v>
          </cell>
          <cell r="AC621">
            <v>2001</v>
          </cell>
          <cell r="AD621" t="str">
            <v>St2</v>
          </cell>
          <cell r="AE621" t="str">
            <v>Qd2</v>
          </cell>
          <cell r="AF621" t="str">
            <v>Tr3</v>
          </cell>
          <cell r="AG621" t="str">
            <v>Tr3-2001</v>
          </cell>
          <cell r="AH621" t="str">
            <v>2001-Tr3</v>
          </cell>
          <cell r="AI621">
            <v>8</v>
          </cell>
          <cell r="AJ621" t="str">
            <v>08</v>
          </cell>
        </row>
        <row r="622">
          <cell r="AA622" t="str">
            <v>Aaa</v>
          </cell>
          <cell r="AB622">
            <v>37127</v>
          </cell>
          <cell r="AC622">
            <v>2001</v>
          </cell>
          <cell r="AD622" t="str">
            <v>St2</v>
          </cell>
          <cell r="AE622" t="str">
            <v>Qd2</v>
          </cell>
          <cell r="AF622" t="str">
            <v>Tr3</v>
          </cell>
          <cell r="AG622" t="str">
            <v>Tr3-2001</v>
          </cell>
          <cell r="AH622" t="str">
            <v>2001-Tr3</v>
          </cell>
          <cell r="AI622">
            <v>8</v>
          </cell>
          <cell r="AJ622" t="str">
            <v>08</v>
          </cell>
        </row>
        <row r="623">
          <cell r="AA623" t="str">
            <v>Aaa</v>
          </cell>
          <cell r="AB623">
            <v>37128</v>
          </cell>
          <cell r="AC623">
            <v>2001</v>
          </cell>
          <cell r="AD623" t="str">
            <v>St2</v>
          </cell>
          <cell r="AE623" t="str">
            <v>Qd2</v>
          </cell>
          <cell r="AF623" t="str">
            <v>Tr3</v>
          </cell>
          <cell r="AG623" t="str">
            <v>Tr3-2001</v>
          </cell>
          <cell r="AH623" t="str">
            <v>2001-Tr3</v>
          </cell>
          <cell r="AI623">
            <v>8</v>
          </cell>
          <cell r="AJ623" t="str">
            <v>08</v>
          </cell>
        </row>
        <row r="624">
          <cell r="AA624" t="str">
            <v>Aaa</v>
          </cell>
          <cell r="AB624">
            <v>37129</v>
          </cell>
          <cell r="AC624">
            <v>2001</v>
          </cell>
          <cell r="AD624" t="str">
            <v>St2</v>
          </cell>
          <cell r="AE624" t="str">
            <v>Qd2</v>
          </cell>
          <cell r="AF624" t="str">
            <v>Tr3</v>
          </cell>
          <cell r="AG624" t="str">
            <v>Tr3-2001</v>
          </cell>
          <cell r="AH624" t="str">
            <v>2001-Tr3</v>
          </cell>
          <cell r="AI624">
            <v>8</v>
          </cell>
          <cell r="AJ624" t="str">
            <v>08</v>
          </cell>
        </row>
        <row r="625">
          <cell r="AA625" t="str">
            <v>Aaa</v>
          </cell>
          <cell r="AB625">
            <v>37130</v>
          </cell>
          <cell r="AC625">
            <v>2001</v>
          </cell>
          <cell r="AD625" t="str">
            <v>St2</v>
          </cell>
          <cell r="AE625" t="str">
            <v>Qd2</v>
          </cell>
          <cell r="AF625" t="str">
            <v>Tr3</v>
          </cell>
          <cell r="AG625" t="str">
            <v>Tr3-2001</v>
          </cell>
          <cell r="AH625" t="str">
            <v>2001-Tr3</v>
          </cell>
          <cell r="AI625">
            <v>8</v>
          </cell>
          <cell r="AJ625" t="str">
            <v>08</v>
          </cell>
        </row>
        <row r="626">
          <cell r="AA626" t="str">
            <v>Aaa</v>
          </cell>
          <cell r="AB626">
            <v>37131</v>
          </cell>
          <cell r="AC626">
            <v>2001</v>
          </cell>
          <cell r="AD626" t="str">
            <v>St2</v>
          </cell>
          <cell r="AE626" t="str">
            <v>Qd2</v>
          </cell>
          <cell r="AF626" t="str">
            <v>Tr3</v>
          </cell>
          <cell r="AG626" t="str">
            <v>Tr3-2001</v>
          </cell>
          <cell r="AH626" t="str">
            <v>2001-Tr3</v>
          </cell>
          <cell r="AI626">
            <v>8</v>
          </cell>
          <cell r="AJ626" t="str">
            <v>08</v>
          </cell>
        </row>
        <row r="627">
          <cell r="AA627" t="str">
            <v>Aaa</v>
          </cell>
          <cell r="AB627">
            <v>37132</v>
          </cell>
          <cell r="AC627">
            <v>2001</v>
          </cell>
          <cell r="AD627" t="str">
            <v>St2</v>
          </cell>
          <cell r="AE627" t="str">
            <v>Qd2</v>
          </cell>
          <cell r="AF627" t="str">
            <v>Tr3</v>
          </cell>
          <cell r="AG627" t="str">
            <v>Tr3-2001</v>
          </cell>
          <cell r="AH627" t="str">
            <v>2001-Tr3</v>
          </cell>
          <cell r="AI627">
            <v>8</v>
          </cell>
          <cell r="AJ627" t="str">
            <v>08</v>
          </cell>
        </row>
        <row r="628">
          <cell r="AA628" t="str">
            <v>Aaa</v>
          </cell>
          <cell r="AB628">
            <v>37133</v>
          </cell>
          <cell r="AC628">
            <v>2001</v>
          </cell>
          <cell r="AD628" t="str">
            <v>St2</v>
          </cell>
          <cell r="AE628" t="str">
            <v>Qd2</v>
          </cell>
          <cell r="AF628" t="str">
            <v>Tr3</v>
          </cell>
          <cell r="AG628" t="str">
            <v>Tr3-2001</v>
          </cell>
          <cell r="AH628" t="str">
            <v>2001-Tr3</v>
          </cell>
          <cell r="AI628">
            <v>8</v>
          </cell>
          <cell r="AJ628" t="str">
            <v>08</v>
          </cell>
        </row>
        <row r="629">
          <cell r="AA629" t="str">
            <v>Aaa</v>
          </cell>
          <cell r="AB629">
            <v>37134</v>
          </cell>
          <cell r="AC629">
            <v>2001</v>
          </cell>
          <cell r="AD629" t="str">
            <v>St2</v>
          </cell>
          <cell r="AE629" t="str">
            <v>Qd2</v>
          </cell>
          <cell r="AF629" t="str">
            <v>Tr3</v>
          </cell>
          <cell r="AG629" t="str">
            <v>Tr3-2001</v>
          </cell>
          <cell r="AH629" t="str">
            <v>2001-Tr3</v>
          </cell>
          <cell r="AI629">
            <v>8</v>
          </cell>
          <cell r="AJ629" t="str">
            <v>08</v>
          </cell>
        </row>
        <row r="630">
          <cell r="AA630" t="str">
            <v>Aaa</v>
          </cell>
          <cell r="AB630">
            <v>37135</v>
          </cell>
          <cell r="AC630">
            <v>2001</v>
          </cell>
          <cell r="AD630" t="str">
            <v>St2</v>
          </cell>
          <cell r="AE630" t="str">
            <v>Qd3</v>
          </cell>
          <cell r="AF630" t="str">
            <v>Tr3</v>
          </cell>
          <cell r="AG630" t="str">
            <v>Tr3-2001</v>
          </cell>
          <cell r="AH630" t="str">
            <v>2001-Tr3</v>
          </cell>
          <cell r="AI630">
            <v>9</v>
          </cell>
          <cell r="AJ630" t="str">
            <v>09</v>
          </cell>
        </row>
        <row r="631">
          <cell r="AA631" t="str">
            <v>Aaa</v>
          </cell>
          <cell r="AB631">
            <v>37136</v>
          </cell>
          <cell r="AC631">
            <v>2001</v>
          </cell>
          <cell r="AD631" t="str">
            <v>St2</v>
          </cell>
          <cell r="AE631" t="str">
            <v>Qd3</v>
          </cell>
          <cell r="AF631" t="str">
            <v>Tr3</v>
          </cell>
          <cell r="AG631" t="str">
            <v>Tr3-2001</v>
          </cell>
          <cell r="AH631" t="str">
            <v>2001-Tr3</v>
          </cell>
          <cell r="AI631">
            <v>9</v>
          </cell>
          <cell r="AJ631" t="str">
            <v>09</v>
          </cell>
        </row>
        <row r="632">
          <cell r="AA632" t="str">
            <v>Aaa</v>
          </cell>
          <cell r="AB632">
            <v>37137</v>
          </cell>
          <cell r="AC632">
            <v>2001</v>
          </cell>
          <cell r="AD632" t="str">
            <v>St2</v>
          </cell>
          <cell r="AE632" t="str">
            <v>Qd3</v>
          </cell>
          <cell r="AF632" t="str">
            <v>Tr3</v>
          </cell>
          <cell r="AG632" t="str">
            <v>Tr3-2001</v>
          </cell>
          <cell r="AH632" t="str">
            <v>2001-Tr3</v>
          </cell>
          <cell r="AI632">
            <v>9</v>
          </cell>
          <cell r="AJ632" t="str">
            <v>09</v>
          </cell>
        </row>
        <row r="633">
          <cell r="AA633" t="str">
            <v>Aaa</v>
          </cell>
          <cell r="AB633">
            <v>37138</v>
          </cell>
          <cell r="AC633">
            <v>2001</v>
          </cell>
          <cell r="AD633" t="str">
            <v>St2</v>
          </cell>
          <cell r="AE633" t="str">
            <v>Qd3</v>
          </cell>
          <cell r="AF633" t="str">
            <v>Tr3</v>
          </cell>
          <cell r="AG633" t="str">
            <v>Tr3-2001</v>
          </cell>
          <cell r="AH633" t="str">
            <v>2001-Tr3</v>
          </cell>
          <cell r="AI633">
            <v>9</v>
          </cell>
          <cell r="AJ633" t="str">
            <v>09</v>
          </cell>
        </row>
        <row r="634">
          <cell r="AA634" t="str">
            <v>Aaa</v>
          </cell>
          <cell r="AB634">
            <v>37139</v>
          </cell>
          <cell r="AC634">
            <v>2001</v>
          </cell>
          <cell r="AD634" t="str">
            <v>St2</v>
          </cell>
          <cell r="AE634" t="str">
            <v>Qd3</v>
          </cell>
          <cell r="AF634" t="str">
            <v>Tr3</v>
          </cell>
          <cell r="AG634" t="str">
            <v>Tr3-2001</v>
          </cell>
          <cell r="AH634" t="str">
            <v>2001-Tr3</v>
          </cell>
          <cell r="AI634">
            <v>9</v>
          </cell>
          <cell r="AJ634" t="str">
            <v>09</v>
          </cell>
        </row>
        <row r="635">
          <cell r="AA635" t="str">
            <v>Aaa</v>
          </cell>
          <cell r="AB635">
            <v>37140</v>
          </cell>
          <cell r="AC635">
            <v>2001</v>
          </cell>
          <cell r="AD635" t="str">
            <v>St2</v>
          </cell>
          <cell r="AE635" t="str">
            <v>Qd3</v>
          </cell>
          <cell r="AF635" t="str">
            <v>Tr3</v>
          </cell>
          <cell r="AG635" t="str">
            <v>Tr3-2001</v>
          </cell>
          <cell r="AH635" t="str">
            <v>2001-Tr3</v>
          </cell>
          <cell r="AI635">
            <v>9</v>
          </cell>
          <cell r="AJ635" t="str">
            <v>09</v>
          </cell>
        </row>
        <row r="636">
          <cell r="AA636" t="str">
            <v>Aaa</v>
          </cell>
          <cell r="AB636">
            <v>37141</v>
          </cell>
          <cell r="AC636">
            <v>2001</v>
          </cell>
          <cell r="AD636" t="str">
            <v>St2</v>
          </cell>
          <cell r="AE636" t="str">
            <v>Qd3</v>
          </cell>
          <cell r="AF636" t="str">
            <v>Tr3</v>
          </cell>
          <cell r="AG636" t="str">
            <v>Tr3-2001</v>
          </cell>
          <cell r="AH636" t="str">
            <v>2001-Tr3</v>
          </cell>
          <cell r="AI636">
            <v>9</v>
          </cell>
          <cell r="AJ636" t="str">
            <v>09</v>
          </cell>
        </row>
        <row r="637">
          <cell r="AA637" t="str">
            <v>Aaa</v>
          </cell>
          <cell r="AB637">
            <v>37142</v>
          </cell>
          <cell r="AC637">
            <v>2001</v>
          </cell>
          <cell r="AD637" t="str">
            <v>St2</v>
          </cell>
          <cell r="AE637" t="str">
            <v>Qd3</v>
          </cell>
          <cell r="AF637" t="str">
            <v>Tr3</v>
          </cell>
          <cell r="AG637" t="str">
            <v>Tr3-2001</v>
          </cell>
          <cell r="AH637" t="str">
            <v>2001-Tr3</v>
          </cell>
          <cell r="AI637">
            <v>9</v>
          </cell>
          <cell r="AJ637" t="str">
            <v>09</v>
          </cell>
        </row>
        <row r="638">
          <cell r="AA638" t="str">
            <v>Aaa</v>
          </cell>
          <cell r="AB638">
            <v>37143</v>
          </cell>
          <cell r="AC638">
            <v>2001</v>
          </cell>
          <cell r="AD638" t="str">
            <v>St2</v>
          </cell>
          <cell r="AE638" t="str">
            <v>Qd3</v>
          </cell>
          <cell r="AF638" t="str">
            <v>Tr3</v>
          </cell>
          <cell r="AG638" t="str">
            <v>Tr3-2001</v>
          </cell>
          <cell r="AH638" t="str">
            <v>2001-Tr3</v>
          </cell>
          <cell r="AI638">
            <v>9</v>
          </cell>
          <cell r="AJ638" t="str">
            <v>09</v>
          </cell>
        </row>
        <row r="639">
          <cell r="AA639" t="str">
            <v>Aaa</v>
          </cell>
          <cell r="AB639">
            <v>37144</v>
          </cell>
          <cell r="AC639">
            <v>2001</v>
          </cell>
          <cell r="AD639" t="str">
            <v>St2</v>
          </cell>
          <cell r="AE639" t="str">
            <v>Qd3</v>
          </cell>
          <cell r="AF639" t="str">
            <v>Tr3</v>
          </cell>
          <cell r="AG639" t="str">
            <v>Tr3-2001</v>
          </cell>
          <cell r="AH639" t="str">
            <v>2001-Tr3</v>
          </cell>
          <cell r="AI639">
            <v>9</v>
          </cell>
          <cell r="AJ639" t="str">
            <v>09</v>
          </cell>
        </row>
        <row r="640">
          <cell r="AA640" t="str">
            <v>Aaa</v>
          </cell>
          <cell r="AB640">
            <v>37145</v>
          </cell>
          <cell r="AC640">
            <v>2001</v>
          </cell>
          <cell r="AD640" t="str">
            <v>St2</v>
          </cell>
          <cell r="AE640" t="str">
            <v>Qd3</v>
          </cell>
          <cell r="AF640" t="str">
            <v>Tr3</v>
          </cell>
          <cell r="AG640" t="str">
            <v>Tr3-2001</v>
          </cell>
          <cell r="AH640" t="str">
            <v>2001-Tr3</v>
          </cell>
          <cell r="AI640">
            <v>9</v>
          </cell>
          <cell r="AJ640" t="str">
            <v>09</v>
          </cell>
        </row>
        <row r="641">
          <cell r="AA641" t="str">
            <v>Aaa</v>
          </cell>
          <cell r="AB641">
            <v>37146</v>
          </cell>
          <cell r="AC641">
            <v>2001</v>
          </cell>
          <cell r="AD641" t="str">
            <v>St2</v>
          </cell>
          <cell r="AE641" t="str">
            <v>Qd3</v>
          </cell>
          <cell r="AF641" t="str">
            <v>Tr3</v>
          </cell>
          <cell r="AG641" t="str">
            <v>Tr3-2001</v>
          </cell>
          <cell r="AH641" t="str">
            <v>2001-Tr3</v>
          </cell>
          <cell r="AI641">
            <v>9</v>
          </cell>
          <cell r="AJ641" t="str">
            <v>09</v>
          </cell>
        </row>
        <row r="642">
          <cell r="AA642" t="str">
            <v>Aaa</v>
          </cell>
          <cell r="AB642">
            <v>37147</v>
          </cell>
          <cell r="AC642">
            <v>2001</v>
          </cell>
          <cell r="AD642" t="str">
            <v>St2</v>
          </cell>
          <cell r="AE642" t="str">
            <v>Qd3</v>
          </cell>
          <cell r="AF642" t="str">
            <v>Tr3</v>
          </cell>
          <cell r="AG642" t="str">
            <v>Tr3-2001</v>
          </cell>
          <cell r="AH642" t="str">
            <v>2001-Tr3</v>
          </cell>
          <cell r="AI642">
            <v>9</v>
          </cell>
          <cell r="AJ642" t="str">
            <v>09</v>
          </cell>
        </row>
        <row r="643">
          <cell r="AA643" t="str">
            <v>Aaa</v>
          </cell>
          <cell r="AB643">
            <v>37148</v>
          </cell>
          <cell r="AC643">
            <v>2001</v>
          </cell>
          <cell r="AD643" t="str">
            <v>St2</v>
          </cell>
          <cell r="AE643" t="str">
            <v>Qd3</v>
          </cell>
          <cell r="AF643" t="str">
            <v>Tr3</v>
          </cell>
          <cell r="AG643" t="str">
            <v>Tr3-2001</v>
          </cell>
          <cell r="AH643" t="str">
            <v>2001-Tr3</v>
          </cell>
          <cell r="AI643">
            <v>9</v>
          </cell>
          <cell r="AJ643" t="str">
            <v>09</v>
          </cell>
        </row>
        <row r="644">
          <cell r="AA644" t="str">
            <v>Aaa</v>
          </cell>
          <cell r="AB644">
            <v>37149</v>
          </cell>
          <cell r="AC644">
            <v>2001</v>
          </cell>
          <cell r="AD644" t="str">
            <v>St2</v>
          </cell>
          <cell r="AE644" t="str">
            <v>Qd3</v>
          </cell>
          <cell r="AF644" t="str">
            <v>Tr3</v>
          </cell>
          <cell r="AG644" t="str">
            <v>Tr3-2001</v>
          </cell>
          <cell r="AH644" t="str">
            <v>2001-Tr3</v>
          </cell>
          <cell r="AI644">
            <v>9</v>
          </cell>
          <cell r="AJ644" t="str">
            <v>09</v>
          </cell>
        </row>
        <row r="645">
          <cell r="AA645" t="str">
            <v>Aaa</v>
          </cell>
          <cell r="AB645">
            <v>37150</v>
          </cell>
          <cell r="AC645">
            <v>2001</v>
          </cell>
          <cell r="AD645" t="str">
            <v>St2</v>
          </cell>
          <cell r="AE645" t="str">
            <v>Qd3</v>
          </cell>
          <cell r="AF645" t="str">
            <v>Tr3</v>
          </cell>
          <cell r="AG645" t="str">
            <v>Tr3-2001</v>
          </cell>
          <cell r="AH645" t="str">
            <v>2001-Tr3</v>
          </cell>
          <cell r="AI645">
            <v>9</v>
          </cell>
          <cell r="AJ645" t="str">
            <v>09</v>
          </cell>
        </row>
        <row r="646">
          <cell r="AA646" t="str">
            <v>Aaa</v>
          </cell>
          <cell r="AB646">
            <v>37151</v>
          </cell>
          <cell r="AC646">
            <v>2001</v>
          </cell>
          <cell r="AD646" t="str">
            <v>St2</v>
          </cell>
          <cell r="AE646" t="str">
            <v>Qd3</v>
          </cell>
          <cell r="AF646" t="str">
            <v>Tr3</v>
          </cell>
          <cell r="AG646" t="str">
            <v>Tr3-2001</v>
          </cell>
          <cell r="AH646" t="str">
            <v>2001-Tr3</v>
          </cell>
          <cell r="AI646">
            <v>9</v>
          </cell>
          <cell r="AJ646" t="str">
            <v>09</v>
          </cell>
        </row>
        <row r="647">
          <cell r="AA647" t="str">
            <v>Aaa</v>
          </cell>
          <cell r="AB647">
            <v>37152</v>
          </cell>
          <cell r="AC647">
            <v>2001</v>
          </cell>
          <cell r="AD647" t="str">
            <v>St2</v>
          </cell>
          <cell r="AE647" t="str">
            <v>Qd3</v>
          </cell>
          <cell r="AF647" t="str">
            <v>Tr3</v>
          </cell>
          <cell r="AG647" t="str">
            <v>Tr3-2001</v>
          </cell>
          <cell r="AH647" t="str">
            <v>2001-Tr3</v>
          </cell>
          <cell r="AI647">
            <v>9</v>
          </cell>
          <cell r="AJ647" t="str">
            <v>09</v>
          </cell>
        </row>
        <row r="648">
          <cell r="AA648" t="str">
            <v>Aaa</v>
          </cell>
          <cell r="AB648">
            <v>37153</v>
          </cell>
          <cell r="AC648">
            <v>2001</v>
          </cell>
          <cell r="AD648" t="str">
            <v>St2</v>
          </cell>
          <cell r="AE648" t="str">
            <v>Qd3</v>
          </cell>
          <cell r="AF648" t="str">
            <v>Tr3</v>
          </cell>
          <cell r="AG648" t="str">
            <v>Tr3-2001</v>
          </cell>
          <cell r="AH648" t="str">
            <v>2001-Tr3</v>
          </cell>
          <cell r="AI648">
            <v>9</v>
          </cell>
          <cell r="AJ648" t="str">
            <v>09</v>
          </cell>
        </row>
        <row r="649">
          <cell r="AA649" t="str">
            <v>Aaa</v>
          </cell>
          <cell r="AB649">
            <v>37154</v>
          </cell>
          <cell r="AC649">
            <v>2001</v>
          </cell>
          <cell r="AD649" t="str">
            <v>St2</v>
          </cell>
          <cell r="AE649" t="str">
            <v>Qd3</v>
          </cell>
          <cell r="AF649" t="str">
            <v>Tr3</v>
          </cell>
          <cell r="AG649" t="str">
            <v>Tr3-2001</v>
          </cell>
          <cell r="AH649" t="str">
            <v>2001-Tr3</v>
          </cell>
          <cell r="AI649">
            <v>9</v>
          </cell>
          <cell r="AJ649" t="str">
            <v>09</v>
          </cell>
        </row>
        <row r="650">
          <cell r="AA650" t="str">
            <v>Aaa</v>
          </cell>
          <cell r="AB650">
            <v>37155</v>
          </cell>
          <cell r="AC650">
            <v>2001</v>
          </cell>
          <cell r="AD650" t="str">
            <v>St2</v>
          </cell>
          <cell r="AE650" t="str">
            <v>Qd3</v>
          </cell>
          <cell r="AF650" t="str">
            <v>Tr3</v>
          </cell>
          <cell r="AG650" t="str">
            <v>Tr3-2001</v>
          </cell>
          <cell r="AH650" t="str">
            <v>2001-Tr3</v>
          </cell>
          <cell r="AI650">
            <v>9</v>
          </cell>
          <cell r="AJ650" t="str">
            <v>09</v>
          </cell>
        </row>
        <row r="651">
          <cell r="AA651" t="str">
            <v>Aaa</v>
          </cell>
          <cell r="AB651">
            <v>37156</v>
          </cell>
          <cell r="AC651">
            <v>2001</v>
          </cell>
          <cell r="AD651" t="str">
            <v>St2</v>
          </cell>
          <cell r="AE651" t="str">
            <v>Qd3</v>
          </cell>
          <cell r="AF651" t="str">
            <v>Tr3</v>
          </cell>
          <cell r="AG651" t="str">
            <v>Tr3-2001</v>
          </cell>
          <cell r="AH651" t="str">
            <v>2001-Tr3</v>
          </cell>
          <cell r="AI651">
            <v>9</v>
          </cell>
          <cell r="AJ651" t="str">
            <v>09</v>
          </cell>
        </row>
        <row r="652">
          <cell r="AA652" t="str">
            <v>Aaa</v>
          </cell>
          <cell r="AB652">
            <v>37157</v>
          </cell>
          <cell r="AC652">
            <v>2001</v>
          </cell>
          <cell r="AD652" t="str">
            <v>St2</v>
          </cell>
          <cell r="AE652" t="str">
            <v>Qd3</v>
          </cell>
          <cell r="AF652" t="str">
            <v>Tr3</v>
          </cell>
          <cell r="AG652" t="str">
            <v>Tr3-2001</v>
          </cell>
          <cell r="AH652" t="str">
            <v>2001-Tr3</v>
          </cell>
          <cell r="AI652">
            <v>9</v>
          </cell>
          <cell r="AJ652" t="str">
            <v>09</v>
          </cell>
        </row>
        <row r="653">
          <cell r="AA653" t="str">
            <v>Aaa</v>
          </cell>
          <cell r="AB653">
            <v>37158</v>
          </cell>
          <cell r="AC653">
            <v>2001</v>
          </cell>
          <cell r="AD653" t="str">
            <v>St2</v>
          </cell>
          <cell r="AE653" t="str">
            <v>Qd3</v>
          </cell>
          <cell r="AF653" t="str">
            <v>Tr3</v>
          </cell>
          <cell r="AG653" t="str">
            <v>Tr3-2001</v>
          </cell>
          <cell r="AH653" t="str">
            <v>2001-Tr3</v>
          </cell>
          <cell r="AI653">
            <v>9</v>
          </cell>
          <cell r="AJ653" t="str">
            <v>09</v>
          </cell>
        </row>
        <row r="654">
          <cell r="AA654" t="str">
            <v>Aaa</v>
          </cell>
          <cell r="AB654">
            <v>37159</v>
          </cell>
          <cell r="AC654">
            <v>2001</v>
          </cell>
          <cell r="AD654" t="str">
            <v>St2</v>
          </cell>
          <cell r="AE654" t="str">
            <v>Qd3</v>
          </cell>
          <cell r="AF654" t="str">
            <v>Tr3</v>
          </cell>
          <cell r="AG654" t="str">
            <v>Tr3-2001</v>
          </cell>
          <cell r="AH654" t="str">
            <v>2001-Tr3</v>
          </cell>
          <cell r="AI654">
            <v>9</v>
          </cell>
          <cell r="AJ654" t="str">
            <v>09</v>
          </cell>
        </row>
        <row r="655">
          <cell r="AA655" t="str">
            <v>Aaa</v>
          </cell>
          <cell r="AB655">
            <v>37160</v>
          </cell>
          <cell r="AC655">
            <v>2001</v>
          </cell>
          <cell r="AD655" t="str">
            <v>St2</v>
          </cell>
          <cell r="AE655" t="str">
            <v>Qd3</v>
          </cell>
          <cell r="AF655" t="str">
            <v>Tr3</v>
          </cell>
          <cell r="AG655" t="str">
            <v>Tr3-2001</v>
          </cell>
          <cell r="AH655" t="str">
            <v>2001-Tr3</v>
          </cell>
          <cell r="AI655">
            <v>9</v>
          </cell>
          <cell r="AJ655" t="str">
            <v>09</v>
          </cell>
        </row>
        <row r="656">
          <cell r="AA656" t="str">
            <v>Aaa</v>
          </cell>
          <cell r="AB656">
            <v>37161</v>
          </cell>
          <cell r="AC656">
            <v>2001</v>
          </cell>
          <cell r="AD656" t="str">
            <v>St2</v>
          </cell>
          <cell r="AE656" t="str">
            <v>Qd3</v>
          </cell>
          <cell r="AF656" t="str">
            <v>Tr3</v>
          </cell>
          <cell r="AG656" t="str">
            <v>Tr3-2001</v>
          </cell>
          <cell r="AH656" t="str">
            <v>2001-Tr3</v>
          </cell>
          <cell r="AI656">
            <v>9</v>
          </cell>
          <cell r="AJ656" t="str">
            <v>09</v>
          </cell>
        </row>
        <row r="657">
          <cell r="AA657" t="str">
            <v>Aaa</v>
          </cell>
          <cell r="AB657">
            <v>37162</v>
          </cell>
          <cell r="AC657">
            <v>2001</v>
          </cell>
          <cell r="AD657" t="str">
            <v>St2</v>
          </cell>
          <cell r="AE657" t="str">
            <v>Qd3</v>
          </cell>
          <cell r="AF657" t="str">
            <v>Tr3</v>
          </cell>
          <cell r="AG657" t="str">
            <v>Tr3-2001</v>
          </cell>
          <cell r="AH657" t="str">
            <v>2001-Tr3</v>
          </cell>
          <cell r="AI657">
            <v>9</v>
          </cell>
          <cell r="AJ657" t="str">
            <v>09</v>
          </cell>
        </row>
        <row r="658">
          <cell r="AA658" t="str">
            <v>Aaa</v>
          </cell>
          <cell r="AB658">
            <v>37163</v>
          </cell>
          <cell r="AC658">
            <v>2001</v>
          </cell>
          <cell r="AD658" t="str">
            <v>St2</v>
          </cell>
          <cell r="AE658" t="str">
            <v>Qd3</v>
          </cell>
          <cell r="AF658" t="str">
            <v>Tr3</v>
          </cell>
          <cell r="AG658" t="str">
            <v>Tr3-2001</v>
          </cell>
          <cell r="AH658" t="str">
            <v>2001-Tr3</v>
          </cell>
          <cell r="AI658">
            <v>9</v>
          </cell>
          <cell r="AJ658" t="str">
            <v>09</v>
          </cell>
        </row>
        <row r="659">
          <cell r="AA659" t="str">
            <v>Aaa</v>
          </cell>
          <cell r="AB659">
            <v>37164</v>
          </cell>
          <cell r="AC659">
            <v>2001</v>
          </cell>
          <cell r="AD659" t="str">
            <v>St2</v>
          </cell>
          <cell r="AE659" t="str">
            <v>Qd3</v>
          </cell>
          <cell r="AF659" t="str">
            <v>Tr3</v>
          </cell>
          <cell r="AG659" t="str">
            <v>Tr3-2001</v>
          </cell>
          <cell r="AH659" t="str">
            <v>2001-Tr3</v>
          </cell>
          <cell r="AI659">
            <v>9</v>
          </cell>
          <cell r="AJ659" t="str">
            <v>09</v>
          </cell>
        </row>
        <row r="660">
          <cell r="AA660" t="str">
            <v>Aaa</v>
          </cell>
          <cell r="AB660">
            <v>37165</v>
          </cell>
          <cell r="AC660">
            <v>2001</v>
          </cell>
          <cell r="AD660" t="str">
            <v>St2</v>
          </cell>
          <cell r="AE660" t="str">
            <v>Qd3</v>
          </cell>
          <cell r="AF660" t="str">
            <v>Tr4</v>
          </cell>
          <cell r="AG660" t="str">
            <v>Tr4-2001</v>
          </cell>
          <cell r="AH660" t="str">
            <v>2001-Tr4</v>
          </cell>
          <cell r="AI660">
            <v>10</v>
          </cell>
          <cell r="AJ660" t="str">
            <v>10</v>
          </cell>
        </row>
        <row r="661">
          <cell r="AA661" t="str">
            <v>Aaa</v>
          </cell>
          <cell r="AB661">
            <v>37166</v>
          </cell>
          <cell r="AC661">
            <v>2001</v>
          </cell>
          <cell r="AD661" t="str">
            <v>St2</v>
          </cell>
          <cell r="AE661" t="str">
            <v>Qd3</v>
          </cell>
          <cell r="AF661" t="str">
            <v>Tr4</v>
          </cell>
          <cell r="AG661" t="str">
            <v>Tr4-2001</v>
          </cell>
          <cell r="AH661" t="str">
            <v>2001-Tr4</v>
          </cell>
          <cell r="AI661">
            <v>10</v>
          </cell>
          <cell r="AJ661" t="str">
            <v>10</v>
          </cell>
        </row>
        <row r="662">
          <cell r="AA662" t="str">
            <v>Aaa</v>
          </cell>
          <cell r="AB662">
            <v>37167</v>
          </cell>
          <cell r="AC662">
            <v>2001</v>
          </cell>
          <cell r="AD662" t="str">
            <v>St2</v>
          </cell>
          <cell r="AE662" t="str">
            <v>Qd3</v>
          </cell>
          <cell r="AF662" t="str">
            <v>Tr4</v>
          </cell>
          <cell r="AG662" t="str">
            <v>Tr4-2001</v>
          </cell>
          <cell r="AH662" t="str">
            <v>2001-Tr4</v>
          </cell>
          <cell r="AI662">
            <v>10</v>
          </cell>
          <cell r="AJ662" t="str">
            <v>10</v>
          </cell>
        </row>
        <row r="663">
          <cell r="AA663" t="str">
            <v>Aaa</v>
          </cell>
          <cell r="AB663">
            <v>37168</v>
          </cell>
          <cell r="AC663">
            <v>2001</v>
          </cell>
          <cell r="AD663" t="str">
            <v>St2</v>
          </cell>
          <cell r="AE663" t="str">
            <v>Qd3</v>
          </cell>
          <cell r="AF663" t="str">
            <v>Tr4</v>
          </cell>
          <cell r="AG663" t="str">
            <v>Tr4-2001</v>
          </cell>
          <cell r="AH663" t="str">
            <v>2001-Tr4</v>
          </cell>
          <cell r="AI663">
            <v>10</v>
          </cell>
          <cell r="AJ663" t="str">
            <v>10</v>
          </cell>
        </row>
        <row r="664">
          <cell r="AA664" t="str">
            <v>Aaa</v>
          </cell>
          <cell r="AB664">
            <v>37169</v>
          </cell>
          <cell r="AC664">
            <v>2001</v>
          </cell>
          <cell r="AD664" t="str">
            <v>St2</v>
          </cell>
          <cell r="AE664" t="str">
            <v>Qd3</v>
          </cell>
          <cell r="AF664" t="str">
            <v>Tr4</v>
          </cell>
          <cell r="AG664" t="str">
            <v>Tr4-2001</v>
          </cell>
          <cell r="AH664" t="str">
            <v>2001-Tr4</v>
          </cell>
          <cell r="AI664">
            <v>10</v>
          </cell>
          <cell r="AJ664" t="str">
            <v>10</v>
          </cell>
        </row>
        <row r="665">
          <cell r="AA665" t="str">
            <v>Aaa</v>
          </cell>
          <cell r="AB665">
            <v>37170</v>
          </cell>
          <cell r="AC665">
            <v>2001</v>
          </cell>
          <cell r="AD665" t="str">
            <v>St2</v>
          </cell>
          <cell r="AE665" t="str">
            <v>Qd3</v>
          </cell>
          <cell r="AF665" t="str">
            <v>Tr4</v>
          </cell>
          <cell r="AG665" t="str">
            <v>Tr4-2001</v>
          </cell>
          <cell r="AH665" t="str">
            <v>2001-Tr4</v>
          </cell>
          <cell r="AI665">
            <v>10</v>
          </cell>
          <cell r="AJ665" t="str">
            <v>10</v>
          </cell>
        </row>
        <row r="666">
          <cell r="AA666" t="str">
            <v>Aaa</v>
          </cell>
          <cell r="AB666">
            <v>37171</v>
          </cell>
          <cell r="AC666">
            <v>2001</v>
          </cell>
          <cell r="AD666" t="str">
            <v>St2</v>
          </cell>
          <cell r="AE666" t="str">
            <v>Qd3</v>
          </cell>
          <cell r="AF666" t="str">
            <v>Tr4</v>
          </cell>
          <cell r="AG666" t="str">
            <v>Tr4-2001</v>
          </cell>
          <cell r="AH666" t="str">
            <v>2001-Tr4</v>
          </cell>
          <cell r="AI666">
            <v>10</v>
          </cell>
          <cell r="AJ666" t="str">
            <v>10</v>
          </cell>
        </row>
        <row r="667">
          <cell r="AA667" t="str">
            <v>Aaa</v>
          </cell>
          <cell r="AB667">
            <v>37172</v>
          </cell>
          <cell r="AC667">
            <v>2001</v>
          </cell>
          <cell r="AD667" t="str">
            <v>St2</v>
          </cell>
          <cell r="AE667" t="str">
            <v>Qd3</v>
          </cell>
          <cell r="AF667" t="str">
            <v>Tr4</v>
          </cell>
          <cell r="AG667" t="str">
            <v>Tr4-2001</v>
          </cell>
          <cell r="AH667" t="str">
            <v>2001-Tr4</v>
          </cell>
          <cell r="AI667">
            <v>10</v>
          </cell>
          <cell r="AJ667" t="str">
            <v>10</v>
          </cell>
        </row>
        <row r="668">
          <cell r="AA668" t="str">
            <v>Aaa</v>
          </cell>
          <cell r="AB668">
            <v>37173</v>
          </cell>
          <cell r="AC668">
            <v>2001</v>
          </cell>
          <cell r="AD668" t="str">
            <v>St2</v>
          </cell>
          <cell r="AE668" t="str">
            <v>Qd3</v>
          </cell>
          <cell r="AF668" t="str">
            <v>Tr4</v>
          </cell>
          <cell r="AG668" t="str">
            <v>Tr4-2001</v>
          </cell>
          <cell r="AH668" t="str">
            <v>2001-Tr4</v>
          </cell>
          <cell r="AI668">
            <v>10</v>
          </cell>
          <cell r="AJ668" t="str">
            <v>10</v>
          </cell>
        </row>
        <row r="669">
          <cell r="AA669" t="str">
            <v>Aaa</v>
          </cell>
          <cell r="AB669">
            <v>37174</v>
          </cell>
          <cell r="AC669">
            <v>2001</v>
          </cell>
          <cell r="AD669" t="str">
            <v>St2</v>
          </cell>
          <cell r="AE669" t="str">
            <v>Qd3</v>
          </cell>
          <cell r="AF669" t="str">
            <v>Tr4</v>
          </cell>
          <cell r="AG669" t="str">
            <v>Tr4-2001</v>
          </cell>
          <cell r="AH669" t="str">
            <v>2001-Tr4</v>
          </cell>
          <cell r="AI669">
            <v>10</v>
          </cell>
          <cell r="AJ669" t="str">
            <v>10</v>
          </cell>
        </row>
        <row r="670">
          <cell r="AA670" t="str">
            <v>Aaa</v>
          </cell>
          <cell r="AB670">
            <v>37175</v>
          </cell>
          <cell r="AC670">
            <v>2001</v>
          </cell>
          <cell r="AD670" t="str">
            <v>St2</v>
          </cell>
          <cell r="AE670" t="str">
            <v>Qd3</v>
          </cell>
          <cell r="AF670" t="str">
            <v>Tr4</v>
          </cell>
          <cell r="AG670" t="str">
            <v>Tr4-2001</v>
          </cell>
          <cell r="AH670" t="str">
            <v>2001-Tr4</v>
          </cell>
          <cell r="AI670">
            <v>10</v>
          </cell>
          <cell r="AJ670" t="str">
            <v>10</v>
          </cell>
        </row>
        <row r="671">
          <cell r="AA671" t="str">
            <v>Aaa</v>
          </cell>
          <cell r="AB671">
            <v>37176</v>
          </cell>
          <cell r="AC671">
            <v>2001</v>
          </cell>
          <cell r="AD671" t="str">
            <v>St2</v>
          </cell>
          <cell r="AE671" t="str">
            <v>Qd3</v>
          </cell>
          <cell r="AF671" t="str">
            <v>Tr4</v>
          </cell>
          <cell r="AG671" t="str">
            <v>Tr4-2001</v>
          </cell>
          <cell r="AH671" t="str">
            <v>2001-Tr4</v>
          </cell>
          <cell r="AI671">
            <v>10</v>
          </cell>
          <cell r="AJ671" t="str">
            <v>10</v>
          </cell>
        </row>
        <row r="672">
          <cell r="AA672" t="str">
            <v>Aaa</v>
          </cell>
          <cell r="AB672">
            <v>37177</v>
          </cell>
          <cell r="AC672">
            <v>2001</v>
          </cell>
          <cell r="AD672" t="str">
            <v>St2</v>
          </cell>
          <cell r="AE672" t="str">
            <v>Qd3</v>
          </cell>
          <cell r="AF672" t="str">
            <v>Tr4</v>
          </cell>
          <cell r="AG672" t="str">
            <v>Tr4-2001</v>
          </cell>
          <cell r="AH672" t="str">
            <v>2001-Tr4</v>
          </cell>
          <cell r="AI672">
            <v>10</v>
          </cell>
          <cell r="AJ672" t="str">
            <v>10</v>
          </cell>
        </row>
        <row r="673">
          <cell r="AA673" t="str">
            <v>Aaa</v>
          </cell>
          <cell r="AB673">
            <v>37178</v>
          </cell>
          <cell r="AC673">
            <v>2001</v>
          </cell>
          <cell r="AD673" t="str">
            <v>St2</v>
          </cell>
          <cell r="AE673" t="str">
            <v>Qd3</v>
          </cell>
          <cell r="AF673" t="str">
            <v>Tr4</v>
          </cell>
          <cell r="AG673" t="str">
            <v>Tr4-2001</v>
          </cell>
          <cell r="AH673" t="str">
            <v>2001-Tr4</v>
          </cell>
          <cell r="AI673">
            <v>10</v>
          </cell>
          <cell r="AJ673" t="str">
            <v>10</v>
          </cell>
        </row>
        <row r="674">
          <cell r="AA674" t="str">
            <v>Aaa</v>
          </cell>
          <cell r="AB674">
            <v>37179</v>
          </cell>
          <cell r="AC674">
            <v>2001</v>
          </cell>
          <cell r="AD674" t="str">
            <v>St2</v>
          </cell>
          <cell r="AE674" t="str">
            <v>Qd3</v>
          </cell>
          <cell r="AF674" t="str">
            <v>Tr4</v>
          </cell>
          <cell r="AG674" t="str">
            <v>Tr4-2001</v>
          </cell>
          <cell r="AH674" t="str">
            <v>2001-Tr4</v>
          </cell>
          <cell r="AI674">
            <v>10</v>
          </cell>
          <cell r="AJ674" t="str">
            <v>10</v>
          </cell>
        </row>
        <row r="675">
          <cell r="AA675" t="str">
            <v>Aaa</v>
          </cell>
          <cell r="AB675">
            <v>37180</v>
          </cell>
          <cell r="AC675">
            <v>2001</v>
          </cell>
          <cell r="AD675" t="str">
            <v>St2</v>
          </cell>
          <cell r="AE675" t="str">
            <v>Qd3</v>
          </cell>
          <cell r="AF675" t="str">
            <v>Tr4</v>
          </cell>
          <cell r="AG675" t="str">
            <v>Tr4-2001</v>
          </cell>
          <cell r="AH675" t="str">
            <v>2001-Tr4</v>
          </cell>
          <cell r="AI675">
            <v>10</v>
          </cell>
          <cell r="AJ675" t="str">
            <v>10</v>
          </cell>
        </row>
        <row r="676">
          <cell r="AA676" t="str">
            <v>Aaa</v>
          </cell>
          <cell r="AB676">
            <v>37181</v>
          </cell>
          <cell r="AC676">
            <v>2001</v>
          </cell>
          <cell r="AD676" t="str">
            <v>St2</v>
          </cell>
          <cell r="AE676" t="str">
            <v>Qd3</v>
          </cell>
          <cell r="AF676" t="str">
            <v>Tr4</v>
          </cell>
          <cell r="AG676" t="str">
            <v>Tr4-2001</v>
          </cell>
          <cell r="AH676" t="str">
            <v>2001-Tr4</v>
          </cell>
          <cell r="AI676">
            <v>10</v>
          </cell>
          <cell r="AJ676" t="str">
            <v>10</v>
          </cell>
        </row>
        <row r="677">
          <cell r="AA677" t="str">
            <v>Aaa</v>
          </cell>
          <cell r="AB677">
            <v>37182</v>
          </cell>
          <cell r="AC677">
            <v>2001</v>
          </cell>
          <cell r="AD677" t="str">
            <v>St2</v>
          </cell>
          <cell r="AE677" t="str">
            <v>Qd3</v>
          </cell>
          <cell r="AF677" t="str">
            <v>Tr4</v>
          </cell>
          <cell r="AG677" t="str">
            <v>Tr4-2001</v>
          </cell>
          <cell r="AH677" t="str">
            <v>2001-Tr4</v>
          </cell>
          <cell r="AI677">
            <v>10</v>
          </cell>
          <cell r="AJ677" t="str">
            <v>10</v>
          </cell>
        </row>
        <row r="678">
          <cell r="AA678" t="str">
            <v>Aaa</v>
          </cell>
          <cell r="AB678">
            <v>37183</v>
          </cell>
          <cell r="AC678">
            <v>2001</v>
          </cell>
          <cell r="AD678" t="str">
            <v>St2</v>
          </cell>
          <cell r="AE678" t="str">
            <v>Qd3</v>
          </cell>
          <cell r="AF678" t="str">
            <v>Tr4</v>
          </cell>
          <cell r="AG678" t="str">
            <v>Tr4-2001</v>
          </cell>
          <cell r="AH678" t="str">
            <v>2001-Tr4</v>
          </cell>
          <cell r="AI678">
            <v>10</v>
          </cell>
          <cell r="AJ678" t="str">
            <v>10</v>
          </cell>
        </row>
        <row r="679">
          <cell r="AA679" t="str">
            <v>Aaa</v>
          </cell>
          <cell r="AB679">
            <v>37184</v>
          </cell>
          <cell r="AC679">
            <v>2001</v>
          </cell>
          <cell r="AD679" t="str">
            <v>St2</v>
          </cell>
          <cell r="AE679" t="str">
            <v>Qd3</v>
          </cell>
          <cell r="AF679" t="str">
            <v>Tr4</v>
          </cell>
          <cell r="AG679" t="str">
            <v>Tr4-2001</v>
          </cell>
          <cell r="AH679" t="str">
            <v>2001-Tr4</v>
          </cell>
          <cell r="AI679">
            <v>10</v>
          </cell>
          <cell r="AJ679" t="str">
            <v>10</v>
          </cell>
        </row>
        <row r="680">
          <cell r="AA680" t="str">
            <v>Aaa</v>
          </cell>
          <cell r="AB680">
            <v>37185</v>
          </cell>
          <cell r="AC680">
            <v>2001</v>
          </cell>
          <cell r="AD680" t="str">
            <v>St2</v>
          </cell>
          <cell r="AE680" t="str">
            <v>Qd3</v>
          </cell>
          <cell r="AF680" t="str">
            <v>Tr4</v>
          </cell>
          <cell r="AG680" t="str">
            <v>Tr4-2001</v>
          </cell>
          <cell r="AH680" t="str">
            <v>2001-Tr4</v>
          </cell>
          <cell r="AI680">
            <v>10</v>
          </cell>
          <cell r="AJ680" t="str">
            <v>10</v>
          </cell>
        </row>
        <row r="681">
          <cell r="AA681" t="str">
            <v>Aaa</v>
          </cell>
          <cell r="AB681">
            <v>37186</v>
          </cell>
          <cell r="AC681">
            <v>2001</v>
          </cell>
          <cell r="AD681" t="str">
            <v>St2</v>
          </cell>
          <cell r="AE681" t="str">
            <v>Qd3</v>
          </cell>
          <cell r="AF681" t="str">
            <v>Tr4</v>
          </cell>
          <cell r="AG681" t="str">
            <v>Tr4-2001</v>
          </cell>
          <cell r="AH681" t="str">
            <v>2001-Tr4</v>
          </cell>
          <cell r="AI681">
            <v>10</v>
          </cell>
          <cell r="AJ681" t="str">
            <v>10</v>
          </cell>
        </row>
        <row r="682">
          <cell r="AA682" t="str">
            <v>Aaa</v>
          </cell>
          <cell r="AB682">
            <v>37187</v>
          </cell>
          <cell r="AC682">
            <v>2001</v>
          </cell>
          <cell r="AD682" t="str">
            <v>St2</v>
          </cell>
          <cell r="AE682" t="str">
            <v>Qd3</v>
          </cell>
          <cell r="AF682" t="str">
            <v>Tr4</v>
          </cell>
          <cell r="AG682" t="str">
            <v>Tr4-2001</v>
          </cell>
          <cell r="AH682" t="str">
            <v>2001-Tr4</v>
          </cell>
          <cell r="AI682">
            <v>10</v>
          </cell>
          <cell r="AJ682" t="str">
            <v>10</v>
          </cell>
        </row>
        <row r="683">
          <cell r="AA683" t="str">
            <v>Aaa</v>
          </cell>
          <cell r="AB683">
            <v>37188</v>
          </cell>
          <cell r="AC683">
            <v>2001</v>
          </cell>
          <cell r="AD683" t="str">
            <v>St2</v>
          </cell>
          <cell r="AE683" t="str">
            <v>Qd3</v>
          </cell>
          <cell r="AF683" t="str">
            <v>Tr4</v>
          </cell>
          <cell r="AG683" t="str">
            <v>Tr4-2001</v>
          </cell>
          <cell r="AH683" t="str">
            <v>2001-Tr4</v>
          </cell>
          <cell r="AI683">
            <v>10</v>
          </cell>
          <cell r="AJ683" t="str">
            <v>10</v>
          </cell>
        </row>
        <row r="684">
          <cell r="AA684" t="str">
            <v>Aaa</v>
          </cell>
          <cell r="AB684">
            <v>37189</v>
          </cell>
          <cell r="AC684">
            <v>2001</v>
          </cell>
          <cell r="AD684" t="str">
            <v>St2</v>
          </cell>
          <cell r="AE684" t="str">
            <v>Qd3</v>
          </cell>
          <cell r="AF684" t="str">
            <v>Tr4</v>
          </cell>
          <cell r="AG684" t="str">
            <v>Tr4-2001</v>
          </cell>
          <cell r="AH684" t="str">
            <v>2001-Tr4</v>
          </cell>
          <cell r="AI684">
            <v>10</v>
          </cell>
          <cell r="AJ684" t="str">
            <v>10</v>
          </cell>
        </row>
        <row r="685">
          <cell r="AA685" t="str">
            <v>Aaa</v>
          </cell>
          <cell r="AB685">
            <v>37190</v>
          </cell>
          <cell r="AC685">
            <v>2001</v>
          </cell>
          <cell r="AD685" t="str">
            <v>St2</v>
          </cell>
          <cell r="AE685" t="str">
            <v>Qd3</v>
          </cell>
          <cell r="AF685" t="str">
            <v>Tr4</v>
          </cell>
          <cell r="AG685" t="str">
            <v>Tr4-2001</v>
          </cell>
          <cell r="AH685" t="str">
            <v>2001-Tr4</v>
          </cell>
          <cell r="AI685">
            <v>10</v>
          </cell>
          <cell r="AJ685" t="str">
            <v>10</v>
          </cell>
        </row>
        <row r="686">
          <cell r="AA686" t="str">
            <v>Aaa</v>
          </cell>
          <cell r="AB686">
            <v>37191</v>
          </cell>
          <cell r="AC686">
            <v>2001</v>
          </cell>
          <cell r="AD686" t="str">
            <v>St2</v>
          </cell>
          <cell r="AE686" t="str">
            <v>Qd3</v>
          </cell>
          <cell r="AF686" t="str">
            <v>Tr4</v>
          </cell>
          <cell r="AG686" t="str">
            <v>Tr4-2001</v>
          </cell>
          <cell r="AH686" t="str">
            <v>2001-Tr4</v>
          </cell>
          <cell r="AI686">
            <v>10</v>
          </cell>
          <cell r="AJ686" t="str">
            <v>10</v>
          </cell>
        </row>
        <row r="687">
          <cell r="AA687" t="str">
            <v>Aaa</v>
          </cell>
          <cell r="AB687">
            <v>37192</v>
          </cell>
          <cell r="AC687">
            <v>2001</v>
          </cell>
          <cell r="AD687" t="str">
            <v>St2</v>
          </cell>
          <cell r="AE687" t="str">
            <v>Qd3</v>
          </cell>
          <cell r="AF687" t="str">
            <v>Tr4</v>
          </cell>
          <cell r="AG687" t="str">
            <v>Tr4-2001</v>
          </cell>
          <cell r="AH687" t="str">
            <v>2001-Tr4</v>
          </cell>
          <cell r="AI687">
            <v>10</v>
          </cell>
          <cell r="AJ687" t="str">
            <v>10</v>
          </cell>
        </row>
        <row r="688">
          <cell r="AA688" t="str">
            <v>Aaa</v>
          </cell>
          <cell r="AB688">
            <v>37193</v>
          </cell>
          <cell r="AC688">
            <v>2001</v>
          </cell>
          <cell r="AD688" t="str">
            <v>St2</v>
          </cell>
          <cell r="AE688" t="str">
            <v>Qd3</v>
          </cell>
          <cell r="AF688" t="str">
            <v>Tr4</v>
          </cell>
          <cell r="AG688" t="str">
            <v>Tr4-2001</v>
          </cell>
          <cell r="AH688" t="str">
            <v>2001-Tr4</v>
          </cell>
          <cell r="AI688">
            <v>10</v>
          </cell>
          <cell r="AJ688" t="str">
            <v>10</v>
          </cell>
        </row>
        <row r="689">
          <cell r="AA689" t="str">
            <v>Aaa</v>
          </cell>
          <cell r="AB689">
            <v>37194</v>
          </cell>
          <cell r="AC689">
            <v>2001</v>
          </cell>
          <cell r="AD689" t="str">
            <v>St2</v>
          </cell>
          <cell r="AE689" t="str">
            <v>Qd3</v>
          </cell>
          <cell r="AF689" t="str">
            <v>Tr4</v>
          </cell>
          <cell r="AG689" t="str">
            <v>Tr4-2001</v>
          </cell>
          <cell r="AH689" t="str">
            <v>2001-Tr4</v>
          </cell>
          <cell r="AI689">
            <v>10</v>
          </cell>
          <cell r="AJ689" t="str">
            <v>10</v>
          </cell>
        </row>
        <row r="690">
          <cell r="AA690" t="str">
            <v>Aaa</v>
          </cell>
          <cell r="AB690">
            <v>37195</v>
          </cell>
          <cell r="AC690">
            <v>2001</v>
          </cell>
          <cell r="AD690" t="str">
            <v>St2</v>
          </cell>
          <cell r="AE690" t="str">
            <v>Qd3</v>
          </cell>
          <cell r="AF690" t="str">
            <v>Tr4</v>
          </cell>
          <cell r="AG690" t="str">
            <v>Tr4-2001</v>
          </cell>
          <cell r="AH690" t="str">
            <v>2001-Tr4</v>
          </cell>
          <cell r="AI690">
            <v>10</v>
          </cell>
          <cell r="AJ690" t="str">
            <v>10</v>
          </cell>
        </row>
        <row r="691">
          <cell r="AA691" t="str">
            <v>Aaa</v>
          </cell>
          <cell r="AB691">
            <v>37196</v>
          </cell>
          <cell r="AC691">
            <v>2001</v>
          </cell>
          <cell r="AD691" t="str">
            <v>St2</v>
          </cell>
          <cell r="AE691" t="str">
            <v>Qd3</v>
          </cell>
          <cell r="AF691" t="str">
            <v>Tr4</v>
          </cell>
          <cell r="AG691" t="str">
            <v>Tr4-2001</v>
          </cell>
          <cell r="AH691" t="str">
            <v>2001-Tr4</v>
          </cell>
          <cell r="AI691">
            <v>11</v>
          </cell>
          <cell r="AJ691" t="str">
            <v>11</v>
          </cell>
        </row>
        <row r="692">
          <cell r="AA692" t="str">
            <v>Aaa</v>
          </cell>
          <cell r="AB692">
            <v>37197</v>
          </cell>
          <cell r="AC692">
            <v>2001</v>
          </cell>
          <cell r="AD692" t="str">
            <v>St2</v>
          </cell>
          <cell r="AE692" t="str">
            <v>Qd3</v>
          </cell>
          <cell r="AF692" t="str">
            <v>Tr4</v>
          </cell>
          <cell r="AG692" t="str">
            <v>Tr4-2001</v>
          </cell>
          <cell r="AH692" t="str">
            <v>2001-Tr4</v>
          </cell>
          <cell r="AI692">
            <v>11</v>
          </cell>
          <cell r="AJ692" t="str">
            <v>11</v>
          </cell>
        </row>
        <row r="693">
          <cell r="AA693" t="str">
            <v>Aaa</v>
          </cell>
          <cell r="AB693">
            <v>37198</v>
          </cell>
          <cell r="AC693">
            <v>2001</v>
          </cell>
          <cell r="AD693" t="str">
            <v>St2</v>
          </cell>
          <cell r="AE693" t="str">
            <v>Qd3</v>
          </cell>
          <cell r="AF693" t="str">
            <v>Tr4</v>
          </cell>
          <cell r="AG693" t="str">
            <v>Tr4-2001</v>
          </cell>
          <cell r="AH693" t="str">
            <v>2001-Tr4</v>
          </cell>
          <cell r="AI693">
            <v>11</v>
          </cell>
          <cell r="AJ693" t="str">
            <v>11</v>
          </cell>
        </row>
        <row r="694">
          <cell r="AA694" t="str">
            <v>Aaa</v>
          </cell>
          <cell r="AB694">
            <v>37199</v>
          </cell>
          <cell r="AC694">
            <v>2001</v>
          </cell>
          <cell r="AD694" t="str">
            <v>St2</v>
          </cell>
          <cell r="AE694" t="str">
            <v>Qd3</v>
          </cell>
          <cell r="AF694" t="str">
            <v>Tr4</v>
          </cell>
          <cell r="AG694" t="str">
            <v>Tr4-2001</v>
          </cell>
          <cell r="AH694" t="str">
            <v>2001-Tr4</v>
          </cell>
          <cell r="AI694">
            <v>11</v>
          </cell>
          <cell r="AJ694" t="str">
            <v>11</v>
          </cell>
        </row>
        <row r="695">
          <cell r="AA695" t="str">
            <v>Aaa</v>
          </cell>
          <cell r="AB695">
            <v>37200</v>
          </cell>
          <cell r="AC695">
            <v>2001</v>
          </cell>
          <cell r="AD695" t="str">
            <v>St2</v>
          </cell>
          <cell r="AE695" t="str">
            <v>Qd3</v>
          </cell>
          <cell r="AF695" t="str">
            <v>Tr4</v>
          </cell>
          <cell r="AG695" t="str">
            <v>Tr4-2001</v>
          </cell>
          <cell r="AH695" t="str">
            <v>2001-Tr4</v>
          </cell>
          <cell r="AI695">
            <v>11</v>
          </cell>
          <cell r="AJ695" t="str">
            <v>11</v>
          </cell>
        </row>
        <row r="696">
          <cell r="AA696" t="str">
            <v>Aaa</v>
          </cell>
          <cell r="AB696">
            <v>37201</v>
          </cell>
          <cell r="AC696">
            <v>2001</v>
          </cell>
          <cell r="AD696" t="str">
            <v>St2</v>
          </cell>
          <cell r="AE696" t="str">
            <v>Qd3</v>
          </cell>
          <cell r="AF696" t="str">
            <v>Tr4</v>
          </cell>
          <cell r="AG696" t="str">
            <v>Tr4-2001</v>
          </cell>
          <cell r="AH696" t="str">
            <v>2001-Tr4</v>
          </cell>
          <cell r="AI696">
            <v>11</v>
          </cell>
          <cell r="AJ696" t="str">
            <v>11</v>
          </cell>
        </row>
        <row r="697">
          <cell r="AA697" t="str">
            <v>Aaa</v>
          </cell>
          <cell r="AB697">
            <v>37202</v>
          </cell>
          <cell r="AC697">
            <v>2001</v>
          </cell>
          <cell r="AD697" t="str">
            <v>St2</v>
          </cell>
          <cell r="AE697" t="str">
            <v>Qd3</v>
          </cell>
          <cell r="AF697" t="str">
            <v>Tr4</v>
          </cell>
          <cell r="AG697" t="str">
            <v>Tr4-2001</v>
          </cell>
          <cell r="AH697" t="str">
            <v>2001-Tr4</v>
          </cell>
          <cell r="AI697">
            <v>11</v>
          </cell>
          <cell r="AJ697" t="str">
            <v>11</v>
          </cell>
        </row>
        <row r="698">
          <cell r="AA698" t="str">
            <v>Aaa</v>
          </cell>
          <cell r="AB698">
            <v>37203</v>
          </cell>
          <cell r="AC698">
            <v>2001</v>
          </cell>
          <cell r="AD698" t="str">
            <v>St2</v>
          </cell>
          <cell r="AE698" t="str">
            <v>Qd3</v>
          </cell>
          <cell r="AF698" t="str">
            <v>Tr4</v>
          </cell>
          <cell r="AG698" t="str">
            <v>Tr4-2001</v>
          </cell>
          <cell r="AH698" t="str">
            <v>2001-Tr4</v>
          </cell>
          <cell r="AI698">
            <v>11</v>
          </cell>
          <cell r="AJ698" t="str">
            <v>11</v>
          </cell>
        </row>
        <row r="699">
          <cell r="AA699" t="str">
            <v>Aaa</v>
          </cell>
          <cell r="AB699">
            <v>37204</v>
          </cell>
          <cell r="AC699">
            <v>2001</v>
          </cell>
          <cell r="AD699" t="str">
            <v>St2</v>
          </cell>
          <cell r="AE699" t="str">
            <v>Qd3</v>
          </cell>
          <cell r="AF699" t="str">
            <v>Tr4</v>
          </cell>
          <cell r="AG699" t="str">
            <v>Tr4-2001</v>
          </cell>
          <cell r="AH699" t="str">
            <v>2001-Tr4</v>
          </cell>
          <cell r="AI699">
            <v>11</v>
          </cell>
          <cell r="AJ699" t="str">
            <v>11</v>
          </cell>
        </row>
        <row r="700">
          <cell r="AA700" t="str">
            <v>Aaa</v>
          </cell>
          <cell r="AB700">
            <v>37205</v>
          </cell>
          <cell r="AC700">
            <v>2001</v>
          </cell>
          <cell r="AD700" t="str">
            <v>St2</v>
          </cell>
          <cell r="AE700" t="str">
            <v>Qd3</v>
          </cell>
          <cell r="AF700" t="str">
            <v>Tr4</v>
          </cell>
          <cell r="AG700" t="str">
            <v>Tr4-2001</v>
          </cell>
          <cell r="AH700" t="str">
            <v>2001-Tr4</v>
          </cell>
          <cell r="AI700">
            <v>11</v>
          </cell>
          <cell r="AJ700" t="str">
            <v>11</v>
          </cell>
        </row>
        <row r="701">
          <cell r="AA701" t="str">
            <v>Aaa</v>
          </cell>
          <cell r="AB701">
            <v>37206</v>
          </cell>
          <cell r="AC701">
            <v>2001</v>
          </cell>
          <cell r="AD701" t="str">
            <v>St2</v>
          </cell>
          <cell r="AE701" t="str">
            <v>Qd3</v>
          </cell>
          <cell r="AF701" t="str">
            <v>Tr4</v>
          </cell>
          <cell r="AG701" t="str">
            <v>Tr4-2001</v>
          </cell>
          <cell r="AH701" t="str">
            <v>2001-Tr4</v>
          </cell>
          <cell r="AI701">
            <v>11</v>
          </cell>
          <cell r="AJ701" t="str">
            <v>11</v>
          </cell>
        </row>
        <row r="702">
          <cell r="AA702" t="str">
            <v>Aaa</v>
          </cell>
          <cell r="AB702">
            <v>37207</v>
          </cell>
          <cell r="AC702">
            <v>2001</v>
          </cell>
          <cell r="AD702" t="str">
            <v>St2</v>
          </cell>
          <cell r="AE702" t="str">
            <v>Qd3</v>
          </cell>
          <cell r="AF702" t="str">
            <v>Tr4</v>
          </cell>
          <cell r="AG702" t="str">
            <v>Tr4-2001</v>
          </cell>
          <cell r="AH702" t="str">
            <v>2001-Tr4</v>
          </cell>
          <cell r="AI702">
            <v>11</v>
          </cell>
          <cell r="AJ702" t="str">
            <v>11</v>
          </cell>
        </row>
        <row r="703">
          <cell r="AA703" t="str">
            <v>Aaa</v>
          </cell>
          <cell r="AB703">
            <v>37208</v>
          </cell>
          <cell r="AC703">
            <v>2001</v>
          </cell>
          <cell r="AD703" t="str">
            <v>St2</v>
          </cell>
          <cell r="AE703" t="str">
            <v>Qd3</v>
          </cell>
          <cell r="AF703" t="str">
            <v>Tr4</v>
          </cell>
          <cell r="AG703" t="str">
            <v>Tr4-2001</v>
          </cell>
          <cell r="AH703" t="str">
            <v>2001-Tr4</v>
          </cell>
          <cell r="AI703">
            <v>11</v>
          </cell>
          <cell r="AJ703" t="str">
            <v>11</v>
          </cell>
        </row>
        <row r="704">
          <cell r="AA704" t="str">
            <v>Aaa</v>
          </cell>
          <cell r="AB704">
            <v>37209</v>
          </cell>
          <cell r="AC704">
            <v>2001</v>
          </cell>
          <cell r="AD704" t="str">
            <v>St2</v>
          </cell>
          <cell r="AE704" t="str">
            <v>Qd3</v>
          </cell>
          <cell r="AF704" t="str">
            <v>Tr4</v>
          </cell>
          <cell r="AG704" t="str">
            <v>Tr4-2001</v>
          </cell>
          <cell r="AH704" t="str">
            <v>2001-Tr4</v>
          </cell>
          <cell r="AI704">
            <v>11</v>
          </cell>
          <cell r="AJ704" t="str">
            <v>11</v>
          </cell>
        </row>
        <row r="705">
          <cell r="AA705" t="str">
            <v>Aaa</v>
          </cell>
          <cell r="AB705">
            <v>37210</v>
          </cell>
          <cell r="AC705">
            <v>2001</v>
          </cell>
          <cell r="AD705" t="str">
            <v>St2</v>
          </cell>
          <cell r="AE705" t="str">
            <v>Qd3</v>
          </cell>
          <cell r="AF705" t="str">
            <v>Tr4</v>
          </cell>
          <cell r="AG705" t="str">
            <v>Tr4-2001</v>
          </cell>
          <cell r="AH705" t="str">
            <v>2001-Tr4</v>
          </cell>
          <cell r="AI705">
            <v>11</v>
          </cell>
          <cell r="AJ705" t="str">
            <v>11</v>
          </cell>
        </row>
        <row r="706">
          <cell r="AA706" t="str">
            <v>Aaa</v>
          </cell>
          <cell r="AB706">
            <v>37211</v>
          </cell>
          <cell r="AC706">
            <v>2001</v>
          </cell>
          <cell r="AD706" t="str">
            <v>St2</v>
          </cell>
          <cell r="AE706" t="str">
            <v>Qd3</v>
          </cell>
          <cell r="AF706" t="str">
            <v>Tr4</v>
          </cell>
          <cell r="AG706" t="str">
            <v>Tr4-2001</v>
          </cell>
          <cell r="AH706" t="str">
            <v>2001-Tr4</v>
          </cell>
          <cell r="AI706">
            <v>11</v>
          </cell>
          <cell r="AJ706" t="str">
            <v>11</v>
          </cell>
        </row>
        <row r="707">
          <cell r="AA707" t="str">
            <v>Aaa</v>
          </cell>
          <cell r="AB707">
            <v>37212</v>
          </cell>
          <cell r="AC707">
            <v>2001</v>
          </cell>
          <cell r="AD707" t="str">
            <v>St2</v>
          </cell>
          <cell r="AE707" t="str">
            <v>Qd3</v>
          </cell>
          <cell r="AF707" t="str">
            <v>Tr4</v>
          </cell>
          <cell r="AG707" t="str">
            <v>Tr4-2001</v>
          </cell>
          <cell r="AH707" t="str">
            <v>2001-Tr4</v>
          </cell>
          <cell r="AI707">
            <v>11</v>
          </cell>
          <cell r="AJ707" t="str">
            <v>11</v>
          </cell>
        </row>
        <row r="708">
          <cell r="AA708" t="str">
            <v>Aaa</v>
          </cell>
          <cell r="AB708">
            <v>37213</v>
          </cell>
          <cell r="AC708">
            <v>2001</v>
          </cell>
          <cell r="AD708" t="str">
            <v>St2</v>
          </cell>
          <cell r="AE708" t="str">
            <v>Qd3</v>
          </cell>
          <cell r="AF708" t="str">
            <v>Tr4</v>
          </cell>
          <cell r="AG708" t="str">
            <v>Tr4-2001</v>
          </cell>
          <cell r="AH708" t="str">
            <v>2001-Tr4</v>
          </cell>
          <cell r="AI708">
            <v>11</v>
          </cell>
          <cell r="AJ708" t="str">
            <v>11</v>
          </cell>
        </row>
        <row r="709">
          <cell r="AA709" t="str">
            <v>Aaa</v>
          </cell>
          <cell r="AB709">
            <v>37214</v>
          </cell>
          <cell r="AC709">
            <v>2001</v>
          </cell>
          <cell r="AD709" t="str">
            <v>St2</v>
          </cell>
          <cell r="AE709" t="str">
            <v>Qd3</v>
          </cell>
          <cell r="AF709" t="str">
            <v>Tr4</v>
          </cell>
          <cell r="AG709" t="str">
            <v>Tr4-2001</v>
          </cell>
          <cell r="AH709" t="str">
            <v>2001-Tr4</v>
          </cell>
          <cell r="AI709">
            <v>11</v>
          </cell>
          <cell r="AJ709" t="str">
            <v>11</v>
          </cell>
        </row>
        <row r="710">
          <cell r="AA710" t="str">
            <v>Aaa</v>
          </cell>
          <cell r="AB710">
            <v>37215</v>
          </cell>
          <cell r="AC710">
            <v>2001</v>
          </cell>
          <cell r="AD710" t="str">
            <v>St2</v>
          </cell>
          <cell r="AE710" t="str">
            <v>Qd3</v>
          </cell>
          <cell r="AF710" t="str">
            <v>Tr4</v>
          </cell>
          <cell r="AG710" t="str">
            <v>Tr4-2001</v>
          </cell>
          <cell r="AH710" t="str">
            <v>2001-Tr4</v>
          </cell>
          <cell r="AI710">
            <v>11</v>
          </cell>
          <cell r="AJ710" t="str">
            <v>11</v>
          </cell>
        </row>
        <row r="711">
          <cell r="AA711" t="str">
            <v>Aaa</v>
          </cell>
          <cell r="AB711">
            <v>37216</v>
          </cell>
          <cell r="AC711">
            <v>2001</v>
          </cell>
          <cell r="AD711" t="str">
            <v>St2</v>
          </cell>
          <cell r="AE711" t="str">
            <v>Qd3</v>
          </cell>
          <cell r="AF711" t="str">
            <v>Tr4</v>
          </cell>
          <cell r="AG711" t="str">
            <v>Tr4-2001</v>
          </cell>
          <cell r="AH711" t="str">
            <v>2001-Tr4</v>
          </cell>
          <cell r="AI711">
            <v>11</v>
          </cell>
          <cell r="AJ711" t="str">
            <v>11</v>
          </cell>
        </row>
        <row r="712">
          <cell r="AA712" t="str">
            <v>Aaa</v>
          </cell>
          <cell r="AB712">
            <v>37217</v>
          </cell>
          <cell r="AC712">
            <v>2001</v>
          </cell>
          <cell r="AD712" t="str">
            <v>St2</v>
          </cell>
          <cell r="AE712" t="str">
            <v>Qd3</v>
          </cell>
          <cell r="AF712" t="str">
            <v>Tr4</v>
          </cell>
          <cell r="AG712" t="str">
            <v>Tr4-2001</v>
          </cell>
          <cell r="AH712" t="str">
            <v>2001-Tr4</v>
          </cell>
          <cell r="AI712">
            <v>11</v>
          </cell>
          <cell r="AJ712" t="str">
            <v>11</v>
          </cell>
        </row>
        <row r="713">
          <cell r="AA713" t="str">
            <v>Aaa</v>
          </cell>
          <cell r="AB713">
            <v>37218</v>
          </cell>
          <cell r="AC713">
            <v>2001</v>
          </cell>
          <cell r="AD713" t="str">
            <v>St2</v>
          </cell>
          <cell r="AE713" t="str">
            <v>Qd3</v>
          </cell>
          <cell r="AF713" t="str">
            <v>Tr4</v>
          </cell>
          <cell r="AG713" t="str">
            <v>Tr4-2001</v>
          </cell>
          <cell r="AH713" t="str">
            <v>2001-Tr4</v>
          </cell>
          <cell r="AI713">
            <v>11</v>
          </cell>
          <cell r="AJ713" t="str">
            <v>11</v>
          </cell>
        </row>
        <row r="714">
          <cell r="AA714" t="str">
            <v>Aaa</v>
          </cell>
          <cell r="AB714">
            <v>37219</v>
          </cell>
          <cell r="AC714">
            <v>2001</v>
          </cell>
          <cell r="AD714" t="str">
            <v>St2</v>
          </cell>
          <cell r="AE714" t="str">
            <v>Qd3</v>
          </cell>
          <cell r="AF714" t="str">
            <v>Tr4</v>
          </cell>
          <cell r="AG714" t="str">
            <v>Tr4-2001</v>
          </cell>
          <cell r="AH714" t="str">
            <v>2001-Tr4</v>
          </cell>
          <cell r="AI714">
            <v>11</v>
          </cell>
          <cell r="AJ714" t="str">
            <v>11</v>
          </cell>
        </row>
        <row r="715">
          <cell r="AA715" t="str">
            <v>Aaa</v>
          </cell>
          <cell r="AB715">
            <v>37220</v>
          </cell>
          <cell r="AC715">
            <v>2001</v>
          </cell>
          <cell r="AD715" t="str">
            <v>St2</v>
          </cell>
          <cell r="AE715" t="str">
            <v>Qd3</v>
          </cell>
          <cell r="AF715" t="str">
            <v>Tr4</v>
          </cell>
          <cell r="AG715" t="str">
            <v>Tr4-2001</v>
          </cell>
          <cell r="AH715" t="str">
            <v>2001-Tr4</v>
          </cell>
          <cell r="AI715">
            <v>11</v>
          </cell>
          <cell r="AJ715" t="str">
            <v>11</v>
          </cell>
        </row>
        <row r="716">
          <cell r="AA716" t="str">
            <v>Aaa</v>
          </cell>
          <cell r="AB716">
            <v>37221</v>
          </cell>
          <cell r="AC716">
            <v>2001</v>
          </cell>
          <cell r="AD716" t="str">
            <v>St2</v>
          </cell>
          <cell r="AE716" t="str">
            <v>Qd3</v>
          </cell>
          <cell r="AF716" t="str">
            <v>Tr4</v>
          </cell>
          <cell r="AG716" t="str">
            <v>Tr4-2001</v>
          </cell>
          <cell r="AH716" t="str">
            <v>2001-Tr4</v>
          </cell>
          <cell r="AI716">
            <v>11</v>
          </cell>
          <cell r="AJ716" t="str">
            <v>11</v>
          </cell>
        </row>
        <row r="717">
          <cell r="AA717" t="str">
            <v>Aaa</v>
          </cell>
          <cell r="AB717">
            <v>37222</v>
          </cell>
          <cell r="AC717">
            <v>2001</v>
          </cell>
          <cell r="AD717" t="str">
            <v>St2</v>
          </cell>
          <cell r="AE717" t="str">
            <v>Qd3</v>
          </cell>
          <cell r="AF717" t="str">
            <v>Tr4</v>
          </cell>
          <cell r="AG717" t="str">
            <v>Tr4-2001</v>
          </cell>
          <cell r="AH717" t="str">
            <v>2001-Tr4</v>
          </cell>
          <cell r="AI717">
            <v>11</v>
          </cell>
          <cell r="AJ717" t="str">
            <v>11</v>
          </cell>
        </row>
        <row r="718">
          <cell r="AA718" t="str">
            <v>Aaa</v>
          </cell>
          <cell r="AB718">
            <v>37223</v>
          </cell>
          <cell r="AC718">
            <v>2001</v>
          </cell>
          <cell r="AD718" t="str">
            <v>St2</v>
          </cell>
          <cell r="AE718" t="str">
            <v>Qd3</v>
          </cell>
          <cell r="AF718" t="str">
            <v>Tr4</v>
          </cell>
          <cell r="AG718" t="str">
            <v>Tr4-2001</v>
          </cell>
          <cell r="AH718" t="str">
            <v>2001-Tr4</v>
          </cell>
          <cell r="AI718">
            <v>11</v>
          </cell>
          <cell r="AJ718" t="str">
            <v>11</v>
          </cell>
        </row>
        <row r="719">
          <cell r="AA719" t="str">
            <v>Aaa</v>
          </cell>
          <cell r="AB719">
            <v>37224</v>
          </cell>
          <cell r="AC719">
            <v>2001</v>
          </cell>
          <cell r="AD719" t="str">
            <v>St2</v>
          </cell>
          <cell r="AE719" t="str">
            <v>Qd3</v>
          </cell>
          <cell r="AF719" t="str">
            <v>Tr4</v>
          </cell>
          <cell r="AG719" t="str">
            <v>Tr4-2001</v>
          </cell>
          <cell r="AH719" t="str">
            <v>2001-Tr4</v>
          </cell>
          <cell r="AI719">
            <v>11</v>
          </cell>
          <cell r="AJ719" t="str">
            <v>11</v>
          </cell>
        </row>
        <row r="720">
          <cell r="AA720" t="str">
            <v>Aaa</v>
          </cell>
          <cell r="AB720">
            <v>37225</v>
          </cell>
          <cell r="AC720">
            <v>2001</v>
          </cell>
          <cell r="AD720" t="str">
            <v>St2</v>
          </cell>
          <cell r="AE720" t="str">
            <v>Qd3</v>
          </cell>
          <cell r="AF720" t="str">
            <v>Tr4</v>
          </cell>
          <cell r="AG720" t="str">
            <v>Tr4-2001</v>
          </cell>
          <cell r="AH720" t="str">
            <v>2001-Tr4</v>
          </cell>
          <cell r="AI720">
            <v>11</v>
          </cell>
          <cell r="AJ720" t="str">
            <v>11</v>
          </cell>
        </row>
        <row r="721">
          <cell r="AA721" t="str">
            <v>Aaa</v>
          </cell>
          <cell r="AB721">
            <v>37226</v>
          </cell>
          <cell r="AC721">
            <v>2001</v>
          </cell>
          <cell r="AD721" t="str">
            <v>St2</v>
          </cell>
          <cell r="AE721" t="str">
            <v>Qd3</v>
          </cell>
          <cell r="AF721" t="str">
            <v>Tr4</v>
          </cell>
          <cell r="AG721" t="str">
            <v>Tr4-2001</v>
          </cell>
          <cell r="AH721" t="str">
            <v>2001-Tr4</v>
          </cell>
          <cell r="AI721">
            <v>12</v>
          </cell>
          <cell r="AJ721" t="str">
            <v>12</v>
          </cell>
        </row>
        <row r="722">
          <cell r="AA722" t="str">
            <v>Aaa</v>
          </cell>
          <cell r="AB722">
            <v>37227</v>
          </cell>
          <cell r="AC722">
            <v>2001</v>
          </cell>
          <cell r="AD722" t="str">
            <v>St2</v>
          </cell>
          <cell r="AE722" t="str">
            <v>Qd3</v>
          </cell>
          <cell r="AF722" t="str">
            <v>Tr4</v>
          </cell>
          <cell r="AG722" t="str">
            <v>Tr4-2001</v>
          </cell>
          <cell r="AH722" t="str">
            <v>2001-Tr4</v>
          </cell>
          <cell r="AI722">
            <v>12</v>
          </cell>
          <cell r="AJ722" t="str">
            <v>12</v>
          </cell>
        </row>
        <row r="723">
          <cell r="AA723" t="str">
            <v>Aaa</v>
          </cell>
          <cell r="AB723">
            <v>37228</v>
          </cell>
          <cell r="AC723">
            <v>2001</v>
          </cell>
          <cell r="AD723" t="str">
            <v>St2</v>
          </cell>
          <cell r="AE723" t="str">
            <v>Qd3</v>
          </cell>
          <cell r="AF723" t="str">
            <v>Tr4</v>
          </cell>
          <cell r="AG723" t="str">
            <v>Tr4-2001</v>
          </cell>
          <cell r="AH723" t="str">
            <v>2001-Tr4</v>
          </cell>
          <cell r="AI723">
            <v>12</v>
          </cell>
          <cell r="AJ723" t="str">
            <v>12</v>
          </cell>
        </row>
        <row r="724">
          <cell r="AA724" t="str">
            <v>Aaa</v>
          </cell>
          <cell r="AB724">
            <v>37229</v>
          </cell>
          <cell r="AC724">
            <v>2001</v>
          </cell>
          <cell r="AD724" t="str">
            <v>St2</v>
          </cell>
          <cell r="AE724" t="str">
            <v>Qd3</v>
          </cell>
          <cell r="AF724" t="str">
            <v>Tr4</v>
          </cell>
          <cell r="AG724" t="str">
            <v>Tr4-2001</v>
          </cell>
          <cell r="AH724" t="str">
            <v>2001-Tr4</v>
          </cell>
          <cell r="AI724">
            <v>12</v>
          </cell>
          <cell r="AJ724" t="str">
            <v>12</v>
          </cell>
        </row>
        <row r="725">
          <cell r="AA725" t="str">
            <v>Aaa</v>
          </cell>
          <cell r="AB725">
            <v>37230</v>
          </cell>
          <cell r="AC725">
            <v>2001</v>
          </cell>
          <cell r="AD725" t="str">
            <v>St2</v>
          </cell>
          <cell r="AE725" t="str">
            <v>Qd3</v>
          </cell>
          <cell r="AF725" t="str">
            <v>Tr4</v>
          </cell>
          <cell r="AG725" t="str">
            <v>Tr4-2001</v>
          </cell>
          <cell r="AH725" t="str">
            <v>2001-Tr4</v>
          </cell>
          <cell r="AI725">
            <v>12</v>
          </cell>
          <cell r="AJ725" t="str">
            <v>12</v>
          </cell>
        </row>
        <row r="726">
          <cell r="AA726" t="str">
            <v>Aaa</v>
          </cell>
          <cell r="AB726">
            <v>37231</v>
          </cell>
          <cell r="AC726">
            <v>2001</v>
          </cell>
          <cell r="AD726" t="str">
            <v>St2</v>
          </cell>
          <cell r="AE726" t="str">
            <v>Qd3</v>
          </cell>
          <cell r="AF726" t="str">
            <v>Tr4</v>
          </cell>
          <cell r="AG726" t="str">
            <v>Tr4-2001</v>
          </cell>
          <cell r="AH726" t="str">
            <v>2001-Tr4</v>
          </cell>
          <cell r="AI726">
            <v>12</v>
          </cell>
          <cell r="AJ726" t="str">
            <v>12</v>
          </cell>
        </row>
        <row r="727">
          <cell r="AA727" t="str">
            <v>Aaa</v>
          </cell>
          <cell r="AB727">
            <v>37232</v>
          </cell>
          <cell r="AC727">
            <v>2001</v>
          </cell>
          <cell r="AD727" t="str">
            <v>St2</v>
          </cell>
          <cell r="AE727" t="str">
            <v>Qd3</v>
          </cell>
          <cell r="AF727" t="str">
            <v>Tr4</v>
          </cell>
          <cell r="AG727" t="str">
            <v>Tr4-2001</v>
          </cell>
          <cell r="AH727" t="str">
            <v>2001-Tr4</v>
          </cell>
          <cell r="AI727">
            <v>12</v>
          </cell>
          <cell r="AJ727" t="str">
            <v>12</v>
          </cell>
        </row>
        <row r="728">
          <cell r="AA728" t="str">
            <v>Aaa</v>
          </cell>
          <cell r="AB728">
            <v>37233</v>
          </cell>
          <cell r="AC728">
            <v>2001</v>
          </cell>
          <cell r="AD728" t="str">
            <v>St2</v>
          </cell>
          <cell r="AE728" t="str">
            <v>Qd3</v>
          </cell>
          <cell r="AF728" t="str">
            <v>Tr4</v>
          </cell>
          <cell r="AG728" t="str">
            <v>Tr4-2001</v>
          </cell>
          <cell r="AH728" t="str">
            <v>2001-Tr4</v>
          </cell>
          <cell r="AI728">
            <v>12</v>
          </cell>
          <cell r="AJ728" t="str">
            <v>12</v>
          </cell>
        </row>
        <row r="729">
          <cell r="AA729" t="str">
            <v>Aaa</v>
          </cell>
          <cell r="AB729">
            <v>37234</v>
          </cell>
          <cell r="AC729">
            <v>2001</v>
          </cell>
          <cell r="AD729" t="str">
            <v>St2</v>
          </cell>
          <cell r="AE729" t="str">
            <v>Qd3</v>
          </cell>
          <cell r="AF729" t="str">
            <v>Tr4</v>
          </cell>
          <cell r="AG729" t="str">
            <v>Tr4-2001</v>
          </cell>
          <cell r="AH729" t="str">
            <v>2001-Tr4</v>
          </cell>
          <cell r="AI729">
            <v>12</v>
          </cell>
          <cell r="AJ729" t="str">
            <v>12</v>
          </cell>
        </row>
        <row r="730">
          <cell r="AA730" t="str">
            <v>Aaa</v>
          </cell>
          <cell r="AB730">
            <v>37235</v>
          </cell>
          <cell r="AC730">
            <v>2001</v>
          </cell>
          <cell r="AD730" t="str">
            <v>St2</v>
          </cell>
          <cell r="AE730" t="str">
            <v>Qd3</v>
          </cell>
          <cell r="AF730" t="str">
            <v>Tr4</v>
          </cell>
          <cell r="AG730" t="str">
            <v>Tr4-2001</v>
          </cell>
          <cell r="AH730" t="str">
            <v>2001-Tr4</v>
          </cell>
          <cell r="AI730">
            <v>12</v>
          </cell>
          <cell r="AJ730" t="str">
            <v>12</v>
          </cell>
        </row>
        <row r="731">
          <cell r="AA731" t="str">
            <v>Aaa</v>
          </cell>
          <cell r="AB731">
            <v>37236</v>
          </cell>
          <cell r="AC731">
            <v>2001</v>
          </cell>
          <cell r="AD731" t="str">
            <v>St2</v>
          </cell>
          <cell r="AE731" t="str">
            <v>Qd3</v>
          </cell>
          <cell r="AF731" t="str">
            <v>Tr4</v>
          </cell>
          <cell r="AG731" t="str">
            <v>Tr4-2001</v>
          </cell>
          <cell r="AH731" t="str">
            <v>2001-Tr4</v>
          </cell>
          <cell r="AI731">
            <v>12</v>
          </cell>
          <cell r="AJ731" t="str">
            <v>12</v>
          </cell>
        </row>
        <row r="732">
          <cell r="AA732" t="str">
            <v>Aaa</v>
          </cell>
          <cell r="AB732">
            <v>37237</v>
          </cell>
          <cell r="AC732">
            <v>2001</v>
          </cell>
          <cell r="AD732" t="str">
            <v>St2</v>
          </cell>
          <cell r="AE732" t="str">
            <v>Qd3</v>
          </cell>
          <cell r="AF732" t="str">
            <v>Tr4</v>
          </cell>
          <cell r="AG732" t="str">
            <v>Tr4-2001</v>
          </cell>
          <cell r="AH732" t="str">
            <v>2001-Tr4</v>
          </cell>
          <cell r="AI732">
            <v>12</v>
          </cell>
          <cell r="AJ732" t="str">
            <v>12</v>
          </cell>
        </row>
        <row r="733">
          <cell r="AA733" t="str">
            <v>Aaa</v>
          </cell>
          <cell r="AB733">
            <v>37238</v>
          </cell>
          <cell r="AC733">
            <v>2001</v>
          </cell>
          <cell r="AD733" t="str">
            <v>St2</v>
          </cell>
          <cell r="AE733" t="str">
            <v>Qd3</v>
          </cell>
          <cell r="AF733" t="str">
            <v>Tr4</v>
          </cell>
          <cell r="AG733" t="str">
            <v>Tr4-2001</v>
          </cell>
          <cell r="AH733" t="str">
            <v>2001-Tr4</v>
          </cell>
          <cell r="AI733">
            <v>12</v>
          </cell>
          <cell r="AJ733" t="str">
            <v>12</v>
          </cell>
        </row>
        <row r="734">
          <cell r="AA734" t="str">
            <v>Aaa</v>
          </cell>
          <cell r="AB734">
            <v>37239</v>
          </cell>
          <cell r="AC734">
            <v>2001</v>
          </cell>
          <cell r="AD734" t="str">
            <v>St2</v>
          </cell>
          <cell r="AE734" t="str">
            <v>Qd3</v>
          </cell>
          <cell r="AF734" t="str">
            <v>Tr4</v>
          </cell>
          <cell r="AG734" t="str">
            <v>Tr4-2001</v>
          </cell>
          <cell r="AH734" t="str">
            <v>2001-Tr4</v>
          </cell>
          <cell r="AI734">
            <v>12</v>
          </cell>
          <cell r="AJ734" t="str">
            <v>12</v>
          </cell>
        </row>
        <row r="735">
          <cell r="AA735" t="str">
            <v>Aaa</v>
          </cell>
          <cell r="AB735">
            <v>37240</v>
          </cell>
          <cell r="AC735">
            <v>2001</v>
          </cell>
          <cell r="AD735" t="str">
            <v>St2</v>
          </cell>
          <cell r="AE735" t="str">
            <v>Qd3</v>
          </cell>
          <cell r="AF735" t="str">
            <v>Tr4</v>
          </cell>
          <cell r="AG735" t="str">
            <v>Tr4-2001</v>
          </cell>
          <cell r="AH735" t="str">
            <v>2001-Tr4</v>
          </cell>
          <cell r="AI735">
            <v>12</v>
          </cell>
          <cell r="AJ735" t="str">
            <v>12</v>
          </cell>
        </row>
        <row r="736">
          <cell r="AA736" t="str">
            <v>Aaa</v>
          </cell>
          <cell r="AB736">
            <v>37241</v>
          </cell>
          <cell r="AC736">
            <v>2001</v>
          </cell>
          <cell r="AD736" t="str">
            <v>St2</v>
          </cell>
          <cell r="AE736" t="str">
            <v>Qd3</v>
          </cell>
          <cell r="AF736" t="str">
            <v>Tr4</v>
          </cell>
          <cell r="AG736" t="str">
            <v>Tr4-2001</v>
          </cell>
          <cell r="AH736" t="str">
            <v>2001-Tr4</v>
          </cell>
          <cell r="AI736">
            <v>12</v>
          </cell>
          <cell r="AJ736" t="str">
            <v>12</v>
          </cell>
        </row>
        <row r="737">
          <cell r="AA737" t="str">
            <v>Aaa</v>
          </cell>
          <cell r="AB737">
            <v>37242</v>
          </cell>
          <cell r="AC737">
            <v>2001</v>
          </cell>
          <cell r="AD737" t="str">
            <v>St2</v>
          </cell>
          <cell r="AE737" t="str">
            <v>Qd3</v>
          </cell>
          <cell r="AF737" t="str">
            <v>Tr4</v>
          </cell>
          <cell r="AG737" t="str">
            <v>Tr4-2001</v>
          </cell>
          <cell r="AH737" t="str">
            <v>2001-Tr4</v>
          </cell>
          <cell r="AI737">
            <v>12</v>
          </cell>
          <cell r="AJ737" t="str">
            <v>12</v>
          </cell>
        </row>
        <row r="738">
          <cell r="AA738" t="str">
            <v>Aaa</v>
          </cell>
          <cell r="AB738">
            <v>37243</v>
          </cell>
          <cell r="AC738">
            <v>2001</v>
          </cell>
          <cell r="AD738" t="str">
            <v>St2</v>
          </cell>
          <cell r="AE738" t="str">
            <v>Qd3</v>
          </cell>
          <cell r="AF738" t="str">
            <v>Tr4</v>
          </cell>
          <cell r="AG738" t="str">
            <v>Tr4-2001</v>
          </cell>
          <cell r="AH738" t="str">
            <v>2001-Tr4</v>
          </cell>
          <cell r="AI738">
            <v>12</v>
          </cell>
          <cell r="AJ738" t="str">
            <v>12</v>
          </cell>
        </row>
        <row r="739">
          <cell r="AA739" t="str">
            <v>Aaa</v>
          </cell>
          <cell r="AB739">
            <v>37244</v>
          </cell>
          <cell r="AC739">
            <v>2001</v>
          </cell>
          <cell r="AD739" t="str">
            <v>St2</v>
          </cell>
          <cell r="AE739" t="str">
            <v>Qd3</v>
          </cell>
          <cell r="AF739" t="str">
            <v>Tr4</v>
          </cell>
          <cell r="AG739" t="str">
            <v>Tr4-2001</v>
          </cell>
          <cell r="AH739" t="str">
            <v>2001-Tr4</v>
          </cell>
          <cell r="AI739">
            <v>12</v>
          </cell>
          <cell r="AJ739" t="str">
            <v>12</v>
          </cell>
        </row>
        <row r="740">
          <cell r="AA740" t="str">
            <v>Aaa</v>
          </cell>
          <cell r="AB740">
            <v>37245</v>
          </cell>
          <cell r="AC740">
            <v>2001</v>
          </cell>
          <cell r="AD740" t="str">
            <v>St2</v>
          </cell>
          <cell r="AE740" t="str">
            <v>Qd3</v>
          </cell>
          <cell r="AF740" t="str">
            <v>Tr4</v>
          </cell>
          <cell r="AG740" t="str">
            <v>Tr4-2001</v>
          </cell>
          <cell r="AH740" t="str">
            <v>2001-Tr4</v>
          </cell>
          <cell r="AI740">
            <v>12</v>
          </cell>
          <cell r="AJ740" t="str">
            <v>12</v>
          </cell>
        </row>
        <row r="741">
          <cell r="AA741" t="str">
            <v>Aaa</v>
          </cell>
          <cell r="AB741">
            <v>37246</v>
          </cell>
          <cell r="AC741">
            <v>2001</v>
          </cell>
          <cell r="AD741" t="str">
            <v>St2</v>
          </cell>
          <cell r="AE741" t="str">
            <v>Qd3</v>
          </cell>
          <cell r="AF741" t="str">
            <v>Tr4</v>
          </cell>
          <cell r="AG741" t="str">
            <v>Tr4-2001</v>
          </cell>
          <cell r="AH741" t="str">
            <v>2001-Tr4</v>
          </cell>
          <cell r="AI741">
            <v>12</v>
          </cell>
          <cell r="AJ741" t="str">
            <v>12</v>
          </cell>
        </row>
        <row r="742">
          <cell r="AA742" t="str">
            <v>Aaa</v>
          </cell>
          <cell r="AB742">
            <v>37247</v>
          </cell>
          <cell r="AC742">
            <v>2001</v>
          </cell>
          <cell r="AD742" t="str">
            <v>St2</v>
          </cell>
          <cell r="AE742" t="str">
            <v>Qd3</v>
          </cell>
          <cell r="AF742" t="str">
            <v>Tr4</v>
          </cell>
          <cell r="AG742" t="str">
            <v>Tr4-2001</v>
          </cell>
          <cell r="AH742" t="str">
            <v>2001-Tr4</v>
          </cell>
          <cell r="AI742">
            <v>12</v>
          </cell>
          <cell r="AJ742" t="str">
            <v>12</v>
          </cell>
        </row>
        <row r="743">
          <cell r="AA743" t="str">
            <v>Aaa</v>
          </cell>
          <cell r="AB743">
            <v>37248</v>
          </cell>
          <cell r="AC743">
            <v>2001</v>
          </cell>
          <cell r="AD743" t="str">
            <v>St2</v>
          </cell>
          <cell r="AE743" t="str">
            <v>Qd3</v>
          </cell>
          <cell r="AF743" t="str">
            <v>Tr4</v>
          </cell>
          <cell r="AG743" t="str">
            <v>Tr4-2001</v>
          </cell>
          <cell r="AH743" t="str">
            <v>2001-Tr4</v>
          </cell>
          <cell r="AI743">
            <v>12</v>
          </cell>
          <cell r="AJ743" t="str">
            <v>12</v>
          </cell>
        </row>
        <row r="744">
          <cell r="AA744" t="str">
            <v>Aaa</v>
          </cell>
          <cell r="AB744">
            <v>37249</v>
          </cell>
          <cell r="AC744">
            <v>2001</v>
          </cell>
          <cell r="AD744" t="str">
            <v>St2</v>
          </cell>
          <cell r="AE744" t="str">
            <v>Qd3</v>
          </cell>
          <cell r="AF744" t="str">
            <v>Tr4</v>
          </cell>
          <cell r="AG744" t="str">
            <v>Tr4-2001</v>
          </cell>
          <cell r="AH744" t="str">
            <v>2001-Tr4</v>
          </cell>
          <cell r="AI744">
            <v>12</v>
          </cell>
          <cell r="AJ744" t="str">
            <v>12</v>
          </cell>
        </row>
        <row r="745">
          <cell r="AA745" t="str">
            <v>Aaa</v>
          </cell>
          <cell r="AB745">
            <v>37250</v>
          </cell>
          <cell r="AC745">
            <v>2001</v>
          </cell>
          <cell r="AD745" t="str">
            <v>St2</v>
          </cell>
          <cell r="AE745" t="str">
            <v>Qd3</v>
          </cell>
          <cell r="AF745" t="str">
            <v>Tr4</v>
          </cell>
          <cell r="AG745" t="str">
            <v>Tr4-2001</v>
          </cell>
          <cell r="AH745" t="str">
            <v>2001-Tr4</v>
          </cell>
          <cell r="AI745">
            <v>12</v>
          </cell>
          <cell r="AJ745" t="str">
            <v>12</v>
          </cell>
        </row>
        <row r="746">
          <cell r="AA746" t="str">
            <v>Aaa</v>
          </cell>
          <cell r="AB746">
            <v>37251</v>
          </cell>
          <cell r="AC746">
            <v>2001</v>
          </cell>
          <cell r="AD746" t="str">
            <v>St2</v>
          </cell>
          <cell r="AE746" t="str">
            <v>Qd3</v>
          </cell>
          <cell r="AF746" t="str">
            <v>Tr4</v>
          </cell>
          <cell r="AG746" t="str">
            <v>Tr4-2001</v>
          </cell>
          <cell r="AH746" t="str">
            <v>2001-Tr4</v>
          </cell>
          <cell r="AI746">
            <v>12</v>
          </cell>
          <cell r="AJ746" t="str">
            <v>12</v>
          </cell>
        </row>
        <row r="747">
          <cell r="AA747" t="str">
            <v>Aaa</v>
          </cell>
          <cell r="AB747">
            <v>37252</v>
          </cell>
          <cell r="AC747">
            <v>2001</v>
          </cell>
          <cell r="AD747" t="str">
            <v>St2</v>
          </cell>
          <cell r="AE747" t="str">
            <v>Qd3</v>
          </cell>
          <cell r="AF747" t="str">
            <v>Tr4</v>
          </cell>
          <cell r="AG747" t="str">
            <v>Tr4-2001</v>
          </cell>
          <cell r="AH747" t="str">
            <v>2001-Tr4</v>
          </cell>
          <cell r="AI747">
            <v>12</v>
          </cell>
          <cell r="AJ747" t="str">
            <v>12</v>
          </cell>
        </row>
        <row r="748">
          <cell r="AA748" t="str">
            <v>Aaa</v>
          </cell>
          <cell r="AB748">
            <v>37253</v>
          </cell>
          <cell r="AC748">
            <v>2001</v>
          </cell>
          <cell r="AD748" t="str">
            <v>St2</v>
          </cell>
          <cell r="AE748" t="str">
            <v>Qd3</v>
          </cell>
          <cell r="AF748" t="str">
            <v>Tr4</v>
          </cell>
          <cell r="AG748" t="str">
            <v>Tr4-2001</v>
          </cell>
          <cell r="AH748" t="str">
            <v>2001-Tr4</v>
          </cell>
          <cell r="AI748">
            <v>12</v>
          </cell>
          <cell r="AJ748" t="str">
            <v>12</v>
          </cell>
        </row>
        <row r="749">
          <cell r="AA749" t="str">
            <v>Aaa</v>
          </cell>
          <cell r="AB749">
            <v>37254</v>
          </cell>
          <cell r="AC749">
            <v>2001</v>
          </cell>
          <cell r="AD749" t="str">
            <v>St2</v>
          </cell>
          <cell r="AE749" t="str">
            <v>Qd3</v>
          </cell>
          <cell r="AF749" t="str">
            <v>Tr4</v>
          </cell>
          <cell r="AG749" t="str">
            <v>Tr4-2001</v>
          </cell>
          <cell r="AH749" t="str">
            <v>2001-Tr4</v>
          </cell>
          <cell r="AI749">
            <v>12</v>
          </cell>
          <cell r="AJ749" t="str">
            <v>12</v>
          </cell>
        </row>
        <row r="750">
          <cell r="AA750" t="str">
            <v>Aaa</v>
          </cell>
          <cell r="AB750">
            <v>37255</v>
          </cell>
          <cell r="AC750">
            <v>2001</v>
          </cell>
          <cell r="AD750" t="str">
            <v>St2</v>
          </cell>
          <cell r="AE750" t="str">
            <v>Qd3</v>
          </cell>
          <cell r="AF750" t="str">
            <v>Tr4</v>
          </cell>
          <cell r="AG750" t="str">
            <v>Tr4-2001</v>
          </cell>
          <cell r="AH750" t="str">
            <v>2001-Tr4</v>
          </cell>
          <cell r="AI750">
            <v>12</v>
          </cell>
          <cell r="AJ750" t="str">
            <v>12</v>
          </cell>
        </row>
        <row r="751">
          <cell r="AA751" t="str">
            <v>Aaa</v>
          </cell>
          <cell r="AB751">
            <v>37256</v>
          </cell>
          <cell r="AC751">
            <v>2001</v>
          </cell>
          <cell r="AD751" t="str">
            <v>St2</v>
          </cell>
          <cell r="AE751" t="str">
            <v>Qd3</v>
          </cell>
          <cell r="AF751" t="str">
            <v>Tr4</v>
          </cell>
          <cell r="AG751" t="str">
            <v>Tr4-2001</v>
          </cell>
          <cell r="AH751" t="str">
            <v>2001-Tr4</v>
          </cell>
          <cell r="AI751">
            <v>12</v>
          </cell>
          <cell r="AJ751" t="str">
            <v>12</v>
          </cell>
        </row>
        <row r="752">
          <cell r="AA752" t="str">
            <v>Aaa</v>
          </cell>
          <cell r="AB752">
            <v>37257</v>
          </cell>
          <cell r="AC752">
            <v>2002</v>
          </cell>
          <cell r="AD752" t="str">
            <v>St1</v>
          </cell>
          <cell r="AE752" t="str">
            <v>Qd1</v>
          </cell>
          <cell r="AF752" t="str">
            <v>Tr1</v>
          </cell>
          <cell r="AG752" t="str">
            <v>Tr1-2002</v>
          </cell>
          <cell r="AH752" t="str">
            <v>2002-Tr1</v>
          </cell>
          <cell r="AI752">
            <v>1</v>
          </cell>
          <cell r="AJ752" t="str">
            <v>01</v>
          </cell>
        </row>
        <row r="753">
          <cell r="AA753" t="str">
            <v>Aaa</v>
          </cell>
          <cell r="AB753">
            <v>37258</v>
          </cell>
          <cell r="AC753">
            <v>2002</v>
          </cell>
          <cell r="AD753" t="str">
            <v>St1</v>
          </cell>
          <cell r="AE753" t="str">
            <v>Qd1</v>
          </cell>
          <cell r="AF753" t="str">
            <v>Tr1</v>
          </cell>
          <cell r="AG753" t="str">
            <v>Tr1-2002</v>
          </cell>
          <cell r="AH753" t="str">
            <v>2002-Tr1</v>
          </cell>
          <cell r="AI753">
            <v>1</v>
          </cell>
          <cell r="AJ753" t="str">
            <v>01</v>
          </cell>
        </row>
        <row r="754">
          <cell r="AA754" t="str">
            <v>Aaa</v>
          </cell>
          <cell r="AB754">
            <v>37259</v>
          </cell>
          <cell r="AC754">
            <v>2002</v>
          </cell>
          <cell r="AD754" t="str">
            <v>St1</v>
          </cell>
          <cell r="AE754" t="str">
            <v>Qd1</v>
          </cell>
          <cell r="AF754" t="str">
            <v>Tr1</v>
          </cell>
          <cell r="AG754" t="str">
            <v>Tr1-2002</v>
          </cell>
          <cell r="AH754" t="str">
            <v>2002-Tr1</v>
          </cell>
          <cell r="AI754">
            <v>1</v>
          </cell>
          <cell r="AJ754" t="str">
            <v>01</v>
          </cell>
        </row>
        <row r="755">
          <cell r="AA755" t="str">
            <v>Aaa</v>
          </cell>
          <cell r="AB755">
            <v>37260</v>
          </cell>
          <cell r="AC755">
            <v>2002</v>
          </cell>
          <cell r="AD755" t="str">
            <v>St1</v>
          </cell>
          <cell r="AE755" t="str">
            <v>Qd1</v>
          </cell>
          <cell r="AF755" t="str">
            <v>Tr1</v>
          </cell>
          <cell r="AG755" t="str">
            <v>Tr1-2002</v>
          </cell>
          <cell r="AH755" t="str">
            <v>2002-Tr1</v>
          </cell>
          <cell r="AI755">
            <v>1</v>
          </cell>
          <cell r="AJ755" t="str">
            <v>01</v>
          </cell>
        </row>
        <row r="756">
          <cell r="AA756" t="str">
            <v>Aaa</v>
          </cell>
          <cell r="AB756">
            <v>37261</v>
          </cell>
          <cell r="AC756">
            <v>2002</v>
          </cell>
          <cell r="AD756" t="str">
            <v>St1</v>
          </cell>
          <cell r="AE756" t="str">
            <v>Qd1</v>
          </cell>
          <cell r="AF756" t="str">
            <v>Tr1</v>
          </cell>
          <cell r="AG756" t="str">
            <v>Tr1-2002</v>
          </cell>
          <cell r="AH756" t="str">
            <v>2002-Tr1</v>
          </cell>
          <cell r="AI756">
            <v>1</v>
          </cell>
          <cell r="AJ756" t="str">
            <v>01</v>
          </cell>
        </row>
        <row r="757">
          <cell r="AA757" t="str">
            <v>Aaa</v>
          </cell>
          <cell r="AB757">
            <v>37262</v>
          </cell>
          <cell r="AC757">
            <v>2002</v>
          </cell>
          <cell r="AD757" t="str">
            <v>St1</v>
          </cell>
          <cell r="AE757" t="str">
            <v>Qd1</v>
          </cell>
          <cell r="AF757" t="str">
            <v>Tr1</v>
          </cell>
          <cell r="AG757" t="str">
            <v>Tr1-2002</v>
          </cell>
          <cell r="AH757" t="str">
            <v>2002-Tr1</v>
          </cell>
          <cell r="AI757">
            <v>1</v>
          </cell>
          <cell r="AJ757" t="str">
            <v>01</v>
          </cell>
        </row>
        <row r="758">
          <cell r="AA758" t="str">
            <v>Aaa</v>
          </cell>
          <cell r="AB758">
            <v>37263</v>
          </cell>
          <cell r="AC758">
            <v>2002</v>
          </cell>
          <cell r="AD758" t="str">
            <v>St1</v>
          </cell>
          <cell r="AE758" t="str">
            <v>Qd1</v>
          </cell>
          <cell r="AF758" t="str">
            <v>Tr1</v>
          </cell>
          <cell r="AG758" t="str">
            <v>Tr1-2002</v>
          </cell>
          <cell r="AH758" t="str">
            <v>2002-Tr1</v>
          </cell>
          <cell r="AI758">
            <v>1</v>
          </cell>
          <cell r="AJ758" t="str">
            <v>01</v>
          </cell>
        </row>
        <row r="759">
          <cell r="AA759" t="str">
            <v>Aaa</v>
          </cell>
          <cell r="AB759">
            <v>37264</v>
          </cell>
          <cell r="AC759">
            <v>2002</v>
          </cell>
          <cell r="AD759" t="str">
            <v>St1</v>
          </cell>
          <cell r="AE759" t="str">
            <v>Qd1</v>
          </cell>
          <cell r="AF759" t="str">
            <v>Tr1</v>
          </cell>
          <cell r="AG759" t="str">
            <v>Tr1-2002</v>
          </cell>
          <cell r="AH759" t="str">
            <v>2002-Tr1</v>
          </cell>
          <cell r="AI759">
            <v>1</v>
          </cell>
          <cell r="AJ759" t="str">
            <v>01</v>
          </cell>
        </row>
        <row r="760">
          <cell r="AA760" t="str">
            <v>Aaa</v>
          </cell>
          <cell r="AB760">
            <v>37265</v>
          </cell>
          <cell r="AC760">
            <v>2002</v>
          </cell>
          <cell r="AD760" t="str">
            <v>St1</v>
          </cell>
          <cell r="AE760" t="str">
            <v>Qd1</v>
          </cell>
          <cell r="AF760" t="str">
            <v>Tr1</v>
          </cell>
          <cell r="AG760" t="str">
            <v>Tr1-2002</v>
          </cell>
          <cell r="AH760" t="str">
            <v>2002-Tr1</v>
          </cell>
          <cell r="AI760">
            <v>1</v>
          </cell>
          <cell r="AJ760" t="str">
            <v>01</v>
          </cell>
        </row>
        <row r="761">
          <cell r="AA761" t="str">
            <v>Aaa</v>
          </cell>
          <cell r="AB761">
            <v>37266</v>
          </cell>
          <cell r="AC761">
            <v>2002</v>
          </cell>
          <cell r="AD761" t="str">
            <v>St1</v>
          </cell>
          <cell r="AE761" t="str">
            <v>Qd1</v>
          </cell>
          <cell r="AF761" t="str">
            <v>Tr1</v>
          </cell>
          <cell r="AG761" t="str">
            <v>Tr1-2002</v>
          </cell>
          <cell r="AH761" t="str">
            <v>2002-Tr1</v>
          </cell>
          <cell r="AI761">
            <v>1</v>
          </cell>
          <cell r="AJ761" t="str">
            <v>01</v>
          </cell>
        </row>
        <row r="762">
          <cell r="AA762" t="str">
            <v>Aaa</v>
          </cell>
          <cell r="AB762">
            <v>37267</v>
          </cell>
          <cell r="AC762">
            <v>2002</v>
          </cell>
          <cell r="AD762" t="str">
            <v>St1</v>
          </cell>
          <cell r="AE762" t="str">
            <v>Qd1</v>
          </cell>
          <cell r="AF762" t="str">
            <v>Tr1</v>
          </cell>
          <cell r="AG762" t="str">
            <v>Tr1-2002</v>
          </cell>
          <cell r="AH762" t="str">
            <v>2002-Tr1</v>
          </cell>
          <cell r="AI762">
            <v>1</v>
          </cell>
          <cell r="AJ762" t="str">
            <v>01</v>
          </cell>
        </row>
        <row r="763">
          <cell r="AA763" t="str">
            <v>Aaa</v>
          </cell>
          <cell r="AB763">
            <v>37268</v>
          </cell>
          <cell r="AC763">
            <v>2002</v>
          </cell>
          <cell r="AD763" t="str">
            <v>St1</v>
          </cell>
          <cell r="AE763" t="str">
            <v>Qd1</v>
          </cell>
          <cell r="AF763" t="str">
            <v>Tr1</v>
          </cell>
          <cell r="AG763" t="str">
            <v>Tr1-2002</v>
          </cell>
          <cell r="AH763" t="str">
            <v>2002-Tr1</v>
          </cell>
          <cell r="AI763">
            <v>1</v>
          </cell>
          <cell r="AJ763" t="str">
            <v>01</v>
          </cell>
        </row>
        <row r="764">
          <cell r="AA764" t="str">
            <v>Aaa</v>
          </cell>
          <cell r="AB764">
            <v>37269</v>
          </cell>
          <cell r="AC764">
            <v>2002</v>
          </cell>
          <cell r="AD764" t="str">
            <v>St1</v>
          </cell>
          <cell r="AE764" t="str">
            <v>Qd1</v>
          </cell>
          <cell r="AF764" t="str">
            <v>Tr1</v>
          </cell>
          <cell r="AG764" t="str">
            <v>Tr1-2002</v>
          </cell>
          <cell r="AH764" t="str">
            <v>2002-Tr1</v>
          </cell>
          <cell r="AI764">
            <v>1</v>
          </cell>
          <cell r="AJ764" t="str">
            <v>01</v>
          </cell>
        </row>
        <row r="765">
          <cell r="AA765" t="str">
            <v>Aaa</v>
          </cell>
          <cell r="AB765">
            <v>37270</v>
          </cell>
          <cell r="AC765">
            <v>2002</v>
          </cell>
          <cell r="AD765" t="str">
            <v>St1</v>
          </cell>
          <cell r="AE765" t="str">
            <v>Qd1</v>
          </cell>
          <cell r="AF765" t="str">
            <v>Tr1</v>
          </cell>
          <cell r="AG765" t="str">
            <v>Tr1-2002</v>
          </cell>
          <cell r="AH765" t="str">
            <v>2002-Tr1</v>
          </cell>
          <cell r="AI765">
            <v>1</v>
          </cell>
          <cell r="AJ765" t="str">
            <v>01</v>
          </cell>
        </row>
        <row r="766">
          <cell r="AA766" t="str">
            <v>Aaa</v>
          </cell>
          <cell r="AB766">
            <v>37271</v>
          </cell>
          <cell r="AC766">
            <v>2002</v>
          </cell>
          <cell r="AD766" t="str">
            <v>St1</v>
          </cell>
          <cell r="AE766" t="str">
            <v>Qd1</v>
          </cell>
          <cell r="AF766" t="str">
            <v>Tr1</v>
          </cell>
          <cell r="AG766" t="str">
            <v>Tr1-2002</v>
          </cell>
          <cell r="AH766" t="str">
            <v>2002-Tr1</v>
          </cell>
          <cell r="AI766">
            <v>1</v>
          </cell>
          <cell r="AJ766" t="str">
            <v>01</v>
          </cell>
        </row>
        <row r="767">
          <cell r="AA767" t="str">
            <v>Aaa</v>
          </cell>
          <cell r="AB767">
            <v>37272</v>
          </cell>
          <cell r="AC767">
            <v>2002</v>
          </cell>
          <cell r="AD767" t="str">
            <v>St1</v>
          </cell>
          <cell r="AE767" t="str">
            <v>Qd1</v>
          </cell>
          <cell r="AF767" t="str">
            <v>Tr1</v>
          </cell>
          <cell r="AG767" t="str">
            <v>Tr1-2002</v>
          </cell>
          <cell r="AH767" t="str">
            <v>2002-Tr1</v>
          </cell>
          <cell r="AI767">
            <v>1</v>
          </cell>
          <cell r="AJ767" t="str">
            <v>01</v>
          </cell>
        </row>
        <row r="768">
          <cell r="AA768" t="str">
            <v>Aaa</v>
          </cell>
          <cell r="AB768">
            <v>37273</v>
          </cell>
          <cell r="AC768">
            <v>2002</v>
          </cell>
          <cell r="AD768" t="str">
            <v>St1</v>
          </cell>
          <cell r="AE768" t="str">
            <v>Qd1</v>
          </cell>
          <cell r="AF768" t="str">
            <v>Tr1</v>
          </cell>
          <cell r="AG768" t="str">
            <v>Tr1-2002</v>
          </cell>
          <cell r="AH768" t="str">
            <v>2002-Tr1</v>
          </cell>
          <cell r="AI768">
            <v>1</v>
          </cell>
          <cell r="AJ768" t="str">
            <v>01</v>
          </cell>
        </row>
        <row r="769">
          <cell r="AA769" t="str">
            <v>Aaa</v>
          </cell>
          <cell r="AB769">
            <v>37274</v>
          </cell>
          <cell r="AC769">
            <v>2002</v>
          </cell>
          <cell r="AD769" t="str">
            <v>St1</v>
          </cell>
          <cell r="AE769" t="str">
            <v>Qd1</v>
          </cell>
          <cell r="AF769" t="str">
            <v>Tr1</v>
          </cell>
          <cell r="AG769" t="str">
            <v>Tr1-2002</v>
          </cell>
          <cell r="AH769" t="str">
            <v>2002-Tr1</v>
          </cell>
          <cell r="AI769">
            <v>1</v>
          </cell>
          <cell r="AJ769" t="str">
            <v>01</v>
          </cell>
        </row>
        <row r="770">
          <cell r="AA770" t="str">
            <v>Aaa</v>
          </cell>
          <cell r="AB770">
            <v>37275</v>
          </cell>
          <cell r="AC770">
            <v>2002</v>
          </cell>
          <cell r="AD770" t="str">
            <v>St1</v>
          </cell>
          <cell r="AE770" t="str">
            <v>Qd1</v>
          </cell>
          <cell r="AF770" t="str">
            <v>Tr1</v>
          </cell>
          <cell r="AG770" t="str">
            <v>Tr1-2002</v>
          </cell>
          <cell r="AH770" t="str">
            <v>2002-Tr1</v>
          </cell>
          <cell r="AI770">
            <v>1</v>
          </cell>
          <cell r="AJ770" t="str">
            <v>01</v>
          </cell>
        </row>
        <row r="771">
          <cell r="AA771" t="str">
            <v>Aaa</v>
          </cell>
          <cell r="AB771">
            <v>37276</v>
          </cell>
          <cell r="AC771">
            <v>2002</v>
          </cell>
          <cell r="AD771" t="str">
            <v>St1</v>
          </cell>
          <cell r="AE771" t="str">
            <v>Qd1</v>
          </cell>
          <cell r="AF771" t="str">
            <v>Tr1</v>
          </cell>
          <cell r="AG771" t="str">
            <v>Tr1-2002</v>
          </cell>
          <cell r="AH771" t="str">
            <v>2002-Tr1</v>
          </cell>
          <cell r="AI771">
            <v>1</v>
          </cell>
          <cell r="AJ771" t="str">
            <v>01</v>
          </cell>
        </row>
        <row r="772">
          <cell r="AA772" t="str">
            <v>Aaa</v>
          </cell>
          <cell r="AB772">
            <v>37277</v>
          </cell>
          <cell r="AC772">
            <v>2002</v>
          </cell>
          <cell r="AD772" t="str">
            <v>St1</v>
          </cell>
          <cell r="AE772" t="str">
            <v>Qd1</v>
          </cell>
          <cell r="AF772" t="str">
            <v>Tr1</v>
          </cell>
          <cell r="AG772" t="str">
            <v>Tr1-2002</v>
          </cell>
          <cell r="AH772" t="str">
            <v>2002-Tr1</v>
          </cell>
          <cell r="AI772">
            <v>1</v>
          </cell>
          <cell r="AJ772" t="str">
            <v>01</v>
          </cell>
        </row>
        <row r="773">
          <cell r="AA773" t="str">
            <v>Aaa</v>
          </cell>
          <cell r="AB773">
            <v>37278</v>
          </cell>
          <cell r="AC773">
            <v>2002</v>
          </cell>
          <cell r="AD773" t="str">
            <v>St1</v>
          </cell>
          <cell r="AE773" t="str">
            <v>Qd1</v>
          </cell>
          <cell r="AF773" t="str">
            <v>Tr1</v>
          </cell>
          <cell r="AG773" t="str">
            <v>Tr1-2002</v>
          </cell>
          <cell r="AH773" t="str">
            <v>2002-Tr1</v>
          </cell>
          <cell r="AI773">
            <v>1</v>
          </cell>
          <cell r="AJ773" t="str">
            <v>01</v>
          </cell>
        </row>
        <row r="774">
          <cell r="AA774" t="str">
            <v>Aaa</v>
          </cell>
          <cell r="AB774">
            <v>37279</v>
          </cell>
          <cell r="AC774">
            <v>2002</v>
          </cell>
          <cell r="AD774" t="str">
            <v>St1</v>
          </cell>
          <cell r="AE774" t="str">
            <v>Qd1</v>
          </cell>
          <cell r="AF774" t="str">
            <v>Tr1</v>
          </cell>
          <cell r="AG774" t="str">
            <v>Tr1-2002</v>
          </cell>
          <cell r="AH774" t="str">
            <v>2002-Tr1</v>
          </cell>
          <cell r="AI774">
            <v>1</v>
          </cell>
          <cell r="AJ774" t="str">
            <v>01</v>
          </cell>
        </row>
        <row r="775">
          <cell r="AA775" t="str">
            <v>Aaa</v>
          </cell>
          <cell r="AB775">
            <v>37280</v>
          </cell>
          <cell r="AC775">
            <v>2002</v>
          </cell>
          <cell r="AD775" t="str">
            <v>St1</v>
          </cell>
          <cell r="AE775" t="str">
            <v>Qd1</v>
          </cell>
          <cell r="AF775" t="str">
            <v>Tr1</v>
          </cell>
          <cell r="AG775" t="str">
            <v>Tr1-2002</v>
          </cell>
          <cell r="AH775" t="str">
            <v>2002-Tr1</v>
          </cell>
          <cell r="AI775">
            <v>1</v>
          </cell>
          <cell r="AJ775" t="str">
            <v>01</v>
          </cell>
        </row>
        <row r="776">
          <cell r="AA776" t="str">
            <v>Aaa</v>
          </cell>
          <cell r="AB776">
            <v>37281</v>
          </cell>
          <cell r="AC776">
            <v>2002</v>
          </cell>
          <cell r="AD776" t="str">
            <v>St1</v>
          </cell>
          <cell r="AE776" t="str">
            <v>Qd1</v>
          </cell>
          <cell r="AF776" t="str">
            <v>Tr1</v>
          </cell>
          <cell r="AG776" t="str">
            <v>Tr1-2002</v>
          </cell>
          <cell r="AH776" t="str">
            <v>2002-Tr1</v>
          </cell>
          <cell r="AI776">
            <v>1</v>
          </cell>
          <cell r="AJ776" t="str">
            <v>01</v>
          </cell>
        </row>
        <row r="777">
          <cell r="AA777" t="str">
            <v>Aaa</v>
          </cell>
          <cell r="AB777">
            <v>37282</v>
          </cell>
          <cell r="AC777">
            <v>2002</v>
          </cell>
          <cell r="AD777" t="str">
            <v>St1</v>
          </cell>
          <cell r="AE777" t="str">
            <v>Qd1</v>
          </cell>
          <cell r="AF777" t="str">
            <v>Tr1</v>
          </cell>
          <cell r="AG777" t="str">
            <v>Tr1-2002</v>
          </cell>
          <cell r="AH777" t="str">
            <v>2002-Tr1</v>
          </cell>
          <cell r="AI777">
            <v>1</v>
          </cell>
          <cell r="AJ777" t="str">
            <v>01</v>
          </cell>
        </row>
        <row r="778">
          <cell r="AA778" t="str">
            <v>Aaa</v>
          </cell>
          <cell r="AB778">
            <v>37283</v>
          </cell>
          <cell r="AC778">
            <v>2002</v>
          </cell>
          <cell r="AD778" t="str">
            <v>St1</v>
          </cell>
          <cell r="AE778" t="str">
            <v>Qd1</v>
          </cell>
          <cell r="AF778" t="str">
            <v>Tr1</v>
          </cell>
          <cell r="AG778" t="str">
            <v>Tr1-2002</v>
          </cell>
          <cell r="AH778" t="str">
            <v>2002-Tr1</v>
          </cell>
          <cell r="AI778">
            <v>1</v>
          </cell>
          <cell r="AJ778" t="str">
            <v>01</v>
          </cell>
        </row>
        <row r="779">
          <cell r="AA779" t="str">
            <v>Aaa</v>
          </cell>
          <cell r="AB779">
            <v>37284</v>
          </cell>
          <cell r="AC779">
            <v>2002</v>
          </cell>
          <cell r="AD779" t="str">
            <v>St1</v>
          </cell>
          <cell r="AE779" t="str">
            <v>Qd1</v>
          </cell>
          <cell r="AF779" t="str">
            <v>Tr1</v>
          </cell>
          <cell r="AG779" t="str">
            <v>Tr1-2002</v>
          </cell>
          <cell r="AH779" t="str">
            <v>2002-Tr1</v>
          </cell>
          <cell r="AI779">
            <v>1</v>
          </cell>
          <cell r="AJ779" t="str">
            <v>01</v>
          </cell>
        </row>
        <row r="780">
          <cell r="AA780" t="str">
            <v>Aaa</v>
          </cell>
          <cell r="AB780">
            <v>37285</v>
          </cell>
          <cell r="AC780">
            <v>2002</v>
          </cell>
          <cell r="AD780" t="str">
            <v>St1</v>
          </cell>
          <cell r="AE780" t="str">
            <v>Qd1</v>
          </cell>
          <cell r="AF780" t="str">
            <v>Tr1</v>
          </cell>
          <cell r="AG780" t="str">
            <v>Tr1-2002</v>
          </cell>
          <cell r="AH780" t="str">
            <v>2002-Tr1</v>
          </cell>
          <cell r="AI780">
            <v>1</v>
          </cell>
          <cell r="AJ780" t="str">
            <v>01</v>
          </cell>
        </row>
        <row r="781">
          <cell r="AA781" t="str">
            <v>Aaa</v>
          </cell>
          <cell r="AB781">
            <v>37286</v>
          </cell>
          <cell r="AC781">
            <v>2002</v>
          </cell>
          <cell r="AD781" t="str">
            <v>St1</v>
          </cell>
          <cell r="AE781" t="str">
            <v>Qd1</v>
          </cell>
          <cell r="AF781" t="str">
            <v>Tr1</v>
          </cell>
          <cell r="AG781" t="str">
            <v>Tr1-2002</v>
          </cell>
          <cell r="AH781" t="str">
            <v>2002-Tr1</v>
          </cell>
          <cell r="AI781">
            <v>1</v>
          </cell>
          <cell r="AJ781" t="str">
            <v>01</v>
          </cell>
        </row>
        <row r="782">
          <cell r="AA782" t="str">
            <v>Aaa</v>
          </cell>
          <cell r="AB782">
            <v>37287</v>
          </cell>
          <cell r="AC782">
            <v>2002</v>
          </cell>
          <cell r="AD782" t="str">
            <v>St1</v>
          </cell>
          <cell r="AE782" t="str">
            <v>Qd1</v>
          </cell>
          <cell r="AF782" t="str">
            <v>Tr1</v>
          </cell>
          <cell r="AG782" t="str">
            <v>Tr1-2002</v>
          </cell>
          <cell r="AH782" t="str">
            <v>2002-Tr1</v>
          </cell>
          <cell r="AI782">
            <v>1</v>
          </cell>
          <cell r="AJ782" t="str">
            <v>01</v>
          </cell>
        </row>
        <row r="783">
          <cell r="AA783" t="str">
            <v>Aaa</v>
          </cell>
          <cell r="AB783">
            <v>37288</v>
          </cell>
          <cell r="AC783">
            <v>2002</v>
          </cell>
          <cell r="AD783" t="str">
            <v>St1</v>
          </cell>
          <cell r="AE783" t="str">
            <v>Qd1</v>
          </cell>
          <cell r="AF783" t="str">
            <v>Tr1</v>
          </cell>
          <cell r="AG783" t="str">
            <v>Tr1-2002</v>
          </cell>
          <cell r="AH783" t="str">
            <v>2002-Tr1</v>
          </cell>
          <cell r="AI783">
            <v>2</v>
          </cell>
          <cell r="AJ783" t="str">
            <v>02</v>
          </cell>
        </row>
        <row r="784">
          <cell r="AA784" t="str">
            <v>Aaa</v>
          </cell>
          <cell r="AB784">
            <v>37289</v>
          </cell>
          <cell r="AC784">
            <v>2002</v>
          </cell>
          <cell r="AD784" t="str">
            <v>St1</v>
          </cell>
          <cell r="AE784" t="str">
            <v>Qd1</v>
          </cell>
          <cell r="AF784" t="str">
            <v>Tr1</v>
          </cell>
          <cell r="AG784" t="str">
            <v>Tr1-2002</v>
          </cell>
          <cell r="AH784" t="str">
            <v>2002-Tr1</v>
          </cell>
          <cell r="AI784">
            <v>2</v>
          </cell>
          <cell r="AJ784" t="str">
            <v>02</v>
          </cell>
        </row>
        <row r="785">
          <cell r="AA785" t="str">
            <v>Aaa</v>
          </cell>
          <cell r="AB785">
            <v>37290</v>
          </cell>
          <cell r="AC785">
            <v>2002</v>
          </cell>
          <cell r="AD785" t="str">
            <v>St1</v>
          </cell>
          <cell r="AE785" t="str">
            <v>Qd1</v>
          </cell>
          <cell r="AF785" t="str">
            <v>Tr1</v>
          </cell>
          <cell r="AG785" t="str">
            <v>Tr1-2002</v>
          </cell>
          <cell r="AH785" t="str">
            <v>2002-Tr1</v>
          </cell>
          <cell r="AI785">
            <v>2</v>
          </cell>
          <cell r="AJ785" t="str">
            <v>02</v>
          </cell>
        </row>
        <row r="786">
          <cell r="AA786" t="str">
            <v>Aaa</v>
          </cell>
          <cell r="AB786">
            <v>37291</v>
          </cell>
          <cell r="AC786">
            <v>2002</v>
          </cell>
          <cell r="AD786" t="str">
            <v>St1</v>
          </cell>
          <cell r="AE786" t="str">
            <v>Qd1</v>
          </cell>
          <cell r="AF786" t="str">
            <v>Tr1</v>
          </cell>
          <cell r="AG786" t="str">
            <v>Tr1-2002</v>
          </cell>
          <cell r="AH786" t="str">
            <v>2002-Tr1</v>
          </cell>
          <cell r="AI786">
            <v>2</v>
          </cell>
          <cell r="AJ786" t="str">
            <v>02</v>
          </cell>
        </row>
        <row r="787">
          <cell r="AA787" t="str">
            <v>Aaa</v>
          </cell>
          <cell r="AB787">
            <v>37292</v>
          </cell>
          <cell r="AC787">
            <v>2002</v>
          </cell>
          <cell r="AD787" t="str">
            <v>St1</v>
          </cell>
          <cell r="AE787" t="str">
            <v>Qd1</v>
          </cell>
          <cell r="AF787" t="str">
            <v>Tr1</v>
          </cell>
          <cell r="AG787" t="str">
            <v>Tr1-2002</v>
          </cell>
          <cell r="AH787" t="str">
            <v>2002-Tr1</v>
          </cell>
          <cell r="AI787">
            <v>2</v>
          </cell>
          <cell r="AJ787" t="str">
            <v>02</v>
          </cell>
        </row>
        <row r="788">
          <cell r="AA788" t="str">
            <v>Aaa</v>
          </cell>
          <cell r="AB788">
            <v>37293</v>
          </cell>
          <cell r="AC788">
            <v>2002</v>
          </cell>
          <cell r="AD788" t="str">
            <v>St1</v>
          </cell>
          <cell r="AE788" t="str">
            <v>Qd1</v>
          </cell>
          <cell r="AF788" t="str">
            <v>Tr1</v>
          </cell>
          <cell r="AG788" t="str">
            <v>Tr1-2002</v>
          </cell>
          <cell r="AH788" t="str">
            <v>2002-Tr1</v>
          </cell>
          <cell r="AI788">
            <v>2</v>
          </cell>
          <cell r="AJ788" t="str">
            <v>02</v>
          </cell>
        </row>
        <row r="789">
          <cell r="AA789" t="str">
            <v>Aaa</v>
          </cell>
          <cell r="AB789">
            <v>37294</v>
          </cell>
          <cell r="AC789">
            <v>2002</v>
          </cell>
          <cell r="AD789" t="str">
            <v>St1</v>
          </cell>
          <cell r="AE789" t="str">
            <v>Qd1</v>
          </cell>
          <cell r="AF789" t="str">
            <v>Tr1</v>
          </cell>
          <cell r="AG789" t="str">
            <v>Tr1-2002</v>
          </cell>
          <cell r="AH789" t="str">
            <v>2002-Tr1</v>
          </cell>
          <cell r="AI789">
            <v>2</v>
          </cell>
          <cell r="AJ789" t="str">
            <v>02</v>
          </cell>
        </row>
        <row r="790">
          <cell r="AA790" t="str">
            <v>Aaa</v>
          </cell>
          <cell r="AB790">
            <v>37295</v>
          </cell>
          <cell r="AC790">
            <v>2002</v>
          </cell>
          <cell r="AD790" t="str">
            <v>St1</v>
          </cell>
          <cell r="AE790" t="str">
            <v>Qd1</v>
          </cell>
          <cell r="AF790" t="str">
            <v>Tr1</v>
          </cell>
          <cell r="AG790" t="str">
            <v>Tr1-2002</v>
          </cell>
          <cell r="AH790" t="str">
            <v>2002-Tr1</v>
          </cell>
          <cell r="AI790">
            <v>2</v>
          </cell>
          <cell r="AJ790" t="str">
            <v>02</v>
          </cell>
        </row>
        <row r="791">
          <cell r="AA791" t="str">
            <v>Aaa</v>
          </cell>
          <cell r="AB791">
            <v>37296</v>
          </cell>
          <cell r="AC791">
            <v>2002</v>
          </cell>
          <cell r="AD791" t="str">
            <v>St1</v>
          </cell>
          <cell r="AE791" t="str">
            <v>Qd1</v>
          </cell>
          <cell r="AF791" t="str">
            <v>Tr1</v>
          </cell>
          <cell r="AG791" t="str">
            <v>Tr1-2002</v>
          </cell>
          <cell r="AH791" t="str">
            <v>2002-Tr1</v>
          </cell>
          <cell r="AI791">
            <v>2</v>
          </cell>
          <cell r="AJ791" t="str">
            <v>02</v>
          </cell>
        </row>
        <row r="792">
          <cell r="AA792" t="str">
            <v>Aaa</v>
          </cell>
          <cell r="AB792">
            <v>37297</v>
          </cell>
          <cell r="AC792">
            <v>2002</v>
          </cell>
          <cell r="AD792" t="str">
            <v>St1</v>
          </cell>
          <cell r="AE792" t="str">
            <v>Qd1</v>
          </cell>
          <cell r="AF792" t="str">
            <v>Tr1</v>
          </cell>
          <cell r="AG792" t="str">
            <v>Tr1-2002</v>
          </cell>
          <cell r="AH792" t="str">
            <v>2002-Tr1</v>
          </cell>
          <cell r="AI792">
            <v>2</v>
          </cell>
          <cell r="AJ792" t="str">
            <v>02</v>
          </cell>
        </row>
        <row r="793">
          <cell r="AA793" t="str">
            <v>Aaa</v>
          </cell>
          <cell r="AB793">
            <v>37298</v>
          </cell>
          <cell r="AC793">
            <v>2002</v>
          </cell>
          <cell r="AD793" t="str">
            <v>St1</v>
          </cell>
          <cell r="AE793" t="str">
            <v>Qd1</v>
          </cell>
          <cell r="AF793" t="str">
            <v>Tr1</v>
          </cell>
          <cell r="AG793" t="str">
            <v>Tr1-2002</v>
          </cell>
          <cell r="AH793" t="str">
            <v>2002-Tr1</v>
          </cell>
          <cell r="AI793">
            <v>2</v>
          </cell>
          <cell r="AJ793" t="str">
            <v>02</v>
          </cell>
        </row>
        <row r="794">
          <cell r="AA794" t="str">
            <v>Aaa</v>
          </cell>
          <cell r="AB794">
            <v>37299</v>
          </cell>
          <cell r="AC794">
            <v>2002</v>
          </cell>
          <cell r="AD794" t="str">
            <v>St1</v>
          </cell>
          <cell r="AE794" t="str">
            <v>Qd1</v>
          </cell>
          <cell r="AF794" t="str">
            <v>Tr1</v>
          </cell>
          <cell r="AG794" t="str">
            <v>Tr1-2002</v>
          </cell>
          <cell r="AH794" t="str">
            <v>2002-Tr1</v>
          </cell>
          <cell r="AI794">
            <v>2</v>
          </cell>
          <cell r="AJ794" t="str">
            <v>02</v>
          </cell>
        </row>
        <row r="795">
          <cell r="AA795" t="str">
            <v>Aaa</v>
          </cell>
          <cell r="AB795">
            <v>37300</v>
          </cell>
          <cell r="AC795">
            <v>2002</v>
          </cell>
          <cell r="AD795" t="str">
            <v>St1</v>
          </cell>
          <cell r="AE795" t="str">
            <v>Qd1</v>
          </cell>
          <cell r="AF795" t="str">
            <v>Tr1</v>
          </cell>
          <cell r="AG795" t="str">
            <v>Tr1-2002</v>
          </cell>
          <cell r="AH795" t="str">
            <v>2002-Tr1</v>
          </cell>
          <cell r="AI795">
            <v>2</v>
          </cell>
          <cell r="AJ795" t="str">
            <v>02</v>
          </cell>
        </row>
        <row r="796">
          <cell r="AA796" t="str">
            <v>Aaa</v>
          </cell>
          <cell r="AB796">
            <v>37301</v>
          </cell>
          <cell r="AC796">
            <v>2002</v>
          </cell>
          <cell r="AD796" t="str">
            <v>St1</v>
          </cell>
          <cell r="AE796" t="str">
            <v>Qd1</v>
          </cell>
          <cell r="AF796" t="str">
            <v>Tr1</v>
          </cell>
          <cell r="AG796" t="str">
            <v>Tr1-2002</v>
          </cell>
          <cell r="AH796" t="str">
            <v>2002-Tr1</v>
          </cell>
          <cell r="AI796">
            <v>2</v>
          </cell>
          <cell r="AJ796" t="str">
            <v>02</v>
          </cell>
        </row>
        <row r="797">
          <cell r="AA797" t="str">
            <v>Aaa</v>
          </cell>
          <cell r="AB797">
            <v>37302</v>
          </cell>
          <cell r="AC797">
            <v>2002</v>
          </cell>
          <cell r="AD797" t="str">
            <v>St1</v>
          </cell>
          <cell r="AE797" t="str">
            <v>Qd1</v>
          </cell>
          <cell r="AF797" t="str">
            <v>Tr1</v>
          </cell>
          <cell r="AG797" t="str">
            <v>Tr1-2002</v>
          </cell>
          <cell r="AH797" t="str">
            <v>2002-Tr1</v>
          </cell>
          <cell r="AI797">
            <v>2</v>
          </cell>
          <cell r="AJ797" t="str">
            <v>02</v>
          </cell>
        </row>
        <row r="798">
          <cell r="AA798" t="str">
            <v>Aaa</v>
          </cell>
          <cell r="AB798">
            <v>37303</v>
          </cell>
          <cell r="AC798">
            <v>2002</v>
          </cell>
          <cell r="AD798" t="str">
            <v>St1</v>
          </cell>
          <cell r="AE798" t="str">
            <v>Qd1</v>
          </cell>
          <cell r="AF798" t="str">
            <v>Tr1</v>
          </cell>
          <cell r="AG798" t="str">
            <v>Tr1-2002</v>
          </cell>
          <cell r="AH798" t="str">
            <v>2002-Tr1</v>
          </cell>
          <cell r="AI798">
            <v>2</v>
          </cell>
          <cell r="AJ798" t="str">
            <v>02</v>
          </cell>
        </row>
        <row r="799">
          <cell r="AA799" t="str">
            <v>Aaa</v>
          </cell>
          <cell r="AB799">
            <v>37304</v>
          </cell>
          <cell r="AC799">
            <v>2002</v>
          </cell>
          <cell r="AD799" t="str">
            <v>St1</v>
          </cell>
          <cell r="AE799" t="str">
            <v>Qd1</v>
          </cell>
          <cell r="AF799" t="str">
            <v>Tr1</v>
          </cell>
          <cell r="AG799" t="str">
            <v>Tr1-2002</v>
          </cell>
          <cell r="AH799" t="str">
            <v>2002-Tr1</v>
          </cell>
          <cell r="AI799">
            <v>2</v>
          </cell>
          <cell r="AJ799" t="str">
            <v>02</v>
          </cell>
        </row>
        <row r="800">
          <cell r="AA800" t="str">
            <v>Aaa</v>
          </cell>
          <cell r="AB800">
            <v>37305</v>
          </cell>
          <cell r="AC800">
            <v>2002</v>
          </cell>
          <cell r="AD800" t="str">
            <v>St1</v>
          </cell>
          <cell r="AE800" t="str">
            <v>Qd1</v>
          </cell>
          <cell r="AF800" t="str">
            <v>Tr1</v>
          </cell>
          <cell r="AG800" t="str">
            <v>Tr1-2002</v>
          </cell>
          <cell r="AH800" t="str">
            <v>2002-Tr1</v>
          </cell>
          <cell r="AI800">
            <v>2</v>
          </cell>
          <cell r="AJ800" t="str">
            <v>02</v>
          </cell>
        </row>
        <row r="801">
          <cell r="AA801" t="str">
            <v>Aaa</v>
          </cell>
          <cell r="AB801">
            <v>37306</v>
          </cell>
          <cell r="AC801">
            <v>2002</v>
          </cell>
          <cell r="AD801" t="str">
            <v>St1</v>
          </cell>
          <cell r="AE801" t="str">
            <v>Qd1</v>
          </cell>
          <cell r="AF801" t="str">
            <v>Tr1</v>
          </cell>
          <cell r="AG801" t="str">
            <v>Tr1-2002</v>
          </cell>
          <cell r="AH801" t="str">
            <v>2002-Tr1</v>
          </cell>
          <cell r="AI801">
            <v>2</v>
          </cell>
          <cell r="AJ801" t="str">
            <v>02</v>
          </cell>
        </row>
        <row r="802">
          <cell r="AA802" t="str">
            <v>Aaa</v>
          </cell>
          <cell r="AB802">
            <v>37307</v>
          </cell>
          <cell r="AC802">
            <v>2002</v>
          </cell>
          <cell r="AD802" t="str">
            <v>St1</v>
          </cell>
          <cell r="AE802" t="str">
            <v>Qd1</v>
          </cell>
          <cell r="AF802" t="str">
            <v>Tr1</v>
          </cell>
          <cell r="AG802" t="str">
            <v>Tr1-2002</v>
          </cell>
          <cell r="AH802" t="str">
            <v>2002-Tr1</v>
          </cell>
          <cell r="AI802">
            <v>2</v>
          </cell>
          <cell r="AJ802" t="str">
            <v>02</v>
          </cell>
        </row>
        <row r="803">
          <cell r="AA803" t="str">
            <v>Aaa</v>
          </cell>
          <cell r="AB803">
            <v>37308</v>
          </cell>
          <cell r="AC803">
            <v>2002</v>
          </cell>
          <cell r="AD803" t="str">
            <v>St1</v>
          </cell>
          <cell r="AE803" t="str">
            <v>Qd1</v>
          </cell>
          <cell r="AF803" t="str">
            <v>Tr1</v>
          </cell>
          <cell r="AG803" t="str">
            <v>Tr1-2002</v>
          </cell>
          <cell r="AH803" t="str">
            <v>2002-Tr1</v>
          </cell>
          <cell r="AI803">
            <v>2</v>
          </cell>
          <cell r="AJ803" t="str">
            <v>02</v>
          </cell>
        </row>
        <row r="804">
          <cell r="AA804" t="str">
            <v>Aaa</v>
          </cell>
          <cell r="AB804">
            <v>37309</v>
          </cell>
          <cell r="AC804">
            <v>2002</v>
          </cell>
          <cell r="AD804" t="str">
            <v>St1</v>
          </cell>
          <cell r="AE804" t="str">
            <v>Qd1</v>
          </cell>
          <cell r="AF804" t="str">
            <v>Tr1</v>
          </cell>
          <cell r="AG804" t="str">
            <v>Tr1-2002</v>
          </cell>
          <cell r="AH804" t="str">
            <v>2002-Tr1</v>
          </cell>
          <cell r="AI804">
            <v>2</v>
          </cell>
          <cell r="AJ804" t="str">
            <v>02</v>
          </cell>
        </row>
        <row r="805">
          <cell r="AA805" t="str">
            <v>Aaa</v>
          </cell>
          <cell r="AB805">
            <v>37310</v>
          </cell>
          <cell r="AC805">
            <v>2002</v>
          </cell>
          <cell r="AD805" t="str">
            <v>St1</v>
          </cell>
          <cell r="AE805" t="str">
            <v>Qd1</v>
          </cell>
          <cell r="AF805" t="str">
            <v>Tr1</v>
          </cell>
          <cell r="AG805" t="str">
            <v>Tr1-2002</v>
          </cell>
          <cell r="AH805" t="str">
            <v>2002-Tr1</v>
          </cell>
          <cell r="AI805">
            <v>2</v>
          </cell>
          <cell r="AJ805" t="str">
            <v>02</v>
          </cell>
        </row>
        <row r="806">
          <cell r="AA806" t="str">
            <v>Aaa</v>
          </cell>
          <cell r="AB806">
            <v>37311</v>
          </cell>
          <cell r="AC806">
            <v>2002</v>
          </cell>
          <cell r="AD806" t="str">
            <v>St1</v>
          </cell>
          <cell r="AE806" t="str">
            <v>Qd1</v>
          </cell>
          <cell r="AF806" t="str">
            <v>Tr1</v>
          </cell>
          <cell r="AG806" t="str">
            <v>Tr1-2002</v>
          </cell>
          <cell r="AH806" t="str">
            <v>2002-Tr1</v>
          </cell>
          <cell r="AI806">
            <v>2</v>
          </cell>
          <cell r="AJ806" t="str">
            <v>02</v>
          </cell>
        </row>
        <row r="807">
          <cell r="AA807" t="str">
            <v>Aaa</v>
          </cell>
          <cell r="AB807">
            <v>37312</v>
          </cell>
          <cell r="AC807">
            <v>2002</v>
          </cell>
          <cell r="AD807" t="str">
            <v>St1</v>
          </cell>
          <cell r="AE807" t="str">
            <v>Qd1</v>
          </cell>
          <cell r="AF807" t="str">
            <v>Tr1</v>
          </cell>
          <cell r="AG807" t="str">
            <v>Tr1-2002</v>
          </cell>
          <cell r="AH807" t="str">
            <v>2002-Tr1</v>
          </cell>
          <cell r="AI807">
            <v>2</v>
          </cell>
          <cell r="AJ807" t="str">
            <v>02</v>
          </cell>
        </row>
        <row r="808">
          <cell r="AA808" t="str">
            <v>Aaa</v>
          </cell>
          <cell r="AB808">
            <v>37313</v>
          </cell>
          <cell r="AC808">
            <v>2002</v>
          </cell>
          <cell r="AD808" t="str">
            <v>St1</v>
          </cell>
          <cell r="AE808" t="str">
            <v>Qd1</v>
          </cell>
          <cell r="AF808" t="str">
            <v>Tr1</v>
          </cell>
          <cell r="AG808" t="str">
            <v>Tr1-2002</v>
          </cell>
          <cell r="AH808" t="str">
            <v>2002-Tr1</v>
          </cell>
          <cell r="AI808">
            <v>2</v>
          </cell>
          <cell r="AJ808" t="str">
            <v>02</v>
          </cell>
        </row>
        <row r="809">
          <cell r="AA809" t="str">
            <v>Aaa</v>
          </cell>
          <cell r="AB809">
            <v>37314</v>
          </cell>
          <cell r="AC809">
            <v>2002</v>
          </cell>
          <cell r="AD809" t="str">
            <v>St1</v>
          </cell>
          <cell r="AE809" t="str">
            <v>Qd1</v>
          </cell>
          <cell r="AF809" t="str">
            <v>Tr1</v>
          </cell>
          <cell r="AG809" t="str">
            <v>Tr1-2002</v>
          </cell>
          <cell r="AH809" t="str">
            <v>2002-Tr1</v>
          </cell>
          <cell r="AI809">
            <v>2</v>
          </cell>
          <cell r="AJ809" t="str">
            <v>02</v>
          </cell>
        </row>
        <row r="810">
          <cell r="AA810" t="str">
            <v>Aaa</v>
          </cell>
          <cell r="AB810">
            <v>37315</v>
          </cell>
          <cell r="AC810">
            <v>2002</v>
          </cell>
          <cell r="AD810" t="str">
            <v>St1</v>
          </cell>
          <cell r="AE810" t="str">
            <v>Qd1</v>
          </cell>
          <cell r="AF810" t="str">
            <v>Tr1</v>
          </cell>
          <cell r="AG810" t="str">
            <v>Tr1-2002</v>
          </cell>
          <cell r="AH810" t="str">
            <v>2002-Tr1</v>
          </cell>
          <cell r="AI810">
            <v>2</v>
          </cell>
          <cell r="AJ810" t="str">
            <v>02</v>
          </cell>
        </row>
        <row r="811">
          <cell r="AA811" t="str">
            <v>Aaa</v>
          </cell>
          <cell r="AB811">
            <v>37316</v>
          </cell>
          <cell r="AC811">
            <v>2002</v>
          </cell>
          <cell r="AD811" t="str">
            <v>St1</v>
          </cell>
          <cell r="AE811" t="str">
            <v>Qd1</v>
          </cell>
          <cell r="AF811" t="str">
            <v>Tr1</v>
          </cell>
          <cell r="AG811" t="str">
            <v>Tr1-2002</v>
          </cell>
          <cell r="AH811" t="str">
            <v>2002-Tr1</v>
          </cell>
          <cell r="AI811">
            <v>3</v>
          </cell>
          <cell r="AJ811" t="str">
            <v>03</v>
          </cell>
        </row>
        <row r="812">
          <cell r="AA812" t="str">
            <v>Aaa</v>
          </cell>
          <cell r="AB812">
            <v>37317</v>
          </cell>
          <cell r="AC812">
            <v>2002</v>
          </cell>
          <cell r="AD812" t="str">
            <v>St1</v>
          </cell>
          <cell r="AE812" t="str">
            <v>Qd1</v>
          </cell>
          <cell r="AF812" t="str">
            <v>Tr1</v>
          </cell>
          <cell r="AG812" t="str">
            <v>Tr1-2002</v>
          </cell>
          <cell r="AH812" t="str">
            <v>2002-Tr1</v>
          </cell>
          <cell r="AI812">
            <v>3</v>
          </cell>
          <cell r="AJ812" t="str">
            <v>03</v>
          </cell>
        </row>
        <row r="813">
          <cell r="AA813" t="str">
            <v>Aaa</v>
          </cell>
          <cell r="AB813">
            <v>37318</v>
          </cell>
          <cell r="AC813">
            <v>2002</v>
          </cell>
          <cell r="AD813" t="str">
            <v>St1</v>
          </cell>
          <cell r="AE813" t="str">
            <v>Qd1</v>
          </cell>
          <cell r="AF813" t="str">
            <v>Tr1</v>
          </cell>
          <cell r="AG813" t="str">
            <v>Tr1-2002</v>
          </cell>
          <cell r="AH813" t="str">
            <v>2002-Tr1</v>
          </cell>
          <cell r="AI813">
            <v>3</v>
          </cell>
          <cell r="AJ813" t="str">
            <v>03</v>
          </cell>
        </row>
        <row r="814">
          <cell r="AA814" t="str">
            <v>Aaa</v>
          </cell>
          <cell r="AB814">
            <v>37319</v>
          </cell>
          <cell r="AC814">
            <v>2002</v>
          </cell>
          <cell r="AD814" t="str">
            <v>St1</v>
          </cell>
          <cell r="AE814" t="str">
            <v>Qd1</v>
          </cell>
          <cell r="AF814" t="str">
            <v>Tr1</v>
          </cell>
          <cell r="AG814" t="str">
            <v>Tr1-2002</v>
          </cell>
          <cell r="AH814" t="str">
            <v>2002-Tr1</v>
          </cell>
          <cell r="AI814">
            <v>3</v>
          </cell>
          <cell r="AJ814" t="str">
            <v>03</v>
          </cell>
        </row>
        <row r="815">
          <cell r="AA815" t="str">
            <v>Aaa</v>
          </cell>
          <cell r="AB815">
            <v>37320</v>
          </cell>
          <cell r="AC815">
            <v>2002</v>
          </cell>
          <cell r="AD815" t="str">
            <v>St1</v>
          </cell>
          <cell r="AE815" t="str">
            <v>Qd1</v>
          </cell>
          <cell r="AF815" t="str">
            <v>Tr1</v>
          </cell>
          <cell r="AG815" t="str">
            <v>Tr1-2002</v>
          </cell>
          <cell r="AH815" t="str">
            <v>2002-Tr1</v>
          </cell>
          <cell r="AI815">
            <v>3</v>
          </cell>
          <cell r="AJ815" t="str">
            <v>03</v>
          </cell>
        </row>
        <row r="816">
          <cell r="AA816" t="str">
            <v>Aaa</v>
          </cell>
          <cell r="AB816">
            <v>37321</v>
          </cell>
          <cell r="AC816">
            <v>2002</v>
          </cell>
          <cell r="AD816" t="str">
            <v>St1</v>
          </cell>
          <cell r="AE816" t="str">
            <v>Qd1</v>
          </cell>
          <cell r="AF816" t="str">
            <v>Tr1</v>
          </cell>
          <cell r="AG816" t="str">
            <v>Tr1-2002</v>
          </cell>
          <cell r="AH816" t="str">
            <v>2002-Tr1</v>
          </cell>
          <cell r="AI816">
            <v>3</v>
          </cell>
          <cell r="AJ816" t="str">
            <v>03</v>
          </cell>
        </row>
        <row r="817">
          <cell r="AA817" t="str">
            <v>Aaa</v>
          </cell>
          <cell r="AB817">
            <v>37322</v>
          </cell>
          <cell r="AC817">
            <v>2002</v>
          </cell>
          <cell r="AD817" t="str">
            <v>St1</v>
          </cell>
          <cell r="AE817" t="str">
            <v>Qd1</v>
          </cell>
          <cell r="AF817" t="str">
            <v>Tr1</v>
          </cell>
          <cell r="AG817" t="str">
            <v>Tr1-2002</v>
          </cell>
          <cell r="AH817" t="str">
            <v>2002-Tr1</v>
          </cell>
          <cell r="AI817">
            <v>3</v>
          </cell>
          <cell r="AJ817" t="str">
            <v>03</v>
          </cell>
        </row>
        <row r="818">
          <cell r="AA818" t="str">
            <v>Aaa</v>
          </cell>
          <cell r="AB818">
            <v>37323</v>
          </cell>
          <cell r="AC818">
            <v>2002</v>
          </cell>
          <cell r="AD818" t="str">
            <v>St1</v>
          </cell>
          <cell r="AE818" t="str">
            <v>Qd1</v>
          </cell>
          <cell r="AF818" t="str">
            <v>Tr1</v>
          </cell>
          <cell r="AG818" t="str">
            <v>Tr1-2002</v>
          </cell>
          <cell r="AH818" t="str">
            <v>2002-Tr1</v>
          </cell>
          <cell r="AI818">
            <v>3</v>
          </cell>
          <cell r="AJ818" t="str">
            <v>03</v>
          </cell>
        </row>
        <row r="819">
          <cell r="AA819" t="str">
            <v>Aaa</v>
          </cell>
          <cell r="AB819">
            <v>37324</v>
          </cell>
          <cell r="AC819">
            <v>2002</v>
          </cell>
          <cell r="AD819" t="str">
            <v>St1</v>
          </cell>
          <cell r="AE819" t="str">
            <v>Qd1</v>
          </cell>
          <cell r="AF819" t="str">
            <v>Tr1</v>
          </cell>
          <cell r="AG819" t="str">
            <v>Tr1-2002</v>
          </cell>
          <cell r="AH819" t="str">
            <v>2002-Tr1</v>
          </cell>
          <cell r="AI819">
            <v>3</v>
          </cell>
          <cell r="AJ819" t="str">
            <v>03</v>
          </cell>
        </row>
        <row r="820">
          <cell r="AA820" t="str">
            <v>Aaa</v>
          </cell>
          <cell r="AB820">
            <v>37325</v>
          </cell>
          <cell r="AC820">
            <v>2002</v>
          </cell>
          <cell r="AD820" t="str">
            <v>St1</v>
          </cell>
          <cell r="AE820" t="str">
            <v>Qd1</v>
          </cell>
          <cell r="AF820" t="str">
            <v>Tr1</v>
          </cell>
          <cell r="AG820" t="str">
            <v>Tr1-2002</v>
          </cell>
          <cell r="AH820" t="str">
            <v>2002-Tr1</v>
          </cell>
          <cell r="AI820">
            <v>3</v>
          </cell>
          <cell r="AJ820" t="str">
            <v>03</v>
          </cell>
        </row>
        <row r="821">
          <cell r="AA821" t="str">
            <v>Aaa</v>
          </cell>
          <cell r="AB821">
            <v>37326</v>
          </cell>
          <cell r="AC821">
            <v>2002</v>
          </cell>
          <cell r="AD821" t="str">
            <v>St1</v>
          </cell>
          <cell r="AE821" t="str">
            <v>Qd1</v>
          </cell>
          <cell r="AF821" t="str">
            <v>Tr1</v>
          </cell>
          <cell r="AG821" t="str">
            <v>Tr1-2002</v>
          </cell>
          <cell r="AH821" t="str">
            <v>2002-Tr1</v>
          </cell>
          <cell r="AI821">
            <v>3</v>
          </cell>
          <cell r="AJ821" t="str">
            <v>03</v>
          </cell>
        </row>
        <row r="822">
          <cell r="AA822" t="str">
            <v>Aaa</v>
          </cell>
          <cell r="AB822">
            <v>37327</v>
          </cell>
          <cell r="AC822">
            <v>2002</v>
          </cell>
          <cell r="AD822" t="str">
            <v>St1</v>
          </cell>
          <cell r="AE822" t="str">
            <v>Qd1</v>
          </cell>
          <cell r="AF822" t="str">
            <v>Tr1</v>
          </cell>
          <cell r="AG822" t="str">
            <v>Tr1-2002</v>
          </cell>
          <cell r="AH822" t="str">
            <v>2002-Tr1</v>
          </cell>
          <cell r="AI822">
            <v>3</v>
          </cell>
          <cell r="AJ822" t="str">
            <v>03</v>
          </cell>
        </row>
        <row r="823">
          <cell r="AA823" t="str">
            <v>Aaa</v>
          </cell>
          <cell r="AB823">
            <v>37328</v>
          </cell>
          <cell r="AC823">
            <v>2002</v>
          </cell>
          <cell r="AD823" t="str">
            <v>St1</v>
          </cell>
          <cell r="AE823" t="str">
            <v>Qd1</v>
          </cell>
          <cell r="AF823" t="str">
            <v>Tr1</v>
          </cell>
          <cell r="AG823" t="str">
            <v>Tr1-2002</v>
          </cell>
          <cell r="AH823" t="str">
            <v>2002-Tr1</v>
          </cell>
          <cell r="AI823">
            <v>3</v>
          </cell>
          <cell r="AJ823" t="str">
            <v>03</v>
          </cell>
        </row>
        <row r="824">
          <cell r="AA824" t="str">
            <v>Aaa</v>
          </cell>
          <cell r="AB824">
            <v>37329</v>
          </cell>
          <cell r="AC824">
            <v>2002</v>
          </cell>
          <cell r="AD824" t="str">
            <v>St1</v>
          </cell>
          <cell r="AE824" t="str">
            <v>Qd1</v>
          </cell>
          <cell r="AF824" t="str">
            <v>Tr1</v>
          </cell>
          <cell r="AG824" t="str">
            <v>Tr1-2002</v>
          </cell>
          <cell r="AH824" t="str">
            <v>2002-Tr1</v>
          </cell>
          <cell r="AI824">
            <v>3</v>
          </cell>
          <cell r="AJ824" t="str">
            <v>03</v>
          </cell>
        </row>
        <row r="825">
          <cell r="AA825" t="str">
            <v>Aaa</v>
          </cell>
          <cell r="AB825">
            <v>37330</v>
          </cell>
          <cell r="AC825">
            <v>2002</v>
          </cell>
          <cell r="AD825" t="str">
            <v>St1</v>
          </cell>
          <cell r="AE825" t="str">
            <v>Qd1</v>
          </cell>
          <cell r="AF825" t="str">
            <v>Tr1</v>
          </cell>
          <cell r="AG825" t="str">
            <v>Tr1-2002</v>
          </cell>
          <cell r="AH825" t="str">
            <v>2002-Tr1</v>
          </cell>
          <cell r="AI825">
            <v>3</v>
          </cell>
          <cell r="AJ825" t="str">
            <v>03</v>
          </cell>
        </row>
        <row r="826">
          <cell r="AA826" t="str">
            <v>Aaa</v>
          </cell>
          <cell r="AB826">
            <v>37331</v>
          </cell>
          <cell r="AC826">
            <v>2002</v>
          </cell>
          <cell r="AD826" t="str">
            <v>St1</v>
          </cell>
          <cell r="AE826" t="str">
            <v>Qd1</v>
          </cell>
          <cell r="AF826" t="str">
            <v>Tr1</v>
          </cell>
          <cell r="AG826" t="str">
            <v>Tr1-2002</v>
          </cell>
          <cell r="AH826" t="str">
            <v>2002-Tr1</v>
          </cell>
          <cell r="AI826">
            <v>3</v>
          </cell>
          <cell r="AJ826" t="str">
            <v>03</v>
          </cell>
        </row>
        <row r="827">
          <cell r="AA827" t="str">
            <v>Aaa</v>
          </cell>
          <cell r="AB827">
            <v>37332</v>
          </cell>
          <cell r="AC827">
            <v>2002</v>
          </cell>
          <cell r="AD827" t="str">
            <v>St1</v>
          </cell>
          <cell r="AE827" t="str">
            <v>Qd1</v>
          </cell>
          <cell r="AF827" t="str">
            <v>Tr1</v>
          </cell>
          <cell r="AG827" t="str">
            <v>Tr1-2002</v>
          </cell>
          <cell r="AH827" t="str">
            <v>2002-Tr1</v>
          </cell>
          <cell r="AI827">
            <v>3</v>
          </cell>
          <cell r="AJ827" t="str">
            <v>03</v>
          </cell>
        </row>
        <row r="828">
          <cell r="AA828" t="str">
            <v>Aaa</v>
          </cell>
          <cell r="AB828">
            <v>37333</v>
          </cell>
          <cell r="AC828">
            <v>2002</v>
          </cell>
          <cell r="AD828" t="str">
            <v>St1</v>
          </cell>
          <cell r="AE828" t="str">
            <v>Qd1</v>
          </cell>
          <cell r="AF828" t="str">
            <v>Tr1</v>
          </cell>
          <cell r="AG828" t="str">
            <v>Tr1-2002</v>
          </cell>
          <cell r="AH828" t="str">
            <v>2002-Tr1</v>
          </cell>
          <cell r="AI828">
            <v>3</v>
          </cell>
          <cell r="AJ828" t="str">
            <v>03</v>
          </cell>
        </row>
        <row r="829">
          <cell r="AA829" t="str">
            <v>Aaa</v>
          </cell>
          <cell r="AB829">
            <v>37334</v>
          </cell>
          <cell r="AC829">
            <v>2002</v>
          </cell>
          <cell r="AD829" t="str">
            <v>St1</v>
          </cell>
          <cell r="AE829" t="str">
            <v>Qd1</v>
          </cell>
          <cell r="AF829" t="str">
            <v>Tr1</v>
          </cell>
          <cell r="AG829" t="str">
            <v>Tr1-2002</v>
          </cell>
          <cell r="AH829" t="str">
            <v>2002-Tr1</v>
          </cell>
          <cell r="AI829">
            <v>3</v>
          </cell>
          <cell r="AJ829" t="str">
            <v>03</v>
          </cell>
        </row>
        <row r="830">
          <cell r="AA830" t="str">
            <v>Aaa</v>
          </cell>
          <cell r="AB830">
            <v>37335</v>
          </cell>
          <cell r="AC830">
            <v>2002</v>
          </cell>
          <cell r="AD830" t="str">
            <v>St1</v>
          </cell>
          <cell r="AE830" t="str">
            <v>Qd1</v>
          </cell>
          <cell r="AF830" t="str">
            <v>Tr1</v>
          </cell>
          <cell r="AG830" t="str">
            <v>Tr1-2002</v>
          </cell>
          <cell r="AH830" t="str">
            <v>2002-Tr1</v>
          </cell>
          <cell r="AI830">
            <v>3</v>
          </cell>
          <cell r="AJ830" t="str">
            <v>03</v>
          </cell>
        </row>
        <row r="831">
          <cell r="AA831" t="str">
            <v>Aaa</v>
          </cell>
          <cell r="AB831">
            <v>37336</v>
          </cell>
          <cell r="AC831">
            <v>2002</v>
          </cell>
          <cell r="AD831" t="str">
            <v>St1</v>
          </cell>
          <cell r="AE831" t="str">
            <v>Qd1</v>
          </cell>
          <cell r="AF831" t="str">
            <v>Tr1</v>
          </cell>
          <cell r="AG831" t="str">
            <v>Tr1-2002</v>
          </cell>
          <cell r="AH831" t="str">
            <v>2002-Tr1</v>
          </cell>
          <cell r="AI831">
            <v>3</v>
          </cell>
          <cell r="AJ831" t="str">
            <v>03</v>
          </cell>
        </row>
        <row r="832">
          <cell r="AA832" t="str">
            <v>Aaa</v>
          </cell>
          <cell r="AB832">
            <v>37337</v>
          </cell>
          <cell r="AC832">
            <v>2002</v>
          </cell>
          <cell r="AD832" t="str">
            <v>St1</v>
          </cell>
          <cell r="AE832" t="str">
            <v>Qd1</v>
          </cell>
          <cell r="AF832" t="str">
            <v>Tr1</v>
          </cell>
          <cell r="AG832" t="str">
            <v>Tr1-2002</v>
          </cell>
          <cell r="AH832" t="str">
            <v>2002-Tr1</v>
          </cell>
          <cell r="AI832">
            <v>3</v>
          </cell>
          <cell r="AJ832" t="str">
            <v>03</v>
          </cell>
        </row>
        <row r="833">
          <cell r="AA833" t="str">
            <v>Aaa</v>
          </cell>
          <cell r="AB833">
            <v>37338</v>
          </cell>
          <cell r="AC833">
            <v>2002</v>
          </cell>
          <cell r="AD833" t="str">
            <v>St1</v>
          </cell>
          <cell r="AE833" t="str">
            <v>Qd1</v>
          </cell>
          <cell r="AF833" t="str">
            <v>Tr1</v>
          </cell>
          <cell r="AG833" t="str">
            <v>Tr1-2002</v>
          </cell>
          <cell r="AH833" t="str">
            <v>2002-Tr1</v>
          </cell>
          <cell r="AI833">
            <v>3</v>
          </cell>
          <cell r="AJ833" t="str">
            <v>03</v>
          </cell>
        </row>
        <row r="834">
          <cell r="AA834" t="str">
            <v>Aaa</v>
          </cell>
          <cell r="AB834">
            <v>37339</v>
          </cell>
          <cell r="AC834">
            <v>2002</v>
          </cell>
          <cell r="AD834" t="str">
            <v>St1</v>
          </cell>
          <cell r="AE834" t="str">
            <v>Qd1</v>
          </cell>
          <cell r="AF834" t="str">
            <v>Tr1</v>
          </cell>
          <cell r="AG834" t="str">
            <v>Tr1-2002</v>
          </cell>
          <cell r="AH834" t="str">
            <v>2002-Tr1</v>
          </cell>
          <cell r="AI834">
            <v>3</v>
          </cell>
          <cell r="AJ834" t="str">
            <v>03</v>
          </cell>
        </row>
        <row r="835">
          <cell r="AA835" t="str">
            <v>Aaa</v>
          </cell>
          <cell r="AB835">
            <v>37340</v>
          </cell>
          <cell r="AC835">
            <v>2002</v>
          </cell>
          <cell r="AD835" t="str">
            <v>St1</v>
          </cell>
          <cell r="AE835" t="str">
            <v>Qd1</v>
          </cell>
          <cell r="AF835" t="str">
            <v>Tr1</v>
          </cell>
          <cell r="AG835" t="str">
            <v>Tr1-2002</v>
          </cell>
          <cell r="AH835" t="str">
            <v>2002-Tr1</v>
          </cell>
          <cell r="AI835">
            <v>3</v>
          </cell>
          <cell r="AJ835" t="str">
            <v>03</v>
          </cell>
        </row>
        <row r="836">
          <cell r="AA836" t="str">
            <v>Aaa</v>
          </cell>
          <cell r="AB836">
            <v>37341</v>
          </cell>
          <cell r="AC836">
            <v>2002</v>
          </cell>
          <cell r="AD836" t="str">
            <v>St1</v>
          </cell>
          <cell r="AE836" t="str">
            <v>Qd1</v>
          </cell>
          <cell r="AF836" t="str">
            <v>Tr1</v>
          </cell>
          <cell r="AG836" t="str">
            <v>Tr1-2002</v>
          </cell>
          <cell r="AH836" t="str">
            <v>2002-Tr1</v>
          </cell>
          <cell r="AI836">
            <v>3</v>
          </cell>
          <cell r="AJ836" t="str">
            <v>03</v>
          </cell>
        </row>
        <row r="837">
          <cell r="AA837" t="str">
            <v>Aaa</v>
          </cell>
          <cell r="AB837">
            <v>37342</v>
          </cell>
          <cell r="AC837">
            <v>2002</v>
          </cell>
          <cell r="AD837" t="str">
            <v>St1</v>
          </cell>
          <cell r="AE837" t="str">
            <v>Qd1</v>
          </cell>
          <cell r="AF837" t="str">
            <v>Tr1</v>
          </cell>
          <cell r="AG837" t="str">
            <v>Tr1-2002</v>
          </cell>
          <cell r="AH837" t="str">
            <v>2002-Tr1</v>
          </cell>
          <cell r="AI837">
            <v>3</v>
          </cell>
          <cell r="AJ837" t="str">
            <v>03</v>
          </cell>
        </row>
        <row r="838">
          <cell r="AA838" t="str">
            <v>Aaa</v>
          </cell>
          <cell r="AB838">
            <v>37343</v>
          </cell>
          <cell r="AC838">
            <v>2002</v>
          </cell>
          <cell r="AD838" t="str">
            <v>St1</v>
          </cell>
          <cell r="AE838" t="str">
            <v>Qd1</v>
          </cell>
          <cell r="AF838" t="str">
            <v>Tr1</v>
          </cell>
          <cell r="AG838" t="str">
            <v>Tr1-2002</v>
          </cell>
          <cell r="AH838" t="str">
            <v>2002-Tr1</v>
          </cell>
          <cell r="AI838">
            <v>3</v>
          </cell>
          <cell r="AJ838" t="str">
            <v>03</v>
          </cell>
        </row>
        <row r="839">
          <cell r="AA839" t="str">
            <v>Aaa</v>
          </cell>
          <cell r="AB839">
            <v>37344</v>
          </cell>
          <cell r="AC839">
            <v>2002</v>
          </cell>
          <cell r="AD839" t="str">
            <v>St1</v>
          </cell>
          <cell r="AE839" t="str">
            <v>Qd1</v>
          </cell>
          <cell r="AF839" t="str">
            <v>Tr1</v>
          </cell>
          <cell r="AG839" t="str">
            <v>Tr1-2002</v>
          </cell>
          <cell r="AH839" t="str">
            <v>2002-Tr1</v>
          </cell>
          <cell r="AI839">
            <v>3</v>
          </cell>
          <cell r="AJ839" t="str">
            <v>03</v>
          </cell>
        </row>
        <row r="840">
          <cell r="AA840" t="str">
            <v>Aaa</v>
          </cell>
          <cell r="AB840">
            <v>37345</v>
          </cell>
          <cell r="AC840">
            <v>2002</v>
          </cell>
          <cell r="AD840" t="str">
            <v>St1</v>
          </cell>
          <cell r="AE840" t="str">
            <v>Qd1</v>
          </cell>
          <cell r="AF840" t="str">
            <v>Tr1</v>
          </cell>
          <cell r="AG840" t="str">
            <v>Tr1-2002</v>
          </cell>
          <cell r="AH840" t="str">
            <v>2002-Tr1</v>
          </cell>
          <cell r="AI840">
            <v>3</v>
          </cell>
          <cell r="AJ840" t="str">
            <v>03</v>
          </cell>
        </row>
        <row r="841">
          <cell r="AA841" t="str">
            <v>Aaa</v>
          </cell>
          <cell r="AB841">
            <v>37346</v>
          </cell>
          <cell r="AC841">
            <v>2002</v>
          </cell>
          <cell r="AD841" t="str">
            <v>St1</v>
          </cell>
          <cell r="AE841" t="str">
            <v>Qd1</v>
          </cell>
          <cell r="AF841" t="str">
            <v>Tr1</v>
          </cell>
          <cell r="AG841" t="str">
            <v>Tr1-2002</v>
          </cell>
          <cell r="AH841" t="str">
            <v>2002-Tr1</v>
          </cell>
          <cell r="AI841">
            <v>3</v>
          </cell>
          <cell r="AJ841" t="str">
            <v>03</v>
          </cell>
        </row>
        <row r="842">
          <cell r="AA842" t="str">
            <v>Aaa</v>
          </cell>
          <cell r="AB842">
            <v>37347</v>
          </cell>
          <cell r="AC842">
            <v>2002</v>
          </cell>
          <cell r="AD842" t="str">
            <v>St1</v>
          </cell>
          <cell r="AE842" t="str">
            <v>Qd1</v>
          </cell>
          <cell r="AF842" t="str">
            <v>Tr2</v>
          </cell>
          <cell r="AG842" t="str">
            <v>Tr2-2002</v>
          </cell>
          <cell r="AH842" t="str">
            <v>2002-Tr2</v>
          </cell>
          <cell r="AI842">
            <v>4</v>
          </cell>
          <cell r="AJ842" t="str">
            <v>04</v>
          </cell>
        </row>
        <row r="843">
          <cell r="AA843" t="str">
            <v>Aaa</v>
          </cell>
          <cell r="AB843">
            <v>37348</v>
          </cell>
          <cell r="AC843">
            <v>2002</v>
          </cell>
          <cell r="AD843" t="str">
            <v>St1</v>
          </cell>
          <cell r="AE843" t="str">
            <v>Qd1</v>
          </cell>
          <cell r="AF843" t="str">
            <v>Tr2</v>
          </cell>
          <cell r="AG843" t="str">
            <v>Tr2-2002</v>
          </cell>
          <cell r="AH843" t="str">
            <v>2002-Tr2</v>
          </cell>
          <cell r="AI843">
            <v>4</v>
          </cell>
          <cell r="AJ843" t="str">
            <v>04</v>
          </cell>
        </row>
        <row r="844">
          <cell r="AA844" t="str">
            <v>Aaa</v>
          </cell>
          <cell r="AB844">
            <v>37349</v>
          </cell>
          <cell r="AC844">
            <v>2002</v>
          </cell>
          <cell r="AD844" t="str">
            <v>St1</v>
          </cell>
          <cell r="AE844" t="str">
            <v>Qd1</v>
          </cell>
          <cell r="AF844" t="str">
            <v>Tr2</v>
          </cell>
          <cell r="AG844" t="str">
            <v>Tr2-2002</v>
          </cell>
          <cell r="AH844" t="str">
            <v>2002-Tr2</v>
          </cell>
          <cell r="AI844">
            <v>4</v>
          </cell>
          <cell r="AJ844" t="str">
            <v>04</v>
          </cell>
        </row>
        <row r="845">
          <cell r="AA845" t="str">
            <v>Aaa</v>
          </cell>
          <cell r="AB845">
            <v>37350</v>
          </cell>
          <cell r="AC845">
            <v>2002</v>
          </cell>
          <cell r="AD845" t="str">
            <v>St1</v>
          </cell>
          <cell r="AE845" t="str">
            <v>Qd1</v>
          </cell>
          <cell r="AF845" t="str">
            <v>Tr2</v>
          </cell>
          <cell r="AG845" t="str">
            <v>Tr2-2002</v>
          </cell>
          <cell r="AH845" t="str">
            <v>2002-Tr2</v>
          </cell>
          <cell r="AI845">
            <v>4</v>
          </cell>
          <cell r="AJ845" t="str">
            <v>04</v>
          </cell>
        </row>
        <row r="846">
          <cell r="AA846" t="str">
            <v>Aaa</v>
          </cell>
          <cell r="AB846">
            <v>37351</v>
          </cell>
          <cell r="AC846">
            <v>2002</v>
          </cell>
          <cell r="AD846" t="str">
            <v>St1</v>
          </cell>
          <cell r="AE846" t="str">
            <v>Qd1</v>
          </cell>
          <cell r="AF846" t="str">
            <v>Tr2</v>
          </cell>
          <cell r="AG846" t="str">
            <v>Tr2-2002</v>
          </cell>
          <cell r="AH846" t="str">
            <v>2002-Tr2</v>
          </cell>
          <cell r="AI846">
            <v>4</v>
          </cell>
          <cell r="AJ846" t="str">
            <v>04</v>
          </cell>
        </row>
        <row r="847">
          <cell r="AA847" t="str">
            <v>Aaa</v>
          </cell>
          <cell r="AB847">
            <v>37352</v>
          </cell>
          <cell r="AC847">
            <v>2002</v>
          </cell>
          <cell r="AD847" t="str">
            <v>St1</v>
          </cell>
          <cell r="AE847" t="str">
            <v>Qd1</v>
          </cell>
          <cell r="AF847" t="str">
            <v>Tr2</v>
          </cell>
          <cell r="AG847" t="str">
            <v>Tr2-2002</v>
          </cell>
          <cell r="AH847" t="str">
            <v>2002-Tr2</v>
          </cell>
          <cell r="AI847">
            <v>4</v>
          </cell>
          <cell r="AJ847" t="str">
            <v>04</v>
          </cell>
        </row>
        <row r="848">
          <cell r="AA848" t="str">
            <v>Aaa</v>
          </cell>
          <cell r="AB848">
            <v>37353</v>
          </cell>
          <cell r="AC848">
            <v>2002</v>
          </cell>
          <cell r="AD848" t="str">
            <v>St1</v>
          </cell>
          <cell r="AE848" t="str">
            <v>Qd1</v>
          </cell>
          <cell r="AF848" t="str">
            <v>Tr2</v>
          </cell>
          <cell r="AG848" t="str">
            <v>Tr2-2002</v>
          </cell>
          <cell r="AH848" t="str">
            <v>2002-Tr2</v>
          </cell>
          <cell r="AI848">
            <v>4</v>
          </cell>
          <cell r="AJ848" t="str">
            <v>04</v>
          </cell>
        </row>
        <row r="849">
          <cell r="AA849" t="str">
            <v>Aaa</v>
          </cell>
          <cell r="AB849">
            <v>37354</v>
          </cell>
          <cell r="AC849">
            <v>2002</v>
          </cell>
          <cell r="AD849" t="str">
            <v>St1</v>
          </cell>
          <cell r="AE849" t="str">
            <v>Qd1</v>
          </cell>
          <cell r="AF849" t="str">
            <v>Tr2</v>
          </cell>
          <cell r="AG849" t="str">
            <v>Tr2-2002</v>
          </cell>
          <cell r="AH849" t="str">
            <v>2002-Tr2</v>
          </cell>
          <cell r="AI849">
            <v>4</v>
          </cell>
          <cell r="AJ849" t="str">
            <v>04</v>
          </cell>
        </row>
        <row r="850">
          <cell r="AA850" t="str">
            <v>Aaa</v>
          </cell>
          <cell r="AB850">
            <v>37355</v>
          </cell>
          <cell r="AC850">
            <v>2002</v>
          </cell>
          <cell r="AD850" t="str">
            <v>St1</v>
          </cell>
          <cell r="AE850" t="str">
            <v>Qd1</v>
          </cell>
          <cell r="AF850" t="str">
            <v>Tr2</v>
          </cell>
          <cell r="AG850" t="str">
            <v>Tr2-2002</v>
          </cell>
          <cell r="AH850" t="str">
            <v>2002-Tr2</v>
          </cell>
          <cell r="AI850">
            <v>4</v>
          </cell>
          <cell r="AJ850" t="str">
            <v>04</v>
          </cell>
        </row>
        <row r="851">
          <cell r="AA851" t="str">
            <v>Aaa</v>
          </cell>
          <cell r="AB851">
            <v>37356</v>
          </cell>
          <cell r="AC851">
            <v>2002</v>
          </cell>
          <cell r="AD851" t="str">
            <v>St1</v>
          </cell>
          <cell r="AE851" t="str">
            <v>Qd1</v>
          </cell>
          <cell r="AF851" t="str">
            <v>Tr2</v>
          </cell>
          <cell r="AG851" t="str">
            <v>Tr2-2002</v>
          </cell>
          <cell r="AH851" t="str">
            <v>2002-Tr2</v>
          </cell>
          <cell r="AI851">
            <v>4</v>
          </cell>
          <cell r="AJ851" t="str">
            <v>04</v>
          </cell>
        </row>
        <row r="852">
          <cell r="AA852" t="str">
            <v>Aaa</v>
          </cell>
          <cell r="AB852">
            <v>37357</v>
          </cell>
          <cell r="AC852">
            <v>2002</v>
          </cell>
          <cell r="AD852" t="str">
            <v>St1</v>
          </cell>
          <cell r="AE852" t="str">
            <v>Qd1</v>
          </cell>
          <cell r="AF852" t="str">
            <v>Tr2</v>
          </cell>
          <cell r="AG852" t="str">
            <v>Tr2-2002</v>
          </cell>
          <cell r="AH852" t="str">
            <v>2002-Tr2</v>
          </cell>
          <cell r="AI852">
            <v>4</v>
          </cell>
          <cell r="AJ852" t="str">
            <v>04</v>
          </cell>
        </row>
        <row r="853">
          <cell r="AA853" t="str">
            <v>Aaa</v>
          </cell>
          <cell r="AB853">
            <v>37358</v>
          </cell>
          <cell r="AC853">
            <v>2002</v>
          </cell>
          <cell r="AD853" t="str">
            <v>St1</v>
          </cell>
          <cell r="AE853" t="str">
            <v>Qd1</v>
          </cell>
          <cell r="AF853" t="str">
            <v>Tr2</v>
          </cell>
          <cell r="AG853" t="str">
            <v>Tr2-2002</v>
          </cell>
          <cell r="AH853" t="str">
            <v>2002-Tr2</v>
          </cell>
          <cell r="AI853">
            <v>4</v>
          </cell>
          <cell r="AJ853" t="str">
            <v>04</v>
          </cell>
        </row>
        <row r="854">
          <cell r="AA854" t="str">
            <v>Aaa</v>
          </cell>
          <cell r="AB854">
            <v>37359</v>
          </cell>
          <cell r="AC854">
            <v>2002</v>
          </cell>
          <cell r="AD854" t="str">
            <v>St1</v>
          </cell>
          <cell r="AE854" t="str">
            <v>Qd1</v>
          </cell>
          <cell r="AF854" t="str">
            <v>Tr2</v>
          </cell>
          <cell r="AG854" t="str">
            <v>Tr2-2002</v>
          </cell>
          <cell r="AH854" t="str">
            <v>2002-Tr2</v>
          </cell>
          <cell r="AI854">
            <v>4</v>
          </cell>
          <cell r="AJ854" t="str">
            <v>04</v>
          </cell>
        </row>
        <row r="855">
          <cell r="AA855" t="str">
            <v>Aaa</v>
          </cell>
          <cell r="AB855">
            <v>37360</v>
          </cell>
          <cell r="AC855">
            <v>2002</v>
          </cell>
          <cell r="AD855" t="str">
            <v>St1</v>
          </cell>
          <cell r="AE855" t="str">
            <v>Qd1</v>
          </cell>
          <cell r="AF855" t="str">
            <v>Tr2</v>
          </cell>
          <cell r="AG855" t="str">
            <v>Tr2-2002</v>
          </cell>
          <cell r="AH855" t="str">
            <v>2002-Tr2</v>
          </cell>
          <cell r="AI855">
            <v>4</v>
          </cell>
          <cell r="AJ855" t="str">
            <v>04</v>
          </cell>
        </row>
        <row r="856">
          <cell r="AA856" t="str">
            <v>Aaa</v>
          </cell>
          <cell r="AB856">
            <v>37361</v>
          </cell>
          <cell r="AC856">
            <v>2002</v>
          </cell>
          <cell r="AD856" t="str">
            <v>St1</v>
          </cell>
          <cell r="AE856" t="str">
            <v>Qd1</v>
          </cell>
          <cell r="AF856" t="str">
            <v>Tr2</v>
          </cell>
          <cell r="AG856" t="str">
            <v>Tr2-2002</v>
          </cell>
          <cell r="AH856" t="str">
            <v>2002-Tr2</v>
          </cell>
          <cell r="AI856">
            <v>4</v>
          </cell>
          <cell r="AJ856" t="str">
            <v>04</v>
          </cell>
        </row>
        <row r="857">
          <cell r="AA857" t="str">
            <v>Aaa</v>
          </cell>
          <cell r="AB857">
            <v>37362</v>
          </cell>
          <cell r="AC857">
            <v>2002</v>
          </cell>
          <cell r="AD857" t="str">
            <v>St1</v>
          </cell>
          <cell r="AE857" t="str">
            <v>Qd1</v>
          </cell>
          <cell r="AF857" t="str">
            <v>Tr2</v>
          </cell>
          <cell r="AG857" t="str">
            <v>Tr2-2002</v>
          </cell>
          <cell r="AH857" t="str">
            <v>2002-Tr2</v>
          </cell>
          <cell r="AI857">
            <v>4</v>
          </cell>
          <cell r="AJ857" t="str">
            <v>04</v>
          </cell>
        </row>
        <row r="858">
          <cell r="AA858" t="str">
            <v>Aaa</v>
          </cell>
          <cell r="AB858">
            <v>37363</v>
          </cell>
          <cell r="AC858">
            <v>2002</v>
          </cell>
          <cell r="AD858" t="str">
            <v>St1</v>
          </cell>
          <cell r="AE858" t="str">
            <v>Qd1</v>
          </cell>
          <cell r="AF858" t="str">
            <v>Tr2</v>
          </cell>
          <cell r="AG858" t="str">
            <v>Tr2-2002</v>
          </cell>
          <cell r="AH858" t="str">
            <v>2002-Tr2</v>
          </cell>
          <cell r="AI858">
            <v>4</v>
          </cell>
          <cell r="AJ858" t="str">
            <v>04</v>
          </cell>
        </row>
        <row r="859">
          <cell r="AA859" t="str">
            <v>Aaa</v>
          </cell>
          <cell r="AB859">
            <v>37364</v>
          </cell>
          <cell r="AC859">
            <v>2002</v>
          </cell>
          <cell r="AD859" t="str">
            <v>St1</v>
          </cell>
          <cell r="AE859" t="str">
            <v>Qd1</v>
          </cell>
          <cell r="AF859" t="str">
            <v>Tr2</v>
          </cell>
          <cell r="AG859" t="str">
            <v>Tr2-2002</v>
          </cell>
          <cell r="AH859" t="str">
            <v>2002-Tr2</v>
          </cell>
          <cell r="AI859">
            <v>4</v>
          </cell>
          <cell r="AJ859" t="str">
            <v>04</v>
          </cell>
        </row>
        <row r="860">
          <cell r="AA860" t="str">
            <v>Aaa</v>
          </cell>
          <cell r="AB860">
            <v>37365</v>
          </cell>
          <cell r="AC860">
            <v>2002</v>
          </cell>
          <cell r="AD860" t="str">
            <v>St1</v>
          </cell>
          <cell r="AE860" t="str">
            <v>Qd1</v>
          </cell>
          <cell r="AF860" t="str">
            <v>Tr2</v>
          </cell>
          <cell r="AG860" t="str">
            <v>Tr2-2002</v>
          </cell>
          <cell r="AH860" t="str">
            <v>2002-Tr2</v>
          </cell>
          <cell r="AI860">
            <v>4</v>
          </cell>
          <cell r="AJ860" t="str">
            <v>04</v>
          </cell>
        </row>
        <row r="861">
          <cell r="AA861" t="str">
            <v>Aaa</v>
          </cell>
          <cell r="AB861">
            <v>37366</v>
          </cell>
          <cell r="AC861">
            <v>2002</v>
          </cell>
          <cell r="AD861" t="str">
            <v>St1</v>
          </cell>
          <cell r="AE861" t="str">
            <v>Qd1</v>
          </cell>
          <cell r="AF861" t="str">
            <v>Tr2</v>
          </cell>
          <cell r="AG861" t="str">
            <v>Tr2-2002</v>
          </cell>
          <cell r="AH861" t="str">
            <v>2002-Tr2</v>
          </cell>
          <cell r="AI861">
            <v>4</v>
          </cell>
          <cell r="AJ861" t="str">
            <v>04</v>
          </cell>
        </row>
        <row r="862">
          <cell r="AA862" t="str">
            <v>Aaa</v>
          </cell>
          <cell r="AB862">
            <v>37367</v>
          </cell>
          <cell r="AC862">
            <v>2002</v>
          </cell>
          <cell r="AD862" t="str">
            <v>St1</v>
          </cell>
          <cell r="AE862" t="str">
            <v>Qd1</v>
          </cell>
          <cell r="AF862" t="str">
            <v>Tr2</v>
          </cell>
          <cell r="AG862" t="str">
            <v>Tr2-2002</v>
          </cell>
          <cell r="AH862" t="str">
            <v>2002-Tr2</v>
          </cell>
          <cell r="AI862">
            <v>4</v>
          </cell>
          <cell r="AJ862" t="str">
            <v>04</v>
          </cell>
        </row>
        <row r="863">
          <cell r="AA863" t="str">
            <v>Aaa</v>
          </cell>
          <cell r="AB863">
            <v>37368</v>
          </cell>
          <cell r="AC863">
            <v>2002</v>
          </cell>
          <cell r="AD863" t="str">
            <v>St1</v>
          </cell>
          <cell r="AE863" t="str">
            <v>Qd1</v>
          </cell>
          <cell r="AF863" t="str">
            <v>Tr2</v>
          </cell>
          <cell r="AG863" t="str">
            <v>Tr2-2002</v>
          </cell>
          <cell r="AH863" t="str">
            <v>2002-Tr2</v>
          </cell>
          <cell r="AI863">
            <v>4</v>
          </cell>
          <cell r="AJ863" t="str">
            <v>04</v>
          </cell>
        </row>
        <row r="864">
          <cell r="AA864" t="str">
            <v>Aaa</v>
          </cell>
          <cell r="AB864">
            <v>37369</v>
          </cell>
          <cell r="AC864">
            <v>2002</v>
          </cell>
          <cell r="AD864" t="str">
            <v>St1</v>
          </cell>
          <cell r="AE864" t="str">
            <v>Qd1</v>
          </cell>
          <cell r="AF864" t="str">
            <v>Tr2</v>
          </cell>
          <cell r="AG864" t="str">
            <v>Tr2-2002</v>
          </cell>
          <cell r="AH864" t="str">
            <v>2002-Tr2</v>
          </cell>
          <cell r="AI864">
            <v>4</v>
          </cell>
          <cell r="AJ864" t="str">
            <v>04</v>
          </cell>
        </row>
        <row r="865">
          <cell r="AA865" t="str">
            <v>Aaa</v>
          </cell>
          <cell r="AB865">
            <v>37370</v>
          </cell>
          <cell r="AC865">
            <v>2002</v>
          </cell>
          <cell r="AD865" t="str">
            <v>St1</v>
          </cell>
          <cell r="AE865" t="str">
            <v>Qd1</v>
          </cell>
          <cell r="AF865" t="str">
            <v>Tr2</v>
          </cell>
          <cell r="AG865" t="str">
            <v>Tr2-2002</v>
          </cell>
          <cell r="AH865" t="str">
            <v>2002-Tr2</v>
          </cell>
          <cell r="AI865">
            <v>4</v>
          </cell>
          <cell r="AJ865" t="str">
            <v>04</v>
          </cell>
        </row>
        <row r="866">
          <cell r="AA866" t="str">
            <v>Aaa</v>
          </cell>
          <cell r="AB866">
            <v>37371</v>
          </cell>
          <cell r="AC866">
            <v>2002</v>
          </cell>
          <cell r="AD866" t="str">
            <v>St1</v>
          </cell>
          <cell r="AE866" t="str">
            <v>Qd1</v>
          </cell>
          <cell r="AF866" t="str">
            <v>Tr2</v>
          </cell>
          <cell r="AG866" t="str">
            <v>Tr2-2002</v>
          </cell>
          <cell r="AH866" t="str">
            <v>2002-Tr2</v>
          </cell>
          <cell r="AI866">
            <v>4</v>
          </cell>
          <cell r="AJ866" t="str">
            <v>04</v>
          </cell>
        </row>
        <row r="867">
          <cell r="AA867" t="str">
            <v>Aaa</v>
          </cell>
          <cell r="AB867">
            <v>37372</v>
          </cell>
          <cell r="AC867">
            <v>2002</v>
          </cell>
          <cell r="AD867" t="str">
            <v>St1</v>
          </cell>
          <cell r="AE867" t="str">
            <v>Qd1</v>
          </cell>
          <cell r="AF867" t="str">
            <v>Tr2</v>
          </cell>
          <cell r="AG867" t="str">
            <v>Tr2-2002</v>
          </cell>
          <cell r="AH867" t="str">
            <v>2002-Tr2</v>
          </cell>
          <cell r="AI867">
            <v>4</v>
          </cell>
          <cell r="AJ867" t="str">
            <v>04</v>
          </cell>
        </row>
        <row r="868">
          <cell r="AA868" t="str">
            <v>Aaa</v>
          </cell>
          <cell r="AB868">
            <v>37373</v>
          </cell>
          <cell r="AC868">
            <v>2002</v>
          </cell>
          <cell r="AD868" t="str">
            <v>St1</v>
          </cell>
          <cell r="AE868" t="str">
            <v>Qd1</v>
          </cell>
          <cell r="AF868" t="str">
            <v>Tr2</v>
          </cell>
          <cell r="AG868" t="str">
            <v>Tr2-2002</v>
          </cell>
          <cell r="AH868" t="str">
            <v>2002-Tr2</v>
          </cell>
          <cell r="AI868">
            <v>4</v>
          </cell>
          <cell r="AJ868" t="str">
            <v>04</v>
          </cell>
        </row>
        <row r="869">
          <cell r="AA869" t="str">
            <v>Aaa</v>
          </cell>
          <cell r="AB869">
            <v>37374</v>
          </cell>
          <cell r="AC869">
            <v>2002</v>
          </cell>
          <cell r="AD869" t="str">
            <v>St1</v>
          </cell>
          <cell r="AE869" t="str">
            <v>Qd1</v>
          </cell>
          <cell r="AF869" t="str">
            <v>Tr2</v>
          </cell>
          <cell r="AG869" t="str">
            <v>Tr2-2002</v>
          </cell>
          <cell r="AH869" t="str">
            <v>2002-Tr2</v>
          </cell>
          <cell r="AI869">
            <v>4</v>
          </cell>
          <cell r="AJ869" t="str">
            <v>04</v>
          </cell>
        </row>
        <row r="870">
          <cell r="AA870" t="str">
            <v>Aaa</v>
          </cell>
          <cell r="AB870">
            <v>37375</v>
          </cell>
          <cell r="AC870">
            <v>2002</v>
          </cell>
          <cell r="AD870" t="str">
            <v>St1</v>
          </cell>
          <cell r="AE870" t="str">
            <v>Qd1</v>
          </cell>
          <cell r="AF870" t="str">
            <v>Tr2</v>
          </cell>
          <cell r="AG870" t="str">
            <v>Tr2-2002</v>
          </cell>
          <cell r="AH870" t="str">
            <v>2002-Tr2</v>
          </cell>
          <cell r="AI870">
            <v>4</v>
          </cell>
          <cell r="AJ870" t="str">
            <v>04</v>
          </cell>
        </row>
        <row r="871">
          <cell r="AA871" t="str">
            <v>Aaa</v>
          </cell>
          <cell r="AB871">
            <v>37376</v>
          </cell>
          <cell r="AC871">
            <v>2002</v>
          </cell>
          <cell r="AD871" t="str">
            <v>St1</v>
          </cell>
          <cell r="AE871" t="str">
            <v>Qd1</v>
          </cell>
          <cell r="AF871" t="str">
            <v>Tr2</v>
          </cell>
          <cell r="AG871" t="str">
            <v>Tr2-2002</v>
          </cell>
          <cell r="AH871" t="str">
            <v>2002-Tr2</v>
          </cell>
          <cell r="AI871">
            <v>4</v>
          </cell>
          <cell r="AJ871" t="str">
            <v>04</v>
          </cell>
        </row>
        <row r="872">
          <cell r="AA872" t="str">
            <v>Aaa</v>
          </cell>
          <cell r="AB872">
            <v>37377</v>
          </cell>
          <cell r="AC872">
            <v>2002</v>
          </cell>
          <cell r="AD872" t="str">
            <v>St1</v>
          </cell>
          <cell r="AE872" t="str">
            <v>Qd2</v>
          </cell>
          <cell r="AF872" t="str">
            <v>Tr2</v>
          </cell>
          <cell r="AG872" t="str">
            <v>Tr2-2002</v>
          </cell>
          <cell r="AH872" t="str">
            <v>2002-Tr2</v>
          </cell>
          <cell r="AI872">
            <v>5</v>
          </cell>
          <cell r="AJ872" t="str">
            <v>05</v>
          </cell>
        </row>
        <row r="873">
          <cell r="AA873" t="str">
            <v>Aaa</v>
          </cell>
          <cell r="AB873">
            <v>37378</v>
          </cell>
          <cell r="AC873">
            <v>2002</v>
          </cell>
          <cell r="AD873" t="str">
            <v>St1</v>
          </cell>
          <cell r="AE873" t="str">
            <v>Qd2</v>
          </cell>
          <cell r="AF873" t="str">
            <v>Tr2</v>
          </cell>
          <cell r="AG873" t="str">
            <v>Tr2-2002</v>
          </cell>
          <cell r="AH873" t="str">
            <v>2002-Tr2</v>
          </cell>
          <cell r="AI873">
            <v>5</v>
          </cell>
          <cell r="AJ873" t="str">
            <v>05</v>
          </cell>
        </row>
        <row r="874">
          <cell r="AA874" t="str">
            <v>Aaa</v>
          </cell>
          <cell r="AB874">
            <v>37379</v>
          </cell>
          <cell r="AC874">
            <v>2002</v>
          </cell>
          <cell r="AD874" t="str">
            <v>St1</v>
          </cell>
          <cell r="AE874" t="str">
            <v>Qd2</v>
          </cell>
          <cell r="AF874" t="str">
            <v>Tr2</v>
          </cell>
          <cell r="AG874" t="str">
            <v>Tr2-2002</v>
          </cell>
          <cell r="AH874" t="str">
            <v>2002-Tr2</v>
          </cell>
          <cell r="AI874">
            <v>5</v>
          </cell>
          <cell r="AJ874" t="str">
            <v>05</v>
          </cell>
        </row>
        <row r="875">
          <cell r="AA875" t="str">
            <v>Aaa</v>
          </cell>
          <cell r="AB875">
            <v>37380</v>
          </cell>
          <cell r="AC875">
            <v>2002</v>
          </cell>
          <cell r="AD875" t="str">
            <v>St1</v>
          </cell>
          <cell r="AE875" t="str">
            <v>Qd2</v>
          </cell>
          <cell r="AF875" t="str">
            <v>Tr2</v>
          </cell>
          <cell r="AG875" t="str">
            <v>Tr2-2002</v>
          </cell>
          <cell r="AH875" t="str">
            <v>2002-Tr2</v>
          </cell>
          <cell r="AI875">
            <v>5</v>
          </cell>
          <cell r="AJ875" t="str">
            <v>05</v>
          </cell>
        </row>
        <row r="876">
          <cell r="AA876" t="str">
            <v>Aaa</v>
          </cell>
          <cell r="AB876">
            <v>37381</v>
          </cell>
          <cell r="AC876">
            <v>2002</v>
          </cell>
          <cell r="AD876" t="str">
            <v>St1</v>
          </cell>
          <cell r="AE876" t="str">
            <v>Qd2</v>
          </cell>
          <cell r="AF876" t="str">
            <v>Tr2</v>
          </cell>
          <cell r="AG876" t="str">
            <v>Tr2-2002</v>
          </cell>
          <cell r="AH876" t="str">
            <v>2002-Tr2</v>
          </cell>
          <cell r="AI876">
            <v>5</v>
          </cell>
          <cell r="AJ876" t="str">
            <v>05</v>
          </cell>
        </row>
        <row r="877">
          <cell r="AA877" t="str">
            <v>Aaa</v>
          </cell>
          <cell r="AB877">
            <v>37382</v>
          </cell>
          <cell r="AC877">
            <v>2002</v>
          </cell>
          <cell r="AD877" t="str">
            <v>St1</v>
          </cell>
          <cell r="AE877" t="str">
            <v>Qd2</v>
          </cell>
          <cell r="AF877" t="str">
            <v>Tr2</v>
          </cell>
          <cell r="AG877" t="str">
            <v>Tr2-2002</v>
          </cell>
          <cell r="AH877" t="str">
            <v>2002-Tr2</v>
          </cell>
          <cell r="AI877">
            <v>5</v>
          </cell>
          <cell r="AJ877" t="str">
            <v>05</v>
          </cell>
        </row>
        <row r="878">
          <cell r="AA878" t="str">
            <v>Aaa</v>
          </cell>
          <cell r="AB878">
            <v>37383</v>
          </cell>
          <cell r="AC878">
            <v>2002</v>
          </cell>
          <cell r="AD878" t="str">
            <v>St1</v>
          </cell>
          <cell r="AE878" t="str">
            <v>Qd2</v>
          </cell>
          <cell r="AF878" t="str">
            <v>Tr2</v>
          </cell>
          <cell r="AG878" t="str">
            <v>Tr2-2002</v>
          </cell>
          <cell r="AH878" t="str">
            <v>2002-Tr2</v>
          </cell>
          <cell r="AI878">
            <v>5</v>
          </cell>
          <cell r="AJ878" t="str">
            <v>05</v>
          </cell>
        </row>
        <row r="879">
          <cell r="AA879" t="str">
            <v>Aaa</v>
          </cell>
          <cell r="AB879">
            <v>37384</v>
          </cell>
          <cell r="AC879">
            <v>2002</v>
          </cell>
          <cell r="AD879" t="str">
            <v>St1</v>
          </cell>
          <cell r="AE879" t="str">
            <v>Qd2</v>
          </cell>
          <cell r="AF879" t="str">
            <v>Tr2</v>
          </cell>
          <cell r="AG879" t="str">
            <v>Tr2-2002</v>
          </cell>
          <cell r="AH879" t="str">
            <v>2002-Tr2</v>
          </cell>
          <cell r="AI879">
            <v>5</v>
          </cell>
          <cell r="AJ879" t="str">
            <v>05</v>
          </cell>
        </row>
        <row r="880">
          <cell r="AA880" t="str">
            <v>Aaa</v>
          </cell>
          <cell r="AB880">
            <v>37385</v>
          </cell>
          <cell r="AC880">
            <v>2002</v>
          </cell>
          <cell r="AD880" t="str">
            <v>St1</v>
          </cell>
          <cell r="AE880" t="str">
            <v>Qd2</v>
          </cell>
          <cell r="AF880" t="str">
            <v>Tr2</v>
          </cell>
          <cell r="AG880" t="str">
            <v>Tr2-2002</v>
          </cell>
          <cell r="AH880" t="str">
            <v>2002-Tr2</v>
          </cell>
          <cell r="AI880">
            <v>5</v>
          </cell>
          <cell r="AJ880" t="str">
            <v>05</v>
          </cell>
        </row>
        <row r="881">
          <cell r="AA881" t="str">
            <v>Aaa</v>
          </cell>
          <cell r="AB881">
            <v>37386</v>
          </cell>
          <cell r="AC881">
            <v>2002</v>
          </cell>
          <cell r="AD881" t="str">
            <v>St1</v>
          </cell>
          <cell r="AE881" t="str">
            <v>Qd2</v>
          </cell>
          <cell r="AF881" t="str">
            <v>Tr2</v>
          </cell>
          <cell r="AG881" t="str">
            <v>Tr2-2002</v>
          </cell>
          <cell r="AH881" t="str">
            <v>2002-Tr2</v>
          </cell>
          <cell r="AI881">
            <v>5</v>
          </cell>
          <cell r="AJ881" t="str">
            <v>05</v>
          </cell>
        </row>
        <row r="882">
          <cell r="AA882" t="str">
            <v>Aaa</v>
          </cell>
          <cell r="AB882">
            <v>37387</v>
          </cell>
          <cell r="AC882">
            <v>2002</v>
          </cell>
          <cell r="AD882" t="str">
            <v>St1</v>
          </cell>
          <cell r="AE882" t="str">
            <v>Qd2</v>
          </cell>
          <cell r="AF882" t="str">
            <v>Tr2</v>
          </cell>
          <cell r="AG882" t="str">
            <v>Tr2-2002</v>
          </cell>
          <cell r="AH882" t="str">
            <v>2002-Tr2</v>
          </cell>
          <cell r="AI882">
            <v>5</v>
          </cell>
          <cell r="AJ882" t="str">
            <v>05</v>
          </cell>
        </row>
        <row r="883">
          <cell r="AA883" t="str">
            <v>Aaa</v>
          </cell>
          <cell r="AB883">
            <v>37388</v>
          </cell>
          <cell r="AC883">
            <v>2002</v>
          </cell>
          <cell r="AD883" t="str">
            <v>St1</v>
          </cell>
          <cell r="AE883" t="str">
            <v>Qd2</v>
          </cell>
          <cell r="AF883" t="str">
            <v>Tr2</v>
          </cell>
          <cell r="AG883" t="str">
            <v>Tr2-2002</v>
          </cell>
          <cell r="AH883" t="str">
            <v>2002-Tr2</v>
          </cell>
          <cell r="AI883">
            <v>5</v>
          </cell>
          <cell r="AJ883" t="str">
            <v>05</v>
          </cell>
        </row>
        <row r="884">
          <cell r="AA884" t="str">
            <v>Aaa</v>
          </cell>
          <cell r="AB884">
            <v>37389</v>
          </cell>
          <cell r="AC884">
            <v>2002</v>
          </cell>
          <cell r="AD884" t="str">
            <v>St1</v>
          </cell>
          <cell r="AE884" t="str">
            <v>Qd2</v>
          </cell>
          <cell r="AF884" t="str">
            <v>Tr2</v>
          </cell>
          <cell r="AG884" t="str">
            <v>Tr2-2002</v>
          </cell>
          <cell r="AH884" t="str">
            <v>2002-Tr2</v>
          </cell>
          <cell r="AI884">
            <v>5</v>
          </cell>
          <cell r="AJ884" t="str">
            <v>05</v>
          </cell>
        </row>
        <row r="885">
          <cell r="AA885" t="str">
            <v>Aaa</v>
          </cell>
          <cell r="AB885">
            <v>37390</v>
          </cell>
          <cell r="AC885">
            <v>2002</v>
          </cell>
          <cell r="AD885" t="str">
            <v>St1</v>
          </cell>
          <cell r="AE885" t="str">
            <v>Qd2</v>
          </cell>
          <cell r="AF885" t="str">
            <v>Tr2</v>
          </cell>
          <cell r="AG885" t="str">
            <v>Tr2-2002</v>
          </cell>
          <cell r="AH885" t="str">
            <v>2002-Tr2</v>
          </cell>
          <cell r="AI885">
            <v>5</v>
          </cell>
          <cell r="AJ885" t="str">
            <v>05</v>
          </cell>
        </row>
        <row r="886">
          <cell r="AA886" t="str">
            <v>Aaa</v>
          </cell>
          <cell r="AB886">
            <v>37391</v>
          </cell>
          <cell r="AC886">
            <v>2002</v>
          </cell>
          <cell r="AD886" t="str">
            <v>St1</v>
          </cell>
          <cell r="AE886" t="str">
            <v>Qd2</v>
          </cell>
          <cell r="AF886" t="str">
            <v>Tr2</v>
          </cell>
          <cell r="AG886" t="str">
            <v>Tr2-2002</v>
          </cell>
          <cell r="AH886" t="str">
            <v>2002-Tr2</v>
          </cell>
          <cell r="AI886">
            <v>5</v>
          </cell>
          <cell r="AJ886" t="str">
            <v>05</v>
          </cell>
        </row>
        <row r="887">
          <cell r="AA887" t="str">
            <v>Aaa</v>
          </cell>
          <cell r="AB887">
            <v>37392</v>
          </cell>
          <cell r="AC887">
            <v>2002</v>
          </cell>
          <cell r="AD887" t="str">
            <v>St1</v>
          </cell>
          <cell r="AE887" t="str">
            <v>Qd2</v>
          </cell>
          <cell r="AF887" t="str">
            <v>Tr2</v>
          </cell>
          <cell r="AG887" t="str">
            <v>Tr2-2002</v>
          </cell>
          <cell r="AH887" t="str">
            <v>2002-Tr2</v>
          </cell>
          <cell r="AI887">
            <v>5</v>
          </cell>
          <cell r="AJ887" t="str">
            <v>05</v>
          </cell>
        </row>
        <row r="888">
          <cell r="AA888" t="str">
            <v>Aaa</v>
          </cell>
          <cell r="AB888">
            <v>37393</v>
          </cell>
          <cell r="AC888">
            <v>2002</v>
          </cell>
          <cell r="AD888" t="str">
            <v>St1</v>
          </cell>
          <cell r="AE888" t="str">
            <v>Qd2</v>
          </cell>
          <cell r="AF888" t="str">
            <v>Tr2</v>
          </cell>
          <cell r="AG888" t="str">
            <v>Tr2-2002</v>
          </cell>
          <cell r="AH888" t="str">
            <v>2002-Tr2</v>
          </cell>
          <cell r="AI888">
            <v>5</v>
          </cell>
          <cell r="AJ888" t="str">
            <v>05</v>
          </cell>
        </row>
        <row r="889">
          <cell r="AA889" t="str">
            <v>Aaa</v>
          </cell>
          <cell r="AB889">
            <v>37394</v>
          </cell>
          <cell r="AC889">
            <v>2002</v>
          </cell>
          <cell r="AD889" t="str">
            <v>St1</v>
          </cell>
          <cell r="AE889" t="str">
            <v>Qd2</v>
          </cell>
          <cell r="AF889" t="str">
            <v>Tr2</v>
          </cell>
          <cell r="AG889" t="str">
            <v>Tr2-2002</v>
          </cell>
          <cell r="AH889" t="str">
            <v>2002-Tr2</v>
          </cell>
          <cell r="AI889">
            <v>5</v>
          </cell>
          <cell r="AJ889" t="str">
            <v>05</v>
          </cell>
        </row>
        <row r="890">
          <cell r="AA890" t="str">
            <v>Aaa</v>
          </cell>
          <cell r="AB890">
            <v>37395</v>
          </cell>
          <cell r="AC890">
            <v>2002</v>
          </cell>
          <cell r="AD890" t="str">
            <v>St1</v>
          </cell>
          <cell r="AE890" t="str">
            <v>Qd2</v>
          </cell>
          <cell r="AF890" t="str">
            <v>Tr2</v>
          </cell>
          <cell r="AG890" t="str">
            <v>Tr2-2002</v>
          </cell>
          <cell r="AH890" t="str">
            <v>2002-Tr2</v>
          </cell>
          <cell r="AI890">
            <v>5</v>
          </cell>
          <cell r="AJ890" t="str">
            <v>05</v>
          </cell>
        </row>
        <row r="891">
          <cell r="AA891" t="str">
            <v>Aaa</v>
          </cell>
          <cell r="AB891">
            <v>37396</v>
          </cell>
          <cell r="AC891">
            <v>2002</v>
          </cell>
          <cell r="AD891" t="str">
            <v>St1</v>
          </cell>
          <cell r="AE891" t="str">
            <v>Qd2</v>
          </cell>
          <cell r="AF891" t="str">
            <v>Tr2</v>
          </cell>
          <cell r="AG891" t="str">
            <v>Tr2-2002</v>
          </cell>
          <cell r="AH891" t="str">
            <v>2002-Tr2</v>
          </cell>
          <cell r="AI891">
            <v>5</v>
          </cell>
          <cell r="AJ891" t="str">
            <v>05</v>
          </cell>
        </row>
        <row r="892">
          <cell r="AA892" t="str">
            <v>Aaa</v>
          </cell>
          <cell r="AB892">
            <v>37397</v>
          </cell>
          <cell r="AC892">
            <v>2002</v>
          </cell>
          <cell r="AD892" t="str">
            <v>St1</v>
          </cell>
          <cell r="AE892" t="str">
            <v>Qd2</v>
          </cell>
          <cell r="AF892" t="str">
            <v>Tr2</v>
          </cell>
          <cell r="AG892" t="str">
            <v>Tr2-2002</v>
          </cell>
          <cell r="AH892" t="str">
            <v>2002-Tr2</v>
          </cell>
          <cell r="AI892">
            <v>5</v>
          </cell>
          <cell r="AJ892" t="str">
            <v>05</v>
          </cell>
        </row>
        <row r="893">
          <cell r="AA893" t="str">
            <v>Aaa</v>
          </cell>
          <cell r="AB893">
            <v>37398</v>
          </cell>
          <cell r="AC893">
            <v>2002</v>
          </cell>
          <cell r="AD893" t="str">
            <v>St1</v>
          </cell>
          <cell r="AE893" t="str">
            <v>Qd2</v>
          </cell>
          <cell r="AF893" t="str">
            <v>Tr2</v>
          </cell>
          <cell r="AG893" t="str">
            <v>Tr2-2002</v>
          </cell>
          <cell r="AH893" t="str">
            <v>2002-Tr2</v>
          </cell>
          <cell r="AI893">
            <v>5</v>
          </cell>
          <cell r="AJ893" t="str">
            <v>05</v>
          </cell>
        </row>
        <row r="894">
          <cell r="AA894" t="str">
            <v>Aaa</v>
          </cell>
          <cell r="AB894">
            <v>37399</v>
          </cell>
          <cell r="AC894">
            <v>2002</v>
          </cell>
          <cell r="AD894" t="str">
            <v>St1</v>
          </cell>
          <cell r="AE894" t="str">
            <v>Qd2</v>
          </cell>
          <cell r="AF894" t="str">
            <v>Tr2</v>
          </cell>
          <cell r="AG894" t="str">
            <v>Tr2-2002</v>
          </cell>
          <cell r="AH894" t="str">
            <v>2002-Tr2</v>
          </cell>
          <cell r="AI894">
            <v>5</v>
          </cell>
          <cell r="AJ894" t="str">
            <v>05</v>
          </cell>
        </row>
        <row r="895">
          <cell r="AA895" t="str">
            <v>Aaa</v>
          </cell>
          <cell r="AB895">
            <v>37400</v>
          </cell>
          <cell r="AC895">
            <v>2002</v>
          </cell>
          <cell r="AD895" t="str">
            <v>St1</v>
          </cell>
          <cell r="AE895" t="str">
            <v>Qd2</v>
          </cell>
          <cell r="AF895" t="str">
            <v>Tr2</v>
          </cell>
          <cell r="AG895" t="str">
            <v>Tr2-2002</v>
          </cell>
          <cell r="AH895" t="str">
            <v>2002-Tr2</v>
          </cell>
          <cell r="AI895">
            <v>5</v>
          </cell>
          <cell r="AJ895" t="str">
            <v>05</v>
          </cell>
        </row>
        <row r="896">
          <cell r="AA896" t="str">
            <v>Aaa</v>
          </cell>
          <cell r="AB896">
            <v>37401</v>
          </cell>
          <cell r="AC896">
            <v>2002</v>
          </cell>
          <cell r="AD896" t="str">
            <v>St1</v>
          </cell>
          <cell r="AE896" t="str">
            <v>Qd2</v>
          </cell>
          <cell r="AF896" t="str">
            <v>Tr2</v>
          </cell>
          <cell r="AG896" t="str">
            <v>Tr2-2002</v>
          </cell>
          <cell r="AH896" t="str">
            <v>2002-Tr2</v>
          </cell>
          <cell r="AI896">
            <v>5</v>
          </cell>
          <cell r="AJ896" t="str">
            <v>05</v>
          </cell>
        </row>
        <row r="897">
          <cell r="AA897" t="str">
            <v>Aaa</v>
          </cell>
          <cell r="AB897">
            <v>37402</v>
          </cell>
          <cell r="AC897">
            <v>2002</v>
          </cell>
          <cell r="AD897" t="str">
            <v>St1</v>
          </cell>
          <cell r="AE897" t="str">
            <v>Qd2</v>
          </cell>
          <cell r="AF897" t="str">
            <v>Tr2</v>
          </cell>
          <cell r="AG897" t="str">
            <v>Tr2-2002</v>
          </cell>
          <cell r="AH897" t="str">
            <v>2002-Tr2</v>
          </cell>
          <cell r="AI897">
            <v>5</v>
          </cell>
          <cell r="AJ897" t="str">
            <v>05</v>
          </cell>
        </row>
        <row r="898">
          <cell r="AA898" t="str">
            <v>Aaa</v>
          </cell>
          <cell r="AB898">
            <v>37403</v>
          </cell>
          <cell r="AC898">
            <v>2002</v>
          </cell>
          <cell r="AD898" t="str">
            <v>St1</v>
          </cell>
          <cell r="AE898" t="str">
            <v>Qd2</v>
          </cell>
          <cell r="AF898" t="str">
            <v>Tr2</v>
          </cell>
          <cell r="AG898" t="str">
            <v>Tr2-2002</v>
          </cell>
          <cell r="AH898" t="str">
            <v>2002-Tr2</v>
          </cell>
          <cell r="AI898">
            <v>5</v>
          </cell>
          <cell r="AJ898" t="str">
            <v>05</v>
          </cell>
        </row>
        <row r="899">
          <cell r="AA899" t="str">
            <v>Aaa</v>
          </cell>
          <cell r="AB899">
            <v>37404</v>
          </cell>
          <cell r="AC899">
            <v>2002</v>
          </cell>
          <cell r="AD899" t="str">
            <v>St1</v>
          </cell>
          <cell r="AE899" t="str">
            <v>Qd2</v>
          </cell>
          <cell r="AF899" t="str">
            <v>Tr2</v>
          </cell>
          <cell r="AG899" t="str">
            <v>Tr2-2002</v>
          </cell>
          <cell r="AH899" t="str">
            <v>2002-Tr2</v>
          </cell>
          <cell r="AI899">
            <v>5</v>
          </cell>
          <cell r="AJ899" t="str">
            <v>05</v>
          </cell>
        </row>
        <row r="900">
          <cell r="AA900" t="str">
            <v>Aaa</v>
          </cell>
          <cell r="AB900">
            <v>37405</v>
          </cell>
          <cell r="AC900">
            <v>2002</v>
          </cell>
          <cell r="AD900" t="str">
            <v>St1</v>
          </cell>
          <cell r="AE900" t="str">
            <v>Qd2</v>
          </cell>
          <cell r="AF900" t="str">
            <v>Tr2</v>
          </cell>
          <cell r="AG900" t="str">
            <v>Tr2-2002</v>
          </cell>
          <cell r="AH900" t="str">
            <v>2002-Tr2</v>
          </cell>
          <cell r="AI900">
            <v>5</v>
          </cell>
          <cell r="AJ900" t="str">
            <v>05</v>
          </cell>
        </row>
        <row r="901">
          <cell r="AA901" t="str">
            <v>Aaa</v>
          </cell>
          <cell r="AB901">
            <v>37406</v>
          </cell>
          <cell r="AC901">
            <v>2002</v>
          </cell>
          <cell r="AD901" t="str">
            <v>St1</v>
          </cell>
          <cell r="AE901" t="str">
            <v>Qd2</v>
          </cell>
          <cell r="AF901" t="str">
            <v>Tr2</v>
          </cell>
          <cell r="AG901" t="str">
            <v>Tr2-2002</v>
          </cell>
          <cell r="AH901" t="str">
            <v>2002-Tr2</v>
          </cell>
          <cell r="AI901">
            <v>5</v>
          </cell>
          <cell r="AJ901" t="str">
            <v>05</v>
          </cell>
        </row>
        <row r="902">
          <cell r="AA902" t="str">
            <v>Aaa</v>
          </cell>
          <cell r="AB902">
            <v>37407</v>
          </cell>
          <cell r="AC902">
            <v>2002</v>
          </cell>
          <cell r="AD902" t="str">
            <v>St1</v>
          </cell>
          <cell r="AE902" t="str">
            <v>Qd2</v>
          </cell>
          <cell r="AF902" t="str">
            <v>Tr2</v>
          </cell>
          <cell r="AG902" t="str">
            <v>Tr2-2002</v>
          </cell>
          <cell r="AH902" t="str">
            <v>2002-Tr2</v>
          </cell>
          <cell r="AI902">
            <v>5</v>
          </cell>
          <cell r="AJ902" t="str">
            <v>05</v>
          </cell>
        </row>
        <row r="903">
          <cell r="AA903" t="str">
            <v>Aaa</v>
          </cell>
          <cell r="AB903">
            <v>37408</v>
          </cell>
          <cell r="AC903">
            <v>2002</v>
          </cell>
          <cell r="AD903" t="str">
            <v>St1</v>
          </cell>
          <cell r="AE903" t="str">
            <v>Qd2</v>
          </cell>
          <cell r="AF903" t="str">
            <v>Tr2</v>
          </cell>
          <cell r="AG903" t="str">
            <v>Tr2-2002</v>
          </cell>
          <cell r="AH903" t="str">
            <v>2002-Tr2</v>
          </cell>
          <cell r="AI903">
            <v>6</v>
          </cell>
          <cell r="AJ903" t="str">
            <v>06</v>
          </cell>
        </row>
        <row r="904">
          <cell r="AA904" t="str">
            <v>Aaa</v>
          </cell>
          <cell r="AB904">
            <v>37409</v>
          </cell>
          <cell r="AC904">
            <v>2002</v>
          </cell>
          <cell r="AD904" t="str">
            <v>St1</v>
          </cell>
          <cell r="AE904" t="str">
            <v>Qd2</v>
          </cell>
          <cell r="AF904" t="str">
            <v>Tr2</v>
          </cell>
          <cell r="AG904" t="str">
            <v>Tr2-2002</v>
          </cell>
          <cell r="AH904" t="str">
            <v>2002-Tr2</v>
          </cell>
          <cell r="AI904">
            <v>6</v>
          </cell>
          <cell r="AJ904" t="str">
            <v>06</v>
          </cell>
        </row>
        <row r="905">
          <cell r="AA905" t="str">
            <v>Aaa</v>
          </cell>
          <cell r="AB905">
            <v>37410</v>
          </cell>
          <cell r="AC905">
            <v>2002</v>
          </cell>
          <cell r="AD905" t="str">
            <v>St1</v>
          </cell>
          <cell r="AE905" t="str">
            <v>Qd2</v>
          </cell>
          <cell r="AF905" t="str">
            <v>Tr2</v>
          </cell>
          <cell r="AG905" t="str">
            <v>Tr2-2002</v>
          </cell>
          <cell r="AH905" t="str">
            <v>2002-Tr2</v>
          </cell>
          <cell r="AI905">
            <v>6</v>
          </cell>
          <cell r="AJ905" t="str">
            <v>06</v>
          </cell>
        </row>
        <row r="906">
          <cell r="AA906" t="str">
            <v>Aaa</v>
          </cell>
          <cell r="AB906">
            <v>37411</v>
          </cell>
          <cell r="AC906">
            <v>2002</v>
          </cell>
          <cell r="AD906" t="str">
            <v>St1</v>
          </cell>
          <cell r="AE906" t="str">
            <v>Qd2</v>
          </cell>
          <cell r="AF906" t="str">
            <v>Tr2</v>
          </cell>
          <cell r="AG906" t="str">
            <v>Tr2-2002</v>
          </cell>
          <cell r="AH906" t="str">
            <v>2002-Tr2</v>
          </cell>
          <cell r="AI906">
            <v>6</v>
          </cell>
          <cell r="AJ906" t="str">
            <v>06</v>
          </cell>
        </row>
        <row r="907">
          <cell r="AA907" t="str">
            <v>Aaa</v>
          </cell>
          <cell r="AB907">
            <v>37412</v>
          </cell>
          <cell r="AC907">
            <v>2002</v>
          </cell>
          <cell r="AD907" t="str">
            <v>St1</v>
          </cell>
          <cell r="AE907" t="str">
            <v>Qd2</v>
          </cell>
          <cell r="AF907" t="str">
            <v>Tr2</v>
          </cell>
          <cell r="AG907" t="str">
            <v>Tr2-2002</v>
          </cell>
          <cell r="AH907" t="str">
            <v>2002-Tr2</v>
          </cell>
          <cell r="AI907">
            <v>6</v>
          </cell>
          <cell r="AJ907" t="str">
            <v>06</v>
          </cell>
        </row>
        <row r="908">
          <cell r="AA908" t="str">
            <v>Aaa</v>
          </cell>
          <cell r="AB908">
            <v>37413</v>
          </cell>
          <cell r="AC908">
            <v>2002</v>
          </cell>
          <cell r="AD908" t="str">
            <v>St1</v>
          </cell>
          <cell r="AE908" t="str">
            <v>Qd2</v>
          </cell>
          <cell r="AF908" t="str">
            <v>Tr2</v>
          </cell>
          <cell r="AG908" t="str">
            <v>Tr2-2002</v>
          </cell>
          <cell r="AH908" t="str">
            <v>2002-Tr2</v>
          </cell>
          <cell r="AI908">
            <v>6</v>
          </cell>
          <cell r="AJ908" t="str">
            <v>06</v>
          </cell>
        </row>
        <row r="909">
          <cell r="AA909" t="str">
            <v>Aaa</v>
          </cell>
          <cell r="AB909">
            <v>37414</v>
          </cell>
          <cell r="AC909">
            <v>2002</v>
          </cell>
          <cell r="AD909" t="str">
            <v>St1</v>
          </cell>
          <cell r="AE909" t="str">
            <v>Qd2</v>
          </cell>
          <cell r="AF909" t="str">
            <v>Tr2</v>
          </cell>
          <cell r="AG909" t="str">
            <v>Tr2-2002</v>
          </cell>
          <cell r="AH909" t="str">
            <v>2002-Tr2</v>
          </cell>
          <cell r="AI909">
            <v>6</v>
          </cell>
          <cell r="AJ909" t="str">
            <v>06</v>
          </cell>
        </row>
        <row r="910">
          <cell r="AA910" t="str">
            <v>Aaa</v>
          </cell>
          <cell r="AB910">
            <v>37415</v>
          </cell>
          <cell r="AC910">
            <v>2002</v>
          </cell>
          <cell r="AD910" t="str">
            <v>St1</v>
          </cell>
          <cell r="AE910" t="str">
            <v>Qd2</v>
          </cell>
          <cell r="AF910" t="str">
            <v>Tr2</v>
          </cell>
          <cell r="AG910" t="str">
            <v>Tr2-2002</v>
          </cell>
          <cell r="AH910" t="str">
            <v>2002-Tr2</v>
          </cell>
          <cell r="AI910">
            <v>6</v>
          </cell>
          <cell r="AJ910" t="str">
            <v>06</v>
          </cell>
        </row>
        <row r="911">
          <cell r="AA911" t="str">
            <v>Aaa</v>
          </cell>
          <cell r="AB911">
            <v>37416</v>
          </cell>
          <cell r="AC911">
            <v>2002</v>
          </cell>
          <cell r="AD911" t="str">
            <v>St1</v>
          </cell>
          <cell r="AE911" t="str">
            <v>Qd2</v>
          </cell>
          <cell r="AF911" t="str">
            <v>Tr2</v>
          </cell>
          <cell r="AG911" t="str">
            <v>Tr2-2002</v>
          </cell>
          <cell r="AH911" t="str">
            <v>2002-Tr2</v>
          </cell>
          <cell r="AI911">
            <v>6</v>
          </cell>
          <cell r="AJ911" t="str">
            <v>06</v>
          </cell>
        </row>
        <row r="912">
          <cell r="AA912" t="str">
            <v>Aaa</v>
          </cell>
          <cell r="AB912">
            <v>37417</v>
          </cell>
          <cell r="AC912">
            <v>2002</v>
          </cell>
          <cell r="AD912" t="str">
            <v>St1</v>
          </cell>
          <cell r="AE912" t="str">
            <v>Qd2</v>
          </cell>
          <cell r="AF912" t="str">
            <v>Tr2</v>
          </cell>
          <cell r="AG912" t="str">
            <v>Tr2-2002</v>
          </cell>
          <cell r="AH912" t="str">
            <v>2002-Tr2</v>
          </cell>
          <cell r="AI912">
            <v>6</v>
          </cell>
          <cell r="AJ912" t="str">
            <v>06</v>
          </cell>
        </row>
        <row r="913">
          <cell r="AA913" t="str">
            <v>Aaa</v>
          </cell>
          <cell r="AB913">
            <v>37418</v>
          </cell>
          <cell r="AC913">
            <v>2002</v>
          </cell>
          <cell r="AD913" t="str">
            <v>St1</v>
          </cell>
          <cell r="AE913" t="str">
            <v>Qd2</v>
          </cell>
          <cell r="AF913" t="str">
            <v>Tr2</v>
          </cell>
          <cell r="AG913" t="str">
            <v>Tr2-2002</v>
          </cell>
          <cell r="AH913" t="str">
            <v>2002-Tr2</v>
          </cell>
          <cell r="AI913">
            <v>6</v>
          </cell>
          <cell r="AJ913" t="str">
            <v>06</v>
          </cell>
        </row>
        <row r="914">
          <cell r="AA914" t="str">
            <v>Aaa</v>
          </cell>
          <cell r="AB914">
            <v>37419</v>
          </cell>
          <cell r="AC914">
            <v>2002</v>
          </cell>
          <cell r="AD914" t="str">
            <v>St1</v>
          </cell>
          <cell r="AE914" t="str">
            <v>Qd2</v>
          </cell>
          <cell r="AF914" t="str">
            <v>Tr2</v>
          </cell>
          <cell r="AG914" t="str">
            <v>Tr2-2002</v>
          </cell>
          <cell r="AH914" t="str">
            <v>2002-Tr2</v>
          </cell>
          <cell r="AI914">
            <v>6</v>
          </cell>
          <cell r="AJ914" t="str">
            <v>06</v>
          </cell>
        </row>
        <row r="915">
          <cell r="AA915" t="str">
            <v>Aaa</v>
          </cell>
          <cell r="AB915">
            <v>37420</v>
          </cell>
          <cell r="AC915">
            <v>2002</v>
          </cell>
          <cell r="AD915" t="str">
            <v>St1</v>
          </cell>
          <cell r="AE915" t="str">
            <v>Qd2</v>
          </cell>
          <cell r="AF915" t="str">
            <v>Tr2</v>
          </cell>
          <cell r="AG915" t="str">
            <v>Tr2-2002</v>
          </cell>
          <cell r="AH915" t="str">
            <v>2002-Tr2</v>
          </cell>
          <cell r="AI915">
            <v>6</v>
          </cell>
          <cell r="AJ915" t="str">
            <v>06</v>
          </cell>
        </row>
        <row r="916">
          <cell r="AA916" t="str">
            <v>Aaa</v>
          </cell>
          <cell r="AB916">
            <v>37421</v>
          </cell>
          <cell r="AC916">
            <v>2002</v>
          </cell>
          <cell r="AD916" t="str">
            <v>St1</v>
          </cell>
          <cell r="AE916" t="str">
            <v>Qd2</v>
          </cell>
          <cell r="AF916" t="str">
            <v>Tr2</v>
          </cell>
          <cell r="AG916" t="str">
            <v>Tr2-2002</v>
          </cell>
          <cell r="AH916" t="str">
            <v>2002-Tr2</v>
          </cell>
          <cell r="AI916">
            <v>6</v>
          </cell>
          <cell r="AJ916" t="str">
            <v>06</v>
          </cell>
        </row>
        <row r="917">
          <cell r="AA917" t="str">
            <v>Aaa</v>
          </cell>
          <cell r="AB917">
            <v>37422</v>
          </cell>
          <cell r="AC917">
            <v>2002</v>
          </cell>
          <cell r="AD917" t="str">
            <v>St1</v>
          </cell>
          <cell r="AE917" t="str">
            <v>Qd2</v>
          </cell>
          <cell r="AF917" t="str">
            <v>Tr2</v>
          </cell>
          <cell r="AG917" t="str">
            <v>Tr2-2002</v>
          </cell>
          <cell r="AH917" t="str">
            <v>2002-Tr2</v>
          </cell>
          <cell r="AI917">
            <v>6</v>
          </cell>
          <cell r="AJ917" t="str">
            <v>06</v>
          </cell>
        </row>
        <row r="918">
          <cell r="AA918" t="str">
            <v>Aaa</v>
          </cell>
          <cell r="AB918">
            <v>37423</v>
          </cell>
          <cell r="AC918">
            <v>2002</v>
          </cell>
          <cell r="AD918" t="str">
            <v>St1</v>
          </cell>
          <cell r="AE918" t="str">
            <v>Qd2</v>
          </cell>
          <cell r="AF918" t="str">
            <v>Tr2</v>
          </cell>
          <cell r="AG918" t="str">
            <v>Tr2-2002</v>
          </cell>
          <cell r="AH918" t="str">
            <v>2002-Tr2</v>
          </cell>
          <cell r="AI918">
            <v>6</v>
          </cell>
          <cell r="AJ918" t="str">
            <v>06</v>
          </cell>
        </row>
        <row r="919">
          <cell r="AA919" t="str">
            <v>Aaa</v>
          </cell>
          <cell r="AB919">
            <v>37424</v>
          </cell>
          <cell r="AC919">
            <v>2002</v>
          </cell>
          <cell r="AD919" t="str">
            <v>St1</v>
          </cell>
          <cell r="AE919" t="str">
            <v>Qd2</v>
          </cell>
          <cell r="AF919" t="str">
            <v>Tr2</v>
          </cell>
          <cell r="AG919" t="str">
            <v>Tr2-2002</v>
          </cell>
          <cell r="AH919" t="str">
            <v>2002-Tr2</v>
          </cell>
          <cell r="AI919">
            <v>6</v>
          </cell>
          <cell r="AJ919" t="str">
            <v>06</v>
          </cell>
        </row>
        <row r="920">
          <cell r="AA920" t="str">
            <v>Aaa</v>
          </cell>
          <cell r="AB920">
            <v>37425</v>
          </cell>
          <cell r="AC920">
            <v>2002</v>
          </cell>
          <cell r="AD920" t="str">
            <v>St1</v>
          </cell>
          <cell r="AE920" t="str">
            <v>Qd2</v>
          </cell>
          <cell r="AF920" t="str">
            <v>Tr2</v>
          </cell>
          <cell r="AG920" t="str">
            <v>Tr2-2002</v>
          </cell>
          <cell r="AH920" t="str">
            <v>2002-Tr2</v>
          </cell>
          <cell r="AI920">
            <v>6</v>
          </cell>
          <cell r="AJ920" t="str">
            <v>06</v>
          </cell>
        </row>
        <row r="921">
          <cell r="AA921" t="str">
            <v>Aaa</v>
          </cell>
          <cell r="AB921">
            <v>37426</v>
          </cell>
          <cell r="AC921">
            <v>2002</v>
          </cell>
          <cell r="AD921" t="str">
            <v>St1</v>
          </cell>
          <cell r="AE921" t="str">
            <v>Qd2</v>
          </cell>
          <cell r="AF921" t="str">
            <v>Tr2</v>
          </cell>
          <cell r="AG921" t="str">
            <v>Tr2-2002</v>
          </cell>
          <cell r="AH921" t="str">
            <v>2002-Tr2</v>
          </cell>
          <cell r="AI921">
            <v>6</v>
          </cell>
          <cell r="AJ921" t="str">
            <v>06</v>
          </cell>
        </row>
        <row r="922">
          <cell r="AA922" t="str">
            <v>Aaa</v>
          </cell>
          <cell r="AB922">
            <v>37427</v>
          </cell>
          <cell r="AC922">
            <v>2002</v>
          </cell>
          <cell r="AD922" t="str">
            <v>St1</v>
          </cell>
          <cell r="AE922" t="str">
            <v>Qd2</v>
          </cell>
          <cell r="AF922" t="str">
            <v>Tr2</v>
          </cell>
          <cell r="AG922" t="str">
            <v>Tr2-2002</v>
          </cell>
          <cell r="AH922" t="str">
            <v>2002-Tr2</v>
          </cell>
          <cell r="AI922">
            <v>6</v>
          </cell>
          <cell r="AJ922" t="str">
            <v>06</v>
          </cell>
        </row>
        <row r="923">
          <cell r="AA923" t="str">
            <v>Aaa</v>
          </cell>
          <cell r="AB923">
            <v>37428</v>
          </cell>
          <cell r="AC923">
            <v>2002</v>
          </cell>
          <cell r="AD923" t="str">
            <v>St1</v>
          </cell>
          <cell r="AE923" t="str">
            <v>Qd2</v>
          </cell>
          <cell r="AF923" t="str">
            <v>Tr2</v>
          </cell>
          <cell r="AG923" t="str">
            <v>Tr2-2002</v>
          </cell>
          <cell r="AH923" t="str">
            <v>2002-Tr2</v>
          </cell>
          <cell r="AI923">
            <v>6</v>
          </cell>
          <cell r="AJ923" t="str">
            <v>06</v>
          </cell>
        </row>
        <row r="924">
          <cell r="AA924" t="str">
            <v>Aaa</v>
          </cell>
          <cell r="AB924">
            <v>37429</v>
          </cell>
          <cell r="AC924">
            <v>2002</v>
          </cell>
          <cell r="AD924" t="str">
            <v>St1</v>
          </cell>
          <cell r="AE924" t="str">
            <v>Qd2</v>
          </cell>
          <cell r="AF924" t="str">
            <v>Tr2</v>
          </cell>
          <cell r="AG924" t="str">
            <v>Tr2-2002</v>
          </cell>
          <cell r="AH924" t="str">
            <v>2002-Tr2</v>
          </cell>
          <cell r="AI924">
            <v>6</v>
          </cell>
          <cell r="AJ924" t="str">
            <v>06</v>
          </cell>
        </row>
        <row r="925">
          <cell r="AA925" t="str">
            <v>Aaa</v>
          </cell>
          <cell r="AB925">
            <v>37430</v>
          </cell>
          <cell r="AC925">
            <v>2002</v>
          </cell>
          <cell r="AD925" t="str">
            <v>St1</v>
          </cell>
          <cell r="AE925" t="str">
            <v>Qd2</v>
          </cell>
          <cell r="AF925" t="str">
            <v>Tr2</v>
          </cell>
          <cell r="AG925" t="str">
            <v>Tr2-2002</v>
          </cell>
          <cell r="AH925" t="str">
            <v>2002-Tr2</v>
          </cell>
          <cell r="AI925">
            <v>6</v>
          </cell>
          <cell r="AJ925" t="str">
            <v>06</v>
          </cell>
        </row>
        <row r="926">
          <cell r="AA926" t="str">
            <v>Aaa</v>
          </cell>
          <cell r="AB926">
            <v>37431</v>
          </cell>
          <cell r="AC926">
            <v>2002</v>
          </cell>
          <cell r="AD926" t="str">
            <v>St1</v>
          </cell>
          <cell r="AE926" t="str">
            <v>Qd2</v>
          </cell>
          <cell r="AF926" t="str">
            <v>Tr2</v>
          </cell>
          <cell r="AG926" t="str">
            <v>Tr2-2002</v>
          </cell>
          <cell r="AH926" t="str">
            <v>2002-Tr2</v>
          </cell>
          <cell r="AI926">
            <v>6</v>
          </cell>
          <cell r="AJ926" t="str">
            <v>06</v>
          </cell>
        </row>
        <row r="927">
          <cell r="AA927" t="str">
            <v>Aaa</v>
          </cell>
          <cell r="AB927">
            <v>37432</v>
          </cell>
          <cell r="AC927">
            <v>2002</v>
          </cell>
          <cell r="AD927" t="str">
            <v>St1</v>
          </cell>
          <cell r="AE927" t="str">
            <v>Qd2</v>
          </cell>
          <cell r="AF927" t="str">
            <v>Tr2</v>
          </cell>
          <cell r="AG927" t="str">
            <v>Tr2-2002</v>
          </cell>
          <cell r="AH927" t="str">
            <v>2002-Tr2</v>
          </cell>
          <cell r="AI927">
            <v>6</v>
          </cell>
          <cell r="AJ927" t="str">
            <v>06</v>
          </cell>
        </row>
        <row r="928">
          <cell r="AA928" t="str">
            <v>Aaa</v>
          </cell>
          <cell r="AB928">
            <v>37433</v>
          </cell>
          <cell r="AC928">
            <v>2002</v>
          </cell>
          <cell r="AD928" t="str">
            <v>St1</v>
          </cell>
          <cell r="AE928" t="str">
            <v>Qd2</v>
          </cell>
          <cell r="AF928" t="str">
            <v>Tr2</v>
          </cell>
          <cell r="AG928" t="str">
            <v>Tr2-2002</v>
          </cell>
          <cell r="AH928" t="str">
            <v>2002-Tr2</v>
          </cell>
          <cell r="AI928">
            <v>6</v>
          </cell>
          <cell r="AJ928" t="str">
            <v>06</v>
          </cell>
        </row>
        <row r="929">
          <cell r="AA929" t="str">
            <v>Aaa</v>
          </cell>
          <cell r="AB929">
            <v>37434</v>
          </cell>
          <cell r="AC929">
            <v>2002</v>
          </cell>
          <cell r="AD929" t="str">
            <v>St1</v>
          </cell>
          <cell r="AE929" t="str">
            <v>Qd2</v>
          </cell>
          <cell r="AF929" t="str">
            <v>Tr2</v>
          </cell>
          <cell r="AG929" t="str">
            <v>Tr2-2002</v>
          </cell>
          <cell r="AH929" t="str">
            <v>2002-Tr2</v>
          </cell>
          <cell r="AI929">
            <v>6</v>
          </cell>
          <cell r="AJ929" t="str">
            <v>06</v>
          </cell>
        </row>
        <row r="930">
          <cell r="AA930" t="str">
            <v>Aaa</v>
          </cell>
          <cell r="AB930">
            <v>37435</v>
          </cell>
          <cell r="AC930">
            <v>2002</v>
          </cell>
          <cell r="AD930" t="str">
            <v>St1</v>
          </cell>
          <cell r="AE930" t="str">
            <v>Qd2</v>
          </cell>
          <cell r="AF930" t="str">
            <v>Tr2</v>
          </cell>
          <cell r="AG930" t="str">
            <v>Tr2-2002</v>
          </cell>
          <cell r="AH930" t="str">
            <v>2002-Tr2</v>
          </cell>
          <cell r="AI930">
            <v>6</v>
          </cell>
          <cell r="AJ930" t="str">
            <v>06</v>
          </cell>
        </row>
        <row r="931">
          <cell r="AA931" t="str">
            <v>Aaa</v>
          </cell>
          <cell r="AB931">
            <v>37436</v>
          </cell>
          <cell r="AC931">
            <v>2002</v>
          </cell>
          <cell r="AD931" t="str">
            <v>St1</v>
          </cell>
          <cell r="AE931" t="str">
            <v>Qd2</v>
          </cell>
          <cell r="AF931" t="str">
            <v>Tr2</v>
          </cell>
          <cell r="AG931" t="str">
            <v>Tr2-2002</v>
          </cell>
          <cell r="AH931" t="str">
            <v>2002-Tr2</v>
          </cell>
          <cell r="AI931">
            <v>6</v>
          </cell>
          <cell r="AJ931" t="str">
            <v>06</v>
          </cell>
        </row>
        <row r="932">
          <cell r="AA932" t="str">
            <v>Aaa</v>
          </cell>
          <cell r="AB932">
            <v>37437</v>
          </cell>
          <cell r="AC932">
            <v>2002</v>
          </cell>
          <cell r="AD932" t="str">
            <v>St1</v>
          </cell>
          <cell r="AE932" t="str">
            <v>Qd2</v>
          </cell>
          <cell r="AF932" t="str">
            <v>Tr2</v>
          </cell>
          <cell r="AG932" t="str">
            <v>Tr2-2002</v>
          </cell>
          <cell r="AH932" t="str">
            <v>2002-Tr2</v>
          </cell>
          <cell r="AI932">
            <v>6</v>
          </cell>
          <cell r="AJ932" t="str">
            <v>06</v>
          </cell>
        </row>
        <row r="933">
          <cell r="AA933" t="str">
            <v>Aaa</v>
          </cell>
          <cell r="AB933">
            <v>37438</v>
          </cell>
          <cell r="AC933">
            <v>2002</v>
          </cell>
          <cell r="AD933" t="str">
            <v>St2</v>
          </cell>
          <cell r="AE933" t="str">
            <v>Qd2</v>
          </cell>
          <cell r="AF933" t="str">
            <v>Tr3</v>
          </cell>
          <cell r="AG933" t="str">
            <v>Tr3-2002</v>
          </cell>
          <cell r="AH933" t="str">
            <v>2002-Tr3</v>
          </cell>
          <cell r="AI933">
            <v>7</v>
          </cell>
          <cell r="AJ933" t="str">
            <v>07</v>
          </cell>
        </row>
        <row r="934">
          <cell r="AA934" t="str">
            <v>Aaa</v>
          </cell>
          <cell r="AB934">
            <v>37439</v>
          </cell>
          <cell r="AC934">
            <v>2002</v>
          </cell>
          <cell r="AD934" t="str">
            <v>St2</v>
          </cell>
          <cell r="AE934" t="str">
            <v>Qd2</v>
          </cell>
          <cell r="AF934" t="str">
            <v>Tr3</v>
          </cell>
          <cell r="AG934" t="str">
            <v>Tr3-2002</v>
          </cell>
          <cell r="AH934" t="str">
            <v>2002-Tr3</v>
          </cell>
          <cell r="AI934">
            <v>7</v>
          </cell>
          <cell r="AJ934" t="str">
            <v>07</v>
          </cell>
        </row>
        <row r="935">
          <cell r="AA935" t="str">
            <v>Aaa</v>
          </cell>
          <cell r="AB935">
            <v>37440</v>
          </cell>
          <cell r="AC935">
            <v>2002</v>
          </cell>
          <cell r="AD935" t="str">
            <v>St2</v>
          </cell>
          <cell r="AE935" t="str">
            <v>Qd2</v>
          </cell>
          <cell r="AF935" t="str">
            <v>Tr3</v>
          </cell>
          <cell r="AG935" t="str">
            <v>Tr3-2002</v>
          </cell>
          <cell r="AH935" t="str">
            <v>2002-Tr3</v>
          </cell>
          <cell r="AI935">
            <v>7</v>
          </cell>
          <cell r="AJ935" t="str">
            <v>07</v>
          </cell>
        </row>
        <row r="936">
          <cell r="AA936" t="str">
            <v>Aaa</v>
          </cell>
          <cell r="AB936">
            <v>37441</v>
          </cell>
          <cell r="AC936">
            <v>2002</v>
          </cell>
          <cell r="AD936" t="str">
            <v>St2</v>
          </cell>
          <cell r="AE936" t="str">
            <v>Qd2</v>
          </cell>
          <cell r="AF936" t="str">
            <v>Tr3</v>
          </cell>
          <cell r="AG936" t="str">
            <v>Tr3-2002</v>
          </cell>
          <cell r="AH936" t="str">
            <v>2002-Tr3</v>
          </cell>
          <cell r="AI936">
            <v>7</v>
          </cell>
          <cell r="AJ936" t="str">
            <v>07</v>
          </cell>
        </row>
        <row r="937">
          <cell r="AA937" t="str">
            <v>Aaa</v>
          </cell>
          <cell r="AB937">
            <v>37442</v>
          </cell>
          <cell r="AC937">
            <v>2002</v>
          </cell>
          <cell r="AD937" t="str">
            <v>St2</v>
          </cell>
          <cell r="AE937" t="str">
            <v>Qd2</v>
          </cell>
          <cell r="AF937" t="str">
            <v>Tr3</v>
          </cell>
          <cell r="AG937" t="str">
            <v>Tr3-2002</v>
          </cell>
          <cell r="AH937" t="str">
            <v>2002-Tr3</v>
          </cell>
          <cell r="AI937">
            <v>7</v>
          </cell>
          <cell r="AJ937" t="str">
            <v>07</v>
          </cell>
        </row>
        <row r="938">
          <cell r="AA938" t="str">
            <v>Aaa</v>
          </cell>
          <cell r="AB938">
            <v>37443</v>
          </cell>
          <cell r="AC938">
            <v>2002</v>
          </cell>
          <cell r="AD938" t="str">
            <v>St2</v>
          </cell>
          <cell r="AE938" t="str">
            <v>Qd2</v>
          </cell>
          <cell r="AF938" t="str">
            <v>Tr3</v>
          </cell>
          <cell r="AG938" t="str">
            <v>Tr3-2002</v>
          </cell>
          <cell r="AH938" t="str">
            <v>2002-Tr3</v>
          </cell>
          <cell r="AI938">
            <v>7</v>
          </cell>
          <cell r="AJ938" t="str">
            <v>07</v>
          </cell>
        </row>
        <row r="939">
          <cell r="AA939" t="str">
            <v>Aaa</v>
          </cell>
          <cell r="AB939">
            <v>37444</v>
          </cell>
          <cell r="AC939">
            <v>2002</v>
          </cell>
          <cell r="AD939" t="str">
            <v>St2</v>
          </cell>
          <cell r="AE939" t="str">
            <v>Qd2</v>
          </cell>
          <cell r="AF939" t="str">
            <v>Tr3</v>
          </cell>
          <cell r="AG939" t="str">
            <v>Tr3-2002</v>
          </cell>
          <cell r="AH939" t="str">
            <v>2002-Tr3</v>
          </cell>
          <cell r="AI939">
            <v>7</v>
          </cell>
          <cell r="AJ939" t="str">
            <v>07</v>
          </cell>
        </row>
        <row r="940">
          <cell r="AA940" t="str">
            <v>Aaa</v>
          </cell>
          <cell r="AB940">
            <v>37445</v>
          </cell>
          <cell r="AC940">
            <v>2002</v>
          </cell>
          <cell r="AD940" t="str">
            <v>St2</v>
          </cell>
          <cell r="AE940" t="str">
            <v>Qd2</v>
          </cell>
          <cell r="AF940" t="str">
            <v>Tr3</v>
          </cell>
          <cell r="AG940" t="str">
            <v>Tr3-2002</v>
          </cell>
          <cell r="AH940" t="str">
            <v>2002-Tr3</v>
          </cell>
          <cell r="AI940">
            <v>7</v>
          </cell>
          <cell r="AJ940" t="str">
            <v>07</v>
          </cell>
        </row>
        <row r="941">
          <cell r="AA941" t="str">
            <v>Aaa</v>
          </cell>
          <cell r="AB941">
            <v>37446</v>
          </cell>
          <cell r="AC941">
            <v>2002</v>
          </cell>
          <cell r="AD941" t="str">
            <v>St2</v>
          </cell>
          <cell r="AE941" t="str">
            <v>Qd2</v>
          </cell>
          <cell r="AF941" t="str">
            <v>Tr3</v>
          </cell>
          <cell r="AG941" t="str">
            <v>Tr3-2002</v>
          </cell>
          <cell r="AH941" t="str">
            <v>2002-Tr3</v>
          </cell>
          <cell r="AI941">
            <v>7</v>
          </cell>
          <cell r="AJ941" t="str">
            <v>07</v>
          </cell>
        </row>
        <row r="942">
          <cell r="AA942" t="str">
            <v>Aaa</v>
          </cell>
          <cell r="AB942">
            <v>37447</v>
          </cell>
          <cell r="AC942">
            <v>2002</v>
          </cell>
          <cell r="AD942" t="str">
            <v>St2</v>
          </cell>
          <cell r="AE942" t="str">
            <v>Qd2</v>
          </cell>
          <cell r="AF942" t="str">
            <v>Tr3</v>
          </cell>
          <cell r="AG942" t="str">
            <v>Tr3-2002</v>
          </cell>
          <cell r="AH942" t="str">
            <v>2002-Tr3</v>
          </cell>
          <cell r="AI942">
            <v>7</v>
          </cell>
          <cell r="AJ942" t="str">
            <v>07</v>
          </cell>
        </row>
        <row r="943">
          <cell r="AA943" t="str">
            <v>Aaa</v>
          </cell>
          <cell r="AB943">
            <v>37448</v>
          </cell>
          <cell r="AC943">
            <v>2002</v>
          </cell>
          <cell r="AD943" t="str">
            <v>St2</v>
          </cell>
          <cell r="AE943" t="str">
            <v>Qd2</v>
          </cell>
          <cell r="AF943" t="str">
            <v>Tr3</v>
          </cell>
          <cell r="AG943" t="str">
            <v>Tr3-2002</v>
          </cell>
          <cell r="AH943" t="str">
            <v>2002-Tr3</v>
          </cell>
          <cell r="AI943">
            <v>7</v>
          </cell>
          <cell r="AJ943" t="str">
            <v>07</v>
          </cell>
        </row>
        <row r="944">
          <cell r="AA944" t="str">
            <v>Aaa</v>
          </cell>
          <cell r="AB944">
            <v>37449</v>
          </cell>
          <cell r="AC944">
            <v>2002</v>
          </cell>
          <cell r="AD944" t="str">
            <v>St2</v>
          </cell>
          <cell r="AE944" t="str">
            <v>Qd2</v>
          </cell>
          <cell r="AF944" t="str">
            <v>Tr3</v>
          </cell>
          <cell r="AG944" t="str">
            <v>Tr3-2002</v>
          </cell>
          <cell r="AH944" t="str">
            <v>2002-Tr3</v>
          </cell>
          <cell r="AI944">
            <v>7</v>
          </cell>
          <cell r="AJ944" t="str">
            <v>07</v>
          </cell>
        </row>
        <row r="945">
          <cell r="AA945" t="str">
            <v>Aaa</v>
          </cell>
          <cell r="AB945">
            <v>37450</v>
          </cell>
          <cell r="AC945">
            <v>2002</v>
          </cell>
          <cell r="AD945" t="str">
            <v>St2</v>
          </cell>
          <cell r="AE945" t="str">
            <v>Qd2</v>
          </cell>
          <cell r="AF945" t="str">
            <v>Tr3</v>
          </cell>
          <cell r="AG945" t="str">
            <v>Tr3-2002</v>
          </cell>
          <cell r="AH945" t="str">
            <v>2002-Tr3</v>
          </cell>
          <cell r="AI945">
            <v>7</v>
          </cell>
          <cell r="AJ945" t="str">
            <v>07</v>
          </cell>
        </row>
        <row r="946">
          <cell r="AA946" t="str">
            <v>Aaa</v>
          </cell>
          <cell r="AB946">
            <v>37451</v>
          </cell>
          <cell r="AC946">
            <v>2002</v>
          </cell>
          <cell r="AD946" t="str">
            <v>St2</v>
          </cell>
          <cell r="AE946" t="str">
            <v>Qd2</v>
          </cell>
          <cell r="AF946" t="str">
            <v>Tr3</v>
          </cell>
          <cell r="AG946" t="str">
            <v>Tr3-2002</v>
          </cell>
          <cell r="AH946" t="str">
            <v>2002-Tr3</v>
          </cell>
          <cell r="AI946">
            <v>7</v>
          </cell>
          <cell r="AJ946" t="str">
            <v>07</v>
          </cell>
        </row>
        <row r="947">
          <cell r="AA947" t="str">
            <v>Aaa</v>
          </cell>
          <cell r="AB947">
            <v>37452</v>
          </cell>
          <cell r="AC947">
            <v>2002</v>
          </cell>
          <cell r="AD947" t="str">
            <v>St2</v>
          </cell>
          <cell r="AE947" t="str">
            <v>Qd2</v>
          </cell>
          <cell r="AF947" t="str">
            <v>Tr3</v>
          </cell>
          <cell r="AG947" t="str">
            <v>Tr3-2002</v>
          </cell>
          <cell r="AH947" t="str">
            <v>2002-Tr3</v>
          </cell>
          <cell r="AI947">
            <v>7</v>
          </cell>
          <cell r="AJ947" t="str">
            <v>07</v>
          </cell>
        </row>
        <row r="948">
          <cell r="AA948" t="str">
            <v>Aaa</v>
          </cell>
          <cell r="AB948">
            <v>37453</v>
          </cell>
          <cell r="AC948">
            <v>2002</v>
          </cell>
          <cell r="AD948" t="str">
            <v>St2</v>
          </cell>
          <cell r="AE948" t="str">
            <v>Qd2</v>
          </cell>
          <cell r="AF948" t="str">
            <v>Tr3</v>
          </cell>
          <cell r="AG948" t="str">
            <v>Tr3-2002</v>
          </cell>
          <cell r="AH948" t="str">
            <v>2002-Tr3</v>
          </cell>
          <cell r="AI948">
            <v>7</v>
          </cell>
          <cell r="AJ948" t="str">
            <v>07</v>
          </cell>
        </row>
        <row r="949">
          <cell r="AA949" t="str">
            <v>Aaa</v>
          </cell>
          <cell r="AB949">
            <v>37454</v>
          </cell>
          <cell r="AC949">
            <v>2002</v>
          </cell>
          <cell r="AD949" t="str">
            <v>St2</v>
          </cell>
          <cell r="AE949" t="str">
            <v>Qd2</v>
          </cell>
          <cell r="AF949" t="str">
            <v>Tr3</v>
          </cell>
          <cell r="AG949" t="str">
            <v>Tr3-2002</v>
          </cell>
          <cell r="AH949" t="str">
            <v>2002-Tr3</v>
          </cell>
          <cell r="AI949">
            <v>7</v>
          </cell>
          <cell r="AJ949" t="str">
            <v>07</v>
          </cell>
        </row>
        <row r="950">
          <cell r="AA950" t="str">
            <v>Aaa</v>
          </cell>
          <cell r="AB950">
            <v>37455</v>
          </cell>
          <cell r="AC950">
            <v>2002</v>
          </cell>
          <cell r="AD950" t="str">
            <v>St2</v>
          </cell>
          <cell r="AE950" t="str">
            <v>Qd2</v>
          </cell>
          <cell r="AF950" t="str">
            <v>Tr3</v>
          </cell>
          <cell r="AG950" t="str">
            <v>Tr3-2002</v>
          </cell>
          <cell r="AH950" t="str">
            <v>2002-Tr3</v>
          </cell>
          <cell r="AI950">
            <v>7</v>
          </cell>
          <cell r="AJ950" t="str">
            <v>07</v>
          </cell>
        </row>
        <row r="951">
          <cell r="AA951" t="str">
            <v>Aaa</v>
          </cell>
          <cell r="AB951">
            <v>37456</v>
          </cell>
          <cell r="AC951">
            <v>2002</v>
          </cell>
          <cell r="AD951" t="str">
            <v>St2</v>
          </cell>
          <cell r="AE951" t="str">
            <v>Qd2</v>
          </cell>
          <cell r="AF951" t="str">
            <v>Tr3</v>
          </cell>
          <cell r="AG951" t="str">
            <v>Tr3-2002</v>
          </cell>
          <cell r="AH951" t="str">
            <v>2002-Tr3</v>
          </cell>
          <cell r="AI951">
            <v>7</v>
          </cell>
          <cell r="AJ951" t="str">
            <v>07</v>
          </cell>
        </row>
        <row r="952">
          <cell r="AA952" t="str">
            <v>Aaa</v>
          </cell>
          <cell r="AB952">
            <v>37457</v>
          </cell>
          <cell r="AC952">
            <v>2002</v>
          </cell>
          <cell r="AD952" t="str">
            <v>St2</v>
          </cell>
          <cell r="AE952" t="str">
            <v>Qd2</v>
          </cell>
          <cell r="AF952" t="str">
            <v>Tr3</v>
          </cell>
          <cell r="AG952" t="str">
            <v>Tr3-2002</v>
          </cell>
          <cell r="AH952" t="str">
            <v>2002-Tr3</v>
          </cell>
          <cell r="AI952">
            <v>7</v>
          </cell>
          <cell r="AJ952" t="str">
            <v>07</v>
          </cell>
        </row>
        <row r="953">
          <cell r="AA953" t="str">
            <v>Aaa</v>
          </cell>
          <cell r="AB953">
            <v>37458</v>
          </cell>
          <cell r="AC953">
            <v>2002</v>
          </cell>
          <cell r="AD953" t="str">
            <v>St2</v>
          </cell>
          <cell r="AE953" t="str">
            <v>Qd2</v>
          </cell>
          <cell r="AF953" t="str">
            <v>Tr3</v>
          </cell>
          <cell r="AG953" t="str">
            <v>Tr3-2002</v>
          </cell>
          <cell r="AH953" t="str">
            <v>2002-Tr3</v>
          </cell>
          <cell r="AI953">
            <v>7</v>
          </cell>
          <cell r="AJ953" t="str">
            <v>07</v>
          </cell>
        </row>
        <row r="954">
          <cell r="AA954" t="str">
            <v>Aaa</v>
          </cell>
          <cell r="AB954">
            <v>37459</v>
          </cell>
          <cell r="AC954">
            <v>2002</v>
          </cell>
          <cell r="AD954" t="str">
            <v>St2</v>
          </cell>
          <cell r="AE954" t="str">
            <v>Qd2</v>
          </cell>
          <cell r="AF954" t="str">
            <v>Tr3</v>
          </cell>
          <cell r="AG954" t="str">
            <v>Tr3-2002</v>
          </cell>
          <cell r="AH954" t="str">
            <v>2002-Tr3</v>
          </cell>
          <cell r="AI954">
            <v>7</v>
          </cell>
          <cell r="AJ954" t="str">
            <v>07</v>
          </cell>
        </row>
        <row r="955">
          <cell r="AA955" t="str">
            <v>Aaa</v>
          </cell>
          <cell r="AB955">
            <v>37460</v>
          </cell>
          <cell r="AC955">
            <v>2002</v>
          </cell>
          <cell r="AD955" t="str">
            <v>St2</v>
          </cell>
          <cell r="AE955" t="str">
            <v>Qd2</v>
          </cell>
          <cell r="AF955" t="str">
            <v>Tr3</v>
          </cell>
          <cell r="AG955" t="str">
            <v>Tr3-2002</v>
          </cell>
          <cell r="AH955" t="str">
            <v>2002-Tr3</v>
          </cell>
          <cell r="AI955">
            <v>7</v>
          </cell>
          <cell r="AJ955" t="str">
            <v>07</v>
          </cell>
        </row>
        <row r="956">
          <cell r="AA956" t="str">
            <v>Aaa</v>
          </cell>
          <cell r="AB956">
            <v>37461</v>
          </cell>
          <cell r="AC956">
            <v>2002</v>
          </cell>
          <cell r="AD956" t="str">
            <v>St2</v>
          </cell>
          <cell r="AE956" t="str">
            <v>Qd2</v>
          </cell>
          <cell r="AF956" t="str">
            <v>Tr3</v>
          </cell>
          <cell r="AG956" t="str">
            <v>Tr3-2002</v>
          </cell>
          <cell r="AH956" t="str">
            <v>2002-Tr3</v>
          </cell>
          <cell r="AI956">
            <v>7</v>
          </cell>
          <cell r="AJ956" t="str">
            <v>07</v>
          </cell>
        </row>
        <row r="957">
          <cell r="AA957" t="str">
            <v>Aaa</v>
          </cell>
          <cell r="AB957">
            <v>37462</v>
          </cell>
          <cell r="AC957">
            <v>2002</v>
          </cell>
          <cell r="AD957" t="str">
            <v>St2</v>
          </cell>
          <cell r="AE957" t="str">
            <v>Qd2</v>
          </cell>
          <cell r="AF957" t="str">
            <v>Tr3</v>
          </cell>
          <cell r="AG957" t="str">
            <v>Tr3-2002</v>
          </cell>
          <cell r="AH957" t="str">
            <v>2002-Tr3</v>
          </cell>
          <cell r="AI957">
            <v>7</v>
          </cell>
          <cell r="AJ957" t="str">
            <v>07</v>
          </cell>
        </row>
        <row r="958">
          <cell r="AA958" t="str">
            <v>Aaa</v>
          </cell>
          <cell r="AB958">
            <v>37463</v>
          </cell>
          <cell r="AC958">
            <v>2002</v>
          </cell>
          <cell r="AD958" t="str">
            <v>St2</v>
          </cell>
          <cell r="AE958" t="str">
            <v>Qd2</v>
          </cell>
          <cell r="AF958" t="str">
            <v>Tr3</v>
          </cell>
          <cell r="AG958" t="str">
            <v>Tr3-2002</v>
          </cell>
          <cell r="AH958" t="str">
            <v>2002-Tr3</v>
          </cell>
          <cell r="AI958">
            <v>7</v>
          </cell>
          <cell r="AJ958" t="str">
            <v>07</v>
          </cell>
        </row>
        <row r="959">
          <cell r="AA959" t="str">
            <v>Aaa</v>
          </cell>
          <cell r="AB959">
            <v>37464</v>
          </cell>
          <cell r="AC959">
            <v>2002</v>
          </cell>
          <cell r="AD959" t="str">
            <v>St2</v>
          </cell>
          <cell r="AE959" t="str">
            <v>Qd2</v>
          </cell>
          <cell r="AF959" t="str">
            <v>Tr3</v>
          </cell>
          <cell r="AG959" t="str">
            <v>Tr3-2002</v>
          </cell>
          <cell r="AH959" t="str">
            <v>2002-Tr3</v>
          </cell>
          <cell r="AI959">
            <v>7</v>
          </cell>
          <cell r="AJ959" t="str">
            <v>07</v>
          </cell>
        </row>
        <row r="960">
          <cell r="AA960" t="str">
            <v>Aaa</v>
          </cell>
          <cell r="AB960">
            <v>37465</v>
          </cell>
          <cell r="AC960">
            <v>2002</v>
          </cell>
          <cell r="AD960" t="str">
            <v>St2</v>
          </cell>
          <cell r="AE960" t="str">
            <v>Qd2</v>
          </cell>
          <cell r="AF960" t="str">
            <v>Tr3</v>
          </cell>
          <cell r="AG960" t="str">
            <v>Tr3-2002</v>
          </cell>
          <cell r="AH960" t="str">
            <v>2002-Tr3</v>
          </cell>
          <cell r="AI960">
            <v>7</v>
          </cell>
          <cell r="AJ960" t="str">
            <v>07</v>
          </cell>
        </row>
        <row r="961">
          <cell r="AA961" t="str">
            <v>Aaa</v>
          </cell>
          <cell r="AB961">
            <v>37466</v>
          </cell>
          <cell r="AC961">
            <v>2002</v>
          </cell>
          <cell r="AD961" t="str">
            <v>St2</v>
          </cell>
          <cell r="AE961" t="str">
            <v>Qd2</v>
          </cell>
          <cell r="AF961" t="str">
            <v>Tr3</v>
          </cell>
          <cell r="AG961" t="str">
            <v>Tr3-2002</v>
          </cell>
          <cell r="AH961" t="str">
            <v>2002-Tr3</v>
          </cell>
          <cell r="AI961">
            <v>7</v>
          </cell>
          <cell r="AJ961" t="str">
            <v>07</v>
          </cell>
        </row>
        <row r="962">
          <cell r="AA962" t="str">
            <v>Aaa</v>
          </cell>
          <cell r="AB962">
            <v>37467</v>
          </cell>
          <cell r="AC962">
            <v>2002</v>
          </cell>
          <cell r="AD962" t="str">
            <v>St2</v>
          </cell>
          <cell r="AE962" t="str">
            <v>Qd2</v>
          </cell>
          <cell r="AF962" t="str">
            <v>Tr3</v>
          </cell>
          <cell r="AG962" t="str">
            <v>Tr3-2002</v>
          </cell>
          <cell r="AH962" t="str">
            <v>2002-Tr3</v>
          </cell>
          <cell r="AI962">
            <v>7</v>
          </cell>
          <cell r="AJ962" t="str">
            <v>07</v>
          </cell>
        </row>
        <row r="963">
          <cell r="AA963" t="str">
            <v>Aaa</v>
          </cell>
          <cell r="AB963">
            <v>37468</v>
          </cell>
          <cell r="AC963">
            <v>2002</v>
          </cell>
          <cell r="AD963" t="str">
            <v>St2</v>
          </cell>
          <cell r="AE963" t="str">
            <v>Qd2</v>
          </cell>
          <cell r="AF963" t="str">
            <v>Tr3</v>
          </cell>
          <cell r="AG963" t="str">
            <v>Tr3-2002</v>
          </cell>
          <cell r="AH963" t="str">
            <v>2002-Tr3</v>
          </cell>
          <cell r="AI963">
            <v>7</v>
          </cell>
          <cell r="AJ963" t="str">
            <v>07</v>
          </cell>
        </row>
        <row r="964">
          <cell r="AA964" t="str">
            <v>Aaa</v>
          </cell>
          <cell r="AB964">
            <v>37469</v>
          </cell>
          <cell r="AC964">
            <v>2002</v>
          </cell>
          <cell r="AD964" t="str">
            <v>St2</v>
          </cell>
          <cell r="AE964" t="str">
            <v>Qd2</v>
          </cell>
          <cell r="AF964" t="str">
            <v>Tr3</v>
          </cell>
          <cell r="AG964" t="str">
            <v>Tr3-2002</v>
          </cell>
          <cell r="AH964" t="str">
            <v>2002-Tr3</v>
          </cell>
          <cell r="AI964">
            <v>8</v>
          </cell>
          <cell r="AJ964" t="str">
            <v>08</v>
          </cell>
        </row>
        <row r="965">
          <cell r="AA965" t="str">
            <v>Aaa</v>
          </cell>
          <cell r="AB965">
            <v>37470</v>
          </cell>
          <cell r="AC965">
            <v>2002</v>
          </cell>
          <cell r="AD965" t="str">
            <v>St2</v>
          </cell>
          <cell r="AE965" t="str">
            <v>Qd2</v>
          </cell>
          <cell r="AF965" t="str">
            <v>Tr3</v>
          </cell>
          <cell r="AG965" t="str">
            <v>Tr3-2002</v>
          </cell>
          <cell r="AH965" t="str">
            <v>2002-Tr3</v>
          </cell>
          <cell r="AI965">
            <v>8</v>
          </cell>
          <cell r="AJ965" t="str">
            <v>08</v>
          </cell>
        </row>
        <row r="966">
          <cell r="AA966" t="str">
            <v>Aaa</v>
          </cell>
          <cell r="AB966">
            <v>37471</v>
          </cell>
          <cell r="AC966">
            <v>2002</v>
          </cell>
          <cell r="AD966" t="str">
            <v>St2</v>
          </cell>
          <cell r="AE966" t="str">
            <v>Qd2</v>
          </cell>
          <cell r="AF966" t="str">
            <v>Tr3</v>
          </cell>
          <cell r="AG966" t="str">
            <v>Tr3-2002</v>
          </cell>
          <cell r="AH966" t="str">
            <v>2002-Tr3</v>
          </cell>
          <cell r="AI966">
            <v>8</v>
          </cell>
          <cell r="AJ966" t="str">
            <v>08</v>
          </cell>
        </row>
        <row r="967">
          <cell r="AA967" t="str">
            <v>Aaa</v>
          </cell>
          <cell r="AB967">
            <v>37472</v>
          </cell>
          <cell r="AC967">
            <v>2002</v>
          </cell>
          <cell r="AD967" t="str">
            <v>St2</v>
          </cell>
          <cell r="AE967" t="str">
            <v>Qd2</v>
          </cell>
          <cell r="AF967" t="str">
            <v>Tr3</v>
          </cell>
          <cell r="AG967" t="str">
            <v>Tr3-2002</v>
          </cell>
          <cell r="AH967" t="str">
            <v>2002-Tr3</v>
          </cell>
          <cell r="AI967">
            <v>8</v>
          </cell>
          <cell r="AJ967" t="str">
            <v>08</v>
          </cell>
        </row>
        <row r="968">
          <cell r="AA968" t="str">
            <v>Aaa</v>
          </cell>
          <cell r="AB968">
            <v>37473</v>
          </cell>
          <cell r="AC968">
            <v>2002</v>
          </cell>
          <cell r="AD968" t="str">
            <v>St2</v>
          </cell>
          <cell r="AE968" t="str">
            <v>Qd2</v>
          </cell>
          <cell r="AF968" t="str">
            <v>Tr3</v>
          </cell>
          <cell r="AG968" t="str">
            <v>Tr3-2002</v>
          </cell>
          <cell r="AH968" t="str">
            <v>2002-Tr3</v>
          </cell>
          <cell r="AI968">
            <v>8</v>
          </cell>
          <cell r="AJ968" t="str">
            <v>08</v>
          </cell>
        </row>
        <row r="969">
          <cell r="AA969" t="str">
            <v>Aaa</v>
          </cell>
          <cell r="AB969">
            <v>37474</v>
          </cell>
          <cell r="AC969">
            <v>2002</v>
          </cell>
          <cell r="AD969" t="str">
            <v>St2</v>
          </cell>
          <cell r="AE969" t="str">
            <v>Qd2</v>
          </cell>
          <cell r="AF969" t="str">
            <v>Tr3</v>
          </cell>
          <cell r="AG969" t="str">
            <v>Tr3-2002</v>
          </cell>
          <cell r="AH969" t="str">
            <v>2002-Tr3</v>
          </cell>
          <cell r="AI969">
            <v>8</v>
          </cell>
          <cell r="AJ969" t="str">
            <v>08</v>
          </cell>
        </row>
        <row r="970">
          <cell r="AA970" t="str">
            <v>Aaa</v>
          </cell>
          <cell r="AB970">
            <v>37475</v>
          </cell>
          <cell r="AC970">
            <v>2002</v>
          </cell>
          <cell r="AD970" t="str">
            <v>St2</v>
          </cell>
          <cell r="AE970" t="str">
            <v>Qd2</v>
          </cell>
          <cell r="AF970" t="str">
            <v>Tr3</v>
          </cell>
          <cell r="AG970" t="str">
            <v>Tr3-2002</v>
          </cell>
          <cell r="AH970" t="str">
            <v>2002-Tr3</v>
          </cell>
          <cell r="AI970">
            <v>8</v>
          </cell>
          <cell r="AJ970" t="str">
            <v>08</v>
          </cell>
        </row>
        <row r="971">
          <cell r="AA971" t="str">
            <v>Aaa</v>
          </cell>
          <cell r="AB971">
            <v>37476</v>
          </cell>
          <cell r="AC971">
            <v>2002</v>
          </cell>
          <cell r="AD971" t="str">
            <v>St2</v>
          </cell>
          <cell r="AE971" t="str">
            <v>Qd2</v>
          </cell>
          <cell r="AF971" t="str">
            <v>Tr3</v>
          </cell>
          <cell r="AG971" t="str">
            <v>Tr3-2002</v>
          </cell>
          <cell r="AH971" t="str">
            <v>2002-Tr3</v>
          </cell>
          <cell r="AI971">
            <v>8</v>
          </cell>
          <cell r="AJ971" t="str">
            <v>08</v>
          </cell>
        </row>
        <row r="972">
          <cell r="AA972" t="str">
            <v>Aaa</v>
          </cell>
          <cell r="AB972">
            <v>37477</v>
          </cell>
          <cell r="AC972">
            <v>2002</v>
          </cell>
          <cell r="AD972" t="str">
            <v>St2</v>
          </cell>
          <cell r="AE972" t="str">
            <v>Qd2</v>
          </cell>
          <cell r="AF972" t="str">
            <v>Tr3</v>
          </cell>
          <cell r="AG972" t="str">
            <v>Tr3-2002</v>
          </cell>
          <cell r="AH972" t="str">
            <v>2002-Tr3</v>
          </cell>
          <cell r="AI972">
            <v>8</v>
          </cell>
          <cell r="AJ972" t="str">
            <v>08</v>
          </cell>
        </row>
        <row r="973">
          <cell r="AA973" t="str">
            <v>Aaa</v>
          </cell>
          <cell r="AB973">
            <v>37478</v>
          </cell>
          <cell r="AC973">
            <v>2002</v>
          </cell>
          <cell r="AD973" t="str">
            <v>St2</v>
          </cell>
          <cell r="AE973" t="str">
            <v>Qd2</v>
          </cell>
          <cell r="AF973" t="str">
            <v>Tr3</v>
          </cell>
          <cell r="AG973" t="str">
            <v>Tr3-2002</v>
          </cell>
          <cell r="AH973" t="str">
            <v>2002-Tr3</v>
          </cell>
          <cell r="AI973">
            <v>8</v>
          </cell>
          <cell r="AJ973" t="str">
            <v>08</v>
          </cell>
        </row>
        <row r="974">
          <cell r="AA974" t="str">
            <v>Aaa</v>
          </cell>
          <cell r="AB974">
            <v>37479</v>
          </cell>
          <cell r="AC974">
            <v>2002</v>
          </cell>
          <cell r="AD974" t="str">
            <v>St2</v>
          </cell>
          <cell r="AE974" t="str">
            <v>Qd2</v>
          </cell>
          <cell r="AF974" t="str">
            <v>Tr3</v>
          </cell>
          <cell r="AG974" t="str">
            <v>Tr3-2002</v>
          </cell>
          <cell r="AH974" t="str">
            <v>2002-Tr3</v>
          </cell>
          <cell r="AI974">
            <v>8</v>
          </cell>
          <cell r="AJ974" t="str">
            <v>08</v>
          </cell>
        </row>
        <row r="975">
          <cell r="AA975" t="str">
            <v>Aaa</v>
          </cell>
          <cell r="AB975">
            <v>37480</v>
          </cell>
          <cell r="AC975">
            <v>2002</v>
          </cell>
          <cell r="AD975" t="str">
            <v>St2</v>
          </cell>
          <cell r="AE975" t="str">
            <v>Qd2</v>
          </cell>
          <cell r="AF975" t="str">
            <v>Tr3</v>
          </cell>
          <cell r="AG975" t="str">
            <v>Tr3-2002</v>
          </cell>
          <cell r="AH975" t="str">
            <v>2002-Tr3</v>
          </cell>
          <cell r="AI975">
            <v>8</v>
          </cell>
          <cell r="AJ975" t="str">
            <v>08</v>
          </cell>
        </row>
        <row r="976">
          <cell r="AA976" t="str">
            <v>Aaa</v>
          </cell>
          <cell r="AB976">
            <v>37481</v>
          </cell>
          <cell r="AC976">
            <v>2002</v>
          </cell>
          <cell r="AD976" t="str">
            <v>St2</v>
          </cell>
          <cell r="AE976" t="str">
            <v>Qd2</v>
          </cell>
          <cell r="AF976" t="str">
            <v>Tr3</v>
          </cell>
          <cell r="AG976" t="str">
            <v>Tr3-2002</v>
          </cell>
          <cell r="AH976" t="str">
            <v>2002-Tr3</v>
          </cell>
          <cell r="AI976">
            <v>8</v>
          </cell>
          <cell r="AJ976" t="str">
            <v>08</v>
          </cell>
        </row>
        <row r="977">
          <cell r="AA977" t="str">
            <v>Aaa</v>
          </cell>
          <cell r="AB977">
            <v>37482</v>
          </cell>
          <cell r="AC977">
            <v>2002</v>
          </cell>
          <cell r="AD977" t="str">
            <v>St2</v>
          </cell>
          <cell r="AE977" t="str">
            <v>Qd2</v>
          </cell>
          <cell r="AF977" t="str">
            <v>Tr3</v>
          </cell>
          <cell r="AG977" t="str">
            <v>Tr3-2002</v>
          </cell>
          <cell r="AH977" t="str">
            <v>2002-Tr3</v>
          </cell>
          <cell r="AI977">
            <v>8</v>
          </cell>
          <cell r="AJ977" t="str">
            <v>08</v>
          </cell>
        </row>
        <row r="978">
          <cell r="AA978" t="str">
            <v>Aaa</v>
          </cell>
          <cell r="AB978">
            <v>37483</v>
          </cell>
          <cell r="AC978">
            <v>2002</v>
          </cell>
          <cell r="AD978" t="str">
            <v>St2</v>
          </cell>
          <cell r="AE978" t="str">
            <v>Qd2</v>
          </cell>
          <cell r="AF978" t="str">
            <v>Tr3</v>
          </cell>
          <cell r="AG978" t="str">
            <v>Tr3-2002</v>
          </cell>
          <cell r="AH978" t="str">
            <v>2002-Tr3</v>
          </cell>
          <cell r="AI978">
            <v>8</v>
          </cell>
          <cell r="AJ978" t="str">
            <v>08</v>
          </cell>
        </row>
        <row r="979">
          <cell r="AA979" t="str">
            <v>Aaa</v>
          </cell>
          <cell r="AB979">
            <v>37484</v>
          </cell>
          <cell r="AC979">
            <v>2002</v>
          </cell>
          <cell r="AD979" t="str">
            <v>St2</v>
          </cell>
          <cell r="AE979" t="str">
            <v>Qd2</v>
          </cell>
          <cell r="AF979" t="str">
            <v>Tr3</v>
          </cell>
          <cell r="AG979" t="str">
            <v>Tr3-2002</v>
          </cell>
          <cell r="AH979" t="str">
            <v>2002-Tr3</v>
          </cell>
          <cell r="AI979">
            <v>8</v>
          </cell>
          <cell r="AJ979" t="str">
            <v>08</v>
          </cell>
        </row>
        <row r="980">
          <cell r="AA980" t="str">
            <v>Aaa</v>
          </cell>
          <cell r="AB980">
            <v>37485</v>
          </cell>
          <cell r="AC980">
            <v>2002</v>
          </cell>
          <cell r="AD980" t="str">
            <v>St2</v>
          </cell>
          <cell r="AE980" t="str">
            <v>Qd2</v>
          </cell>
          <cell r="AF980" t="str">
            <v>Tr3</v>
          </cell>
          <cell r="AG980" t="str">
            <v>Tr3-2002</v>
          </cell>
          <cell r="AH980" t="str">
            <v>2002-Tr3</v>
          </cell>
          <cell r="AI980">
            <v>8</v>
          </cell>
          <cell r="AJ980" t="str">
            <v>08</v>
          </cell>
        </row>
        <row r="981">
          <cell r="AA981" t="str">
            <v>Aaa</v>
          </cell>
          <cell r="AB981">
            <v>37486</v>
          </cell>
          <cell r="AC981">
            <v>2002</v>
          </cell>
          <cell r="AD981" t="str">
            <v>St2</v>
          </cell>
          <cell r="AE981" t="str">
            <v>Qd2</v>
          </cell>
          <cell r="AF981" t="str">
            <v>Tr3</v>
          </cell>
          <cell r="AG981" t="str">
            <v>Tr3-2002</v>
          </cell>
          <cell r="AH981" t="str">
            <v>2002-Tr3</v>
          </cell>
          <cell r="AI981">
            <v>8</v>
          </cell>
          <cell r="AJ981" t="str">
            <v>08</v>
          </cell>
        </row>
        <row r="982">
          <cell r="AA982" t="str">
            <v>Aaa</v>
          </cell>
          <cell r="AB982">
            <v>37487</v>
          </cell>
          <cell r="AC982">
            <v>2002</v>
          </cell>
          <cell r="AD982" t="str">
            <v>St2</v>
          </cell>
          <cell r="AE982" t="str">
            <v>Qd2</v>
          </cell>
          <cell r="AF982" t="str">
            <v>Tr3</v>
          </cell>
          <cell r="AG982" t="str">
            <v>Tr3-2002</v>
          </cell>
          <cell r="AH982" t="str">
            <v>2002-Tr3</v>
          </cell>
          <cell r="AI982">
            <v>8</v>
          </cell>
          <cell r="AJ982" t="str">
            <v>08</v>
          </cell>
        </row>
        <row r="983">
          <cell r="AA983" t="str">
            <v>Aaa</v>
          </cell>
          <cell r="AB983">
            <v>37488</v>
          </cell>
          <cell r="AC983">
            <v>2002</v>
          </cell>
          <cell r="AD983" t="str">
            <v>St2</v>
          </cell>
          <cell r="AE983" t="str">
            <v>Qd2</v>
          </cell>
          <cell r="AF983" t="str">
            <v>Tr3</v>
          </cell>
          <cell r="AG983" t="str">
            <v>Tr3-2002</v>
          </cell>
          <cell r="AH983" t="str">
            <v>2002-Tr3</v>
          </cell>
          <cell r="AI983">
            <v>8</v>
          </cell>
          <cell r="AJ983" t="str">
            <v>08</v>
          </cell>
        </row>
        <row r="984">
          <cell r="AA984" t="str">
            <v>Aaa</v>
          </cell>
          <cell r="AB984">
            <v>37489</v>
          </cell>
          <cell r="AC984">
            <v>2002</v>
          </cell>
          <cell r="AD984" t="str">
            <v>St2</v>
          </cell>
          <cell r="AE984" t="str">
            <v>Qd2</v>
          </cell>
          <cell r="AF984" t="str">
            <v>Tr3</v>
          </cell>
          <cell r="AG984" t="str">
            <v>Tr3-2002</v>
          </cell>
          <cell r="AH984" t="str">
            <v>2002-Tr3</v>
          </cell>
          <cell r="AI984">
            <v>8</v>
          </cell>
          <cell r="AJ984" t="str">
            <v>08</v>
          </cell>
        </row>
        <row r="985">
          <cell r="AA985" t="str">
            <v>Aaa</v>
          </cell>
          <cell r="AB985">
            <v>37490</v>
          </cell>
          <cell r="AC985">
            <v>2002</v>
          </cell>
          <cell r="AD985" t="str">
            <v>St2</v>
          </cell>
          <cell r="AE985" t="str">
            <v>Qd2</v>
          </cell>
          <cell r="AF985" t="str">
            <v>Tr3</v>
          </cell>
          <cell r="AG985" t="str">
            <v>Tr3-2002</v>
          </cell>
          <cell r="AH985" t="str">
            <v>2002-Tr3</v>
          </cell>
          <cell r="AI985">
            <v>8</v>
          </cell>
          <cell r="AJ985" t="str">
            <v>08</v>
          </cell>
        </row>
        <row r="986">
          <cell r="AA986" t="str">
            <v>Aaa</v>
          </cell>
          <cell r="AB986">
            <v>37491</v>
          </cell>
          <cell r="AC986">
            <v>2002</v>
          </cell>
          <cell r="AD986" t="str">
            <v>St2</v>
          </cell>
          <cell r="AE986" t="str">
            <v>Qd2</v>
          </cell>
          <cell r="AF986" t="str">
            <v>Tr3</v>
          </cell>
          <cell r="AG986" t="str">
            <v>Tr3-2002</v>
          </cell>
          <cell r="AH986" t="str">
            <v>2002-Tr3</v>
          </cell>
          <cell r="AI986">
            <v>8</v>
          </cell>
          <cell r="AJ986" t="str">
            <v>08</v>
          </cell>
        </row>
        <row r="987">
          <cell r="AA987" t="str">
            <v>Aaa</v>
          </cell>
          <cell r="AB987">
            <v>37492</v>
          </cell>
          <cell r="AC987">
            <v>2002</v>
          </cell>
          <cell r="AD987" t="str">
            <v>St2</v>
          </cell>
          <cell r="AE987" t="str">
            <v>Qd2</v>
          </cell>
          <cell r="AF987" t="str">
            <v>Tr3</v>
          </cell>
          <cell r="AG987" t="str">
            <v>Tr3-2002</v>
          </cell>
          <cell r="AH987" t="str">
            <v>2002-Tr3</v>
          </cell>
          <cell r="AI987">
            <v>8</v>
          </cell>
          <cell r="AJ987" t="str">
            <v>08</v>
          </cell>
        </row>
        <row r="988">
          <cell r="AA988" t="str">
            <v>Aaa</v>
          </cell>
          <cell r="AB988">
            <v>37493</v>
          </cell>
          <cell r="AC988">
            <v>2002</v>
          </cell>
          <cell r="AD988" t="str">
            <v>St2</v>
          </cell>
          <cell r="AE988" t="str">
            <v>Qd2</v>
          </cell>
          <cell r="AF988" t="str">
            <v>Tr3</v>
          </cell>
          <cell r="AG988" t="str">
            <v>Tr3-2002</v>
          </cell>
          <cell r="AH988" t="str">
            <v>2002-Tr3</v>
          </cell>
          <cell r="AI988">
            <v>8</v>
          </cell>
          <cell r="AJ988" t="str">
            <v>08</v>
          </cell>
        </row>
        <row r="989">
          <cell r="AA989" t="str">
            <v>Aaa</v>
          </cell>
          <cell r="AB989">
            <v>37494</v>
          </cell>
          <cell r="AC989">
            <v>2002</v>
          </cell>
          <cell r="AD989" t="str">
            <v>St2</v>
          </cell>
          <cell r="AE989" t="str">
            <v>Qd2</v>
          </cell>
          <cell r="AF989" t="str">
            <v>Tr3</v>
          </cell>
          <cell r="AG989" t="str">
            <v>Tr3-2002</v>
          </cell>
          <cell r="AH989" t="str">
            <v>2002-Tr3</v>
          </cell>
          <cell r="AI989">
            <v>8</v>
          </cell>
          <cell r="AJ989" t="str">
            <v>08</v>
          </cell>
        </row>
        <row r="990">
          <cell r="AA990" t="str">
            <v>Aaa</v>
          </cell>
          <cell r="AB990">
            <v>37495</v>
          </cell>
          <cell r="AC990">
            <v>2002</v>
          </cell>
          <cell r="AD990" t="str">
            <v>St2</v>
          </cell>
          <cell r="AE990" t="str">
            <v>Qd2</v>
          </cell>
          <cell r="AF990" t="str">
            <v>Tr3</v>
          </cell>
          <cell r="AG990" t="str">
            <v>Tr3-2002</v>
          </cell>
          <cell r="AH990" t="str">
            <v>2002-Tr3</v>
          </cell>
          <cell r="AI990">
            <v>8</v>
          </cell>
          <cell r="AJ990" t="str">
            <v>08</v>
          </cell>
        </row>
        <row r="991">
          <cell r="AA991" t="str">
            <v>Aaa</v>
          </cell>
          <cell r="AB991">
            <v>37496</v>
          </cell>
          <cell r="AC991">
            <v>2002</v>
          </cell>
          <cell r="AD991" t="str">
            <v>St2</v>
          </cell>
          <cell r="AE991" t="str">
            <v>Qd2</v>
          </cell>
          <cell r="AF991" t="str">
            <v>Tr3</v>
          </cell>
          <cell r="AG991" t="str">
            <v>Tr3-2002</v>
          </cell>
          <cell r="AH991" t="str">
            <v>2002-Tr3</v>
          </cell>
          <cell r="AI991">
            <v>8</v>
          </cell>
          <cell r="AJ991" t="str">
            <v>08</v>
          </cell>
        </row>
        <row r="992">
          <cell r="AA992" t="str">
            <v>Aaa</v>
          </cell>
          <cell r="AB992">
            <v>37497</v>
          </cell>
          <cell r="AC992">
            <v>2002</v>
          </cell>
          <cell r="AD992" t="str">
            <v>St2</v>
          </cell>
          <cell r="AE992" t="str">
            <v>Qd2</v>
          </cell>
          <cell r="AF992" t="str">
            <v>Tr3</v>
          </cell>
          <cell r="AG992" t="str">
            <v>Tr3-2002</v>
          </cell>
          <cell r="AH992" t="str">
            <v>2002-Tr3</v>
          </cell>
          <cell r="AI992">
            <v>8</v>
          </cell>
          <cell r="AJ992" t="str">
            <v>08</v>
          </cell>
        </row>
        <row r="993">
          <cell r="AA993" t="str">
            <v>Aaa</v>
          </cell>
          <cell r="AB993">
            <v>37498</v>
          </cell>
          <cell r="AC993">
            <v>2002</v>
          </cell>
          <cell r="AD993" t="str">
            <v>St2</v>
          </cell>
          <cell r="AE993" t="str">
            <v>Qd2</v>
          </cell>
          <cell r="AF993" t="str">
            <v>Tr3</v>
          </cell>
          <cell r="AG993" t="str">
            <v>Tr3-2002</v>
          </cell>
          <cell r="AH993" t="str">
            <v>2002-Tr3</v>
          </cell>
          <cell r="AI993">
            <v>8</v>
          </cell>
          <cell r="AJ993" t="str">
            <v>08</v>
          </cell>
        </row>
        <row r="994">
          <cell r="AA994" t="str">
            <v>Aaa</v>
          </cell>
          <cell r="AB994">
            <v>37499</v>
          </cell>
          <cell r="AC994">
            <v>2002</v>
          </cell>
          <cell r="AD994" t="str">
            <v>St2</v>
          </cell>
          <cell r="AE994" t="str">
            <v>Qd2</v>
          </cell>
          <cell r="AF994" t="str">
            <v>Tr3</v>
          </cell>
          <cell r="AG994" t="str">
            <v>Tr3-2002</v>
          </cell>
          <cell r="AH994" t="str">
            <v>2002-Tr3</v>
          </cell>
          <cell r="AI994">
            <v>8</v>
          </cell>
          <cell r="AJ994" t="str">
            <v>08</v>
          </cell>
        </row>
        <row r="995">
          <cell r="AA995" t="str">
            <v>Aaa</v>
          </cell>
          <cell r="AB995">
            <v>37500</v>
          </cell>
          <cell r="AC995">
            <v>2002</v>
          </cell>
          <cell r="AD995" t="str">
            <v>St2</v>
          </cell>
          <cell r="AE995" t="str">
            <v>Qd3</v>
          </cell>
          <cell r="AF995" t="str">
            <v>Tr3</v>
          </cell>
          <cell r="AG995" t="str">
            <v>Tr3-2002</v>
          </cell>
          <cell r="AH995" t="str">
            <v>2002-Tr3</v>
          </cell>
          <cell r="AI995">
            <v>9</v>
          </cell>
          <cell r="AJ995" t="str">
            <v>09</v>
          </cell>
        </row>
        <row r="996">
          <cell r="AA996" t="str">
            <v>Aaa</v>
          </cell>
          <cell r="AB996">
            <v>37501</v>
          </cell>
          <cell r="AC996">
            <v>2002</v>
          </cell>
          <cell r="AD996" t="str">
            <v>St2</v>
          </cell>
          <cell r="AE996" t="str">
            <v>Qd3</v>
          </cell>
          <cell r="AF996" t="str">
            <v>Tr3</v>
          </cell>
          <cell r="AG996" t="str">
            <v>Tr3-2002</v>
          </cell>
          <cell r="AH996" t="str">
            <v>2002-Tr3</v>
          </cell>
          <cell r="AI996">
            <v>9</v>
          </cell>
          <cell r="AJ996" t="str">
            <v>09</v>
          </cell>
        </row>
        <row r="997">
          <cell r="AA997" t="str">
            <v>Aaa</v>
          </cell>
          <cell r="AB997">
            <v>37502</v>
          </cell>
          <cell r="AC997">
            <v>2002</v>
          </cell>
          <cell r="AD997" t="str">
            <v>St2</v>
          </cell>
          <cell r="AE997" t="str">
            <v>Qd3</v>
          </cell>
          <cell r="AF997" t="str">
            <v>Tr3</v>
          </cell>
          <cell r="AG997" t="str">
            <v>Tr3-2002</v>
          </cell>
          <cell r="AH997" t="str">
            <v>2002-Tr3</v>
          </cell>
          <cell r="AI997">
            <v>9</v>
          </cell>
          <cell r="AJ997" t="str">
            <v>09</v>
          </cell>
        </row>
        <row r="998">
          <cell r="AA998" t="str">
            <v>Aaa</v>
          </cell>
          <cell r="AB998">
            <v>37503</v>
          </cell>
          <cell r="AC998">
            <v>2002</v>
          </cell>
          <cell r="AD998" t="str">
            <v>St2</v>
          </cell>
          <cell r="AE998" t="str">
            <v>Qd3</v>
          </cell>
          <cell r="AF998" t="str">
            <v>Tr3</v>
          </cell>
          <cell r="AG998" t="str">
            <v>Tr3-2002</v>
          </cell>
          <cell r="AH998" t="str">
            <v>2002-Tr3</v>
          </cell>
          <cell r="AI998">
            <v>9</v>
          </cell>
          <cell r="AJ998" t="str">
            <v>09</v>
          </cell>
        </row>
        <row r="999">
          <cell r="AA999" t="str">
            <v>Aaa</v>
          </cell>
          <cell r="AB999">
            <v>37504</v>
          </cell>
          <cell r="AC999">
            <v>2002</v>
          </cell>
          <cell r="AD999" t="str">
            <v>St2</v>
          </cell>
          <cell r="AE999" t="str">
            <v>Qd3</v>
          </cell>
          <cell r="AF999" t="str">
            <v>Tr3</v>
          </cell>
          <cell r="AG999" t="str">
            <v>Tr3-2002</v>
          </cell>
          <cell r="AH999" t="str">
            <v>2002-Tr3</v>
          </cell>
          <cell r="AI999">
            <v>9</v>
          </cell>
          <cell r="AJ999" t="str">
            <v>09</v>
          </cell>
        </row>
        <row r="1000">
          <cell r="AA1000" t="str">
            <v>Aaa</v>
          </cell>
          <cell r="AB1000">
            <v>37505</v>
          </cell>
          <cell r="AC1000">
            <v>2002</v>
          </cell>
          <cell r="AD1000" t="str">
            <v>St2</v>
          </cell>
          <cell r="AE1000" t="str">
            <v>Qd3</v>
          </cell>
          <cell r="AF1000" t="str">
            <v>Tr3</v>
          </cell>
          <cell r="AG1000" t="str">
            <v>Tr3-2002</v>
          </cell>
          <cell r="AH1000" t="str">
            <v>2002-Tr3</v>
          </cell>
          <cell r="AI1000">
            <v>9</v>
          </cell>
          <cell r="AJ1000" t="str">
            <v>09</v>
          </cell>
        </row>
      </sheetData>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
      <sheetName val="Rzo"/>
      <sheetName val="RzoUma"/>
      <sheetName val="300"/>
      <sheetName val="RzoFeGCap"/>
    </sheetNames>
    <sheetDataSet>
      <sheetData sheetId="0"/>
      <sheetData sheetId="1"/>
      <sheetData sheetId="2"/>
      <sheetData sheetId="3">
        <row r="1">
          <cell r="B1" t="str">
            <v>Chk</v>
          </cell>
        </row>
        <row r="2">
          <cell r="B2" t="str">
            <v>OK!!!</v>
          </cell>
        </row>
        <row r="3">
          <cell r="B3">
            <v>0</v>
          </cell>
        </row>
        <row r="4">
          <cell r="B4" t="str">
            <v>300 - RzoAll</v>
          </cell>
        </row>
      </sheetData>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Rosto - 50"/>
      <sheetName val="MCBR"/>
    </sheetNames>
    <sheetDataSet>
      <sheetData sheetId="0" refreshError="1"/>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olução 11"/>
      <sheetName val="Tabelas"/>
      <sheetName val="1 - RESUMO GERAL"/>
      <sheetName val="2 - EQUIPE "/>
      <sheetName val="3 - VEÍCULOS"/>
      <sheetName val="4 - INST FÍSICAS E CUSTOS DIV."/>
      <sheetName val="5 -EQUIPAMENTOS"/>
      <sheetName val="6 - DIÁRIAS E PASSAGENS "/>
      <sheetName val="7 - MOBILIZAÇÃO E DESMOB."/>
      <sheetName val="8 - BDI"/>
      <sheetName val="TAB. CONSULTORIA Jan 2020"/>
      <sheetName val="Plan4"/>
      <sheetName val="MO"/>
    </sheetNames>
    <sheetDataSet>
      <sheetData sheetId="0"/>
      <sheetData sheetId="1"/>
      <sheetData sheetId="2">
        <row r="8">
          <cell r="A8" t="str">
            <v>OBJETIVO:</v>
          </cell>
        </row>
      </sheetData>
      <sheetData sheetId="3">
        <row r="16">
          <cell r="D16" t="str">
            <v>Advogado sênior</v>
          </cell>
        </row>
        <row r="17">
          <cell r="D17" t="str">
            <v>Analista de desenvolvimento de sistemas júnior</v>
          </cell>
        </row>
        <row r="18">
          <cell r="D18" t="str">
            <v>Analista de desenvolvimento de sistemas pleno</v>
          </cell>
        </row>
        <row r="19">
          <cell r="D19" t="str">
            <v>Analista de desenvolvimento de sistemas sênior</v>
          </cell>
        </row>
        <row r="20">
          <cell r="D20" t="str">
            <v>Arquiteto júnior</v>
          </cell>
        </row>
        <row r="21">
          <cell r="D21" t="str">
            <v>Arquiteto pleno</v>
          </cell>
        </row>
        <row r="22">
          <cell r="D22" t="str">
            <v>Arquiteto sênior</v>
          </cell>
        </row>
        <row r="23">
          <cell r="D23" t="str">
            <v>Assistente social júnior</v>
          </cell>
        </row>
        <row r="24">
          <cell r="D24" t="str">
            <v>Assistente social pleno</v>
          </cell>
        </row>
        <row r="25">
          <cell r="D25" t="str">
            <v>Assistente social sênior</v>
          </cell>
        </row>
        <row r="26">
          <cell r="D26" t="str">
            <v>Auxiliar</v>
          </cell>
        </row>
        <row r="27">
          <cell r="D27" t="str">
            <v>Auxiliar administrativo</v>
          </cell>
        </row>
        <row r="28">
          <cell r="D28" t="str">
            <v>Auxiliar de laboratório</v>
          </cell>
        </row>
        <row r="29">
          <cell r="D29" t="str">
            <v>Auxiliar de topografia</v>
          </cell>
        </row>
        <row r="30">
          <cell r="D30" t="str">
            <v>Biólogo júnior</v>
          </cell>
        </row>
        <row r="31">
          <cell r="D31" t="str">
            <v>Biólogo pleno</v>
          </cell>
        </row>
        <row r="32">
          <cell r="D32" t="str">
            <v>Biólogo sênior</v>
          </cell>
        </row>
        <row r="33">
          <cell r="D33" t="str">
            <v>Chefe de escritório</v>
          </cell>
        </row>
        <row r="34">
          <cell r="D34" t="str">
            <v>Contador júnior</v>
          </cell>
        </row>
        <row r="35">
          <cell r="D35" t="str">
            <v>Contador pleno</v>
          </cell>
        </row>
        <row r="36">
          <cell r="D36" t="str">
            <v>Contador sênior</v>
          </cell>
        </row>
        <row r="37">
          <cell r="D37" t="str">
            <v>Coordenador ambiental</v>
          </cell>
        </row>
        <row r="38">
          <cell r="D38" t="str">
            <v>Economista júnior</v>
          </cell>
        </row>
        <row r="39">
          <cell r="D39" t="str">
            <v>Economista pleno</v>
          </cell>
        </row>
        <row r="40">
          <cell r="D40" t="str">
            <v>Economista sênior</v>
          </cell>
        </row>
        <row r="41">
          <cell r="D41" t="str">
            <v>Engenheiro agrimensor / Geógrafo júnior</v>
          </cell>
        </row>
        <row r="42">
          <cell r="D42" t="str">
            <v>Engenheiro agrimensor / Geógrafo pleno</v>
          </cell>
        </row>
        <row r="43">
          <cell r="D43" t="str">
            <v>Engenheiro agrimensor / Geógrafo sênior</v>
          </cell>
        </row>
        <row r="44">
          <cell r="D44" t="str">
            <v>Engenheiro agrônomo júnior</v>
          </cell>
        </row>
        <row r="45">
          <cell r="D45" t="str">
            <v>Engenheiro agrônomo pleno</v>
          </cell>
        </row>
        <row r="46">
          <cell r="D46" t="str">
            <v>Engenheiro agrônomo sênior</v>
          </cell>
        </row>
        <row r="47">
          <cell r="D47" t="str">
            <v>Engenheiro ambiental júnior</v>
          </cell>
        </row>
        <row r="48">
          <cell r="D48" t="str">
            <v>Engenheiro ambiental pleno</v>
          </cell>
        </row>
        <row r="49">
          <cell r="D49" t="str">
            <v>Engenheiro ambiental sênior</v>
          </cell>
        </row>
        <row r="50">
          <cell r="D50" t="str">
            <v>Engenheiro consultor especial</v>
          </cell>
        </row>
        <row r="51">
          <cell r="D51" t="str">
            <v>Engenheiro coordenador</v>
          </cell>
        </row>
        <row r="52">
          <cell r="D52" t="str">
            <v>Engenheiro de pesca júnior</v>
          </cell>
        </row>
        <row r="53">
          <cell r="D53" t="str">
            <v>Engenheiro de pesca pleno</v>
          </cell>
        </row>
        <row r="54">
          <cell r="D54" t="str">
            <v>Engenheiro de pesca sênior</v>
          </cell>
        </row>
        <row r="55">
          <cell r="D55" t="str">
            <v>Engenheiro de projetos júnior</v>
          </cell>
        </row>
      </sheetData>
      <sheetData sheetId="4"/>
      <sheetData sheetId="5"/>
      <sheetData sheetId="6"/>
      <sheetData sheetId="7"/>
      <sheetData sheetId="8"/>
      <sheetData sheetId="9"/>
      <sheetData sheetId="10">
        <row r="5">
          <cell r="A5" t="str">
            <v>P8001</v>
          </cell>
          <cell r="B5" t="str">
            <v>Advogado júnior</v>
          </cell>
          <cell r="C5" t="str">
            <v>mês</v>
          </cell>
          <cell r="D5">
            <v>4438.04</v>
          </cell>
          <cell r="E5">
            <v>0.80559999999999998</v>
          </cell>
          <cell r="F5">
            <v>3575.2850239999998</v>
          </cell>
          <cell r="G5">
            <v>0.1211</v>
          </cell>
          <cell r="H5">
            <v>537.44664399999999</v>
          </cell>
          <cell r="I5">
            <v>3.8999999999999998E-3</v>
          </cell>
          <cell r="J5">
            <v>17.09</v>
          </cell>
          <cell r="K5">
            <v>0</v>
          </cell>
          <cell r="L5">
            <v>0</v>
          </cell>
          <cell r="M5">
            <v>0</v>
          </cell>
          <cell r="N5">
            <v>0</v>
          </cell>
          <cell r="O5">
            <v>6.9999999999999999E-4</v>
          </cell>
          <cell r="P5">
            <v>3.14</v>
          </cell>
          <cell r="Q5">
            <v>0</v>
          </cell>
          <cell r="R5">
            <v>0</v>
          </cell>
          <cell r="S5">
            <v>4.3999999999999997E-2</v>
          </cell>
          <cell r="T5">
            <v>195.17</v>
          </cell>
          <cell r="U5">
            <v>1.2999999999999999E-3</v>
          </cell>
          <cell r="V5">
            <v>5.8</v>
          </cell>
          <cell r="W5">
            <v>0.97660000000000002</v>
          </cell>
          <cell r="X5">
            <v>4334.1099999999997</v>
          </cell>
          <cell r="Y5">
            <v>8772.14</v>
          </cell>
        </row>
        <row r="6">
          <cell r="A6" t="str">
            <v>P8002</v>
          </cell>
          <cell r="B6" t="str">
            <v>Advogado pleno</v>
          </cell>
          <cell r="C6" t="str">
            <v>mês</v>
          </cell>
          <cell r="D6">
            <v>5917.38</v>
          </cell>
          <cell r="E6">
            <v>0.80559999999999998</v>
          </cell>
          <cell r="F6">
            <v>4767.0413280000002</v>
          </cell>
          <cell r="G6">
            <v>9.0899999999999995E-2</v>
          </cell>
          <cell r="H6">
            <v>537.62</v>
          </cell>
          <cell r="I6">
            <v>2.8999999999999998E-3</v>
          </cell>
          <cell r="J6">
            <v>17.09</v>
          </cell>
          <cell r="K6">
            <v>0</v>
          </cell>
          <cell r="L6">
            <v>0</v>
          </cell>
          <cell r="M6">
            <v>0</v>
          </cell>
          <cell r="N6">
            <v>0</v>
          </cell>
          <cell r="O6">
            <v>5.0000000000000001E-4</v>
          </cell>
          <cell r="P6">
            <v>3.14</v>
          </cell>
          <cell r="Q6">
            <v>0</v>
          </cell>
          <cell r="R6">
            <v>0</v>
          </cell>
          <cell r="S6">
            <v>3.3000000000000002E-2</v>
          </cell>
          <cell r="T6">
            <v>195.17</v>
          </cell>
          <cell r="U6">
            <v>1E-3</v>
          </cell>
          <cell r="V6">
            <v>5.8</v>
          </cell>
          <cell r="W6">
            <v>0.93379999999999996</v>
          </cell>
          <cell r="X6">
            <v>5525.87</v>
          </cell>
          <cell r="Y6">
            <v>11443.25</v>
          </cell>
        </row>
        <row r="7">
          <cell r="A7" t="str">
            <v>P8003</v>
          </cell>
          <cell r="B7" t="str">
            <v>Advogado sênior</v>
          </cell>
          <cell r="C7" t="str">
            <v>mês</v>
          </cell>
          <cell r="D7">
            <v>9703.3700000000008</v>
          </cell>
          <cell r="E7">
            <v>0.80559999999999998</v>
          </cell>
          <cell r="F7">
            <v>7817.0348720000002</v>
          </cell>
          <cell r="G7">
            <v>5.5399999999999998E-2</v>
          </cell>
          <cell r="H7">
            <v>537.62</v>
          </cell>
          <cell r="I7">
            <v>1.8E-3</v>
          </cell>
          <cell r="J7">
            <v>17.09</v>
          </cell>
          <cell r="K7">
            <v>0</v>
          </cell>
          <cell r="L7">
            <v>0</v>
          </cell>
          <cell r="M7">
            <v>0</v>
          </cell>
          <cell r="N7">
            <v>0</v>
          </cell>
          <cell r="O7">
            <v>2.9999999999999997E-4</v>
          </cell>
          <cell r="P7">
            <v>3.14</v>
          </cell>
          <cell r="Q7">
            <v>0</v>
          </cell>
          <cell r="R7">
            <v>0</v>
          </cell>
          <cell r="S7">
            <v>2.01E-2</v>
          </cell>
          <cell r="T7">
            <v>195.17</v>
          </cell>
          <cell r="U7">
            <v>5.9999999999999995E-4</v>
          </cell>
          <cell r="V7">
            <v>5.8</v>
          </cell>
          <cell r="W7">
            <v>0.88380000000000003</v>
          </cell>
          <cell r="X7">
            <v>8575.86</v>
          </cell>
          <cell r="Y7">
            <v>18279.23</v>
          </cell>
        </row>
        <row r="8">
          <cell r="A8" t="str">
            <v>P8007</v>
          </cell>
          <cell r="B8" t="str">
            <v>Analista de desenvolvimento de sistemas júnior</v>
          </cell>
          <cell r="C8" t="str">
            <v>mês</v>
          </cell>
          <cell r="D8">
            <v>3811</v>
          </cell>
          <cell r="E8">
            <v>0.80320000000000003</v>
          </cell>
          <cell r="F8">
            <v>3060.9952000000003</v>
          </cell>
          <cell r="G8">
            <v>0.1411</v>
          </cell>
          <cell r="H8">
            <v>537.62</v>
          </cell>
          <cell r="I8">
            <v>0</v>
          </cell>
          <cell r="J8">
            <v>0</v>
          </cell>
          <cell r="K8">
            <v>0</v>
          </cell>
          <cell r="L8">
            <v>0</v>
          </cell>
          <cell r="M8">
            <v>0</v>
          </cell>
          <cell r="N8">
            <v>0</v>
          </cell>
          <cell r="O8">
            <v>8.9999999999999998E-4</v>
          </cell>
          <cell r="P8">
            <v>3.42</v>
          </cell>
          <cell r="Q8">
            <v>0</v>
          </cell>
          <cell r="R8">
            <v>0</v>
          </cell>
          <cell r="S8">
            <v>5.1200000000000002E-2</v>
          </cell>
          <cell r="T8">
            <v>195.17</v>
          </cell>
          <cell r="U8">
            <v>1.5E-3</v>
          </cell>
          <cell r="V8">
            <v>5.8</v>
          </cell>
          <cell r="W8">
            <v>0.99790000000000001</v>
          </cell>
          <cell r="X8">
            <v>3803.01</v>
          </cell>
          <cell r="Y8">
            <v>7614</v>
          </cell>
        </row>
        <row r="9">
          <cell r="A9" t="str">
            <v>P8008</v>
          </cell>
          <cell r="B9" t="str">
            <v>Analista de desenvolvimento de sistemas pleno</v>
          </cell>
          <cell r="C9" t="str">
            <v>mês</v>
          </cell>
          <cell r="D9">
            <v>5081.33</v>
          </cell>
          <cell r="E9">
            <v>0.80320000000000003</v>
          </cell>
          <cell r="F9">
            <v>4081.3242559999999</v>
          </cell>
          <cell r="G9">
            <v>0.10580000000000001</v>
          </cell>
          <cell r="H9">
            <v>537.62</v>
          </cell>
          <cell r="I9">
            <v>0</v>
          </cell>
          <cell r="J9">
            <v>0</v>
          </cell>
          <cell r="K9">
            <v>0</v>
          </cell>
          <cell r="L9">
            <v>0</v>
          </cell>
          <cell r="M9">
            <v>0</v>
          </cell>
          <cell r="N9">
            <v>0</v>
          </cell>
          <cell r="O9">
            <v>6.9999999999999999E-4</v>
          </cell>
          <cell r="P9">
            <v>3.42</v>
          </cell>
          <cell r="Q9">
            <v>0</v>
          </cell>
          <cell r="R9">
            <v>0</v>
          </cell>
          <cell r="S9">
            <v>3.8399999999999997E-2</v>
          </cell>
          <cell r="T9">
            <v>195.17</v>
          </cell>
          <cell r="U9">
            <v>1.1000000000000001E-3</v>
          </cell>
          <cell r="V9">
            <v>5.8</v>
          </cell>
          <cell r="W9">
            <v>0.94920000000000004</v>
          </cell>
          <cell r="X9">
            <v>4823.34</v>
          </cell>
          <cell r="Y9">
            <v>9904.67</v>
          </cell>
        </row>
        <row r="10">
          <cell r="A10" t="str">
            <v>P8009</v>
          </cell>
          <cell r="B10" t="str">
            <v>Analista de desenvolvimento de sistemas sênior</v>
          </cell>
          <cell r="C10" t="str">
            <v>mês</v>
          </cell>
          <cell r="D10">
            <v>8810.58</v>
          </cell>
          <cell r="E10">
            <v>0.80320000000000003</v>
          </cell>
          <cell r="F10">
            <v>7076.6578559999998</v>
          </cell>
          <cell r="G10">
            <v>6.0999999999999999E-2</v>
          </cell>
          <cell r="H10">
            <v>537.62</v>
          </cell>
          <cell r="I10">
            <v>0</v>
          </cell>
          <cell r="J10">
            <v>0</v>
          </cell>
          <cell r="K10">
            <v>0</v>
          </cell>
          <cell r="L10">
            <v>0</v>
          </cell>
          <cell r="M10">
            <v>0</v>
          </cell>
          <cell r="N10">
            <v>0</v>
          </cell>
          <cell r="O10">
            <v>4.0000000000000002E-4</v>
          </cell>
          <cell r="P10">
            <v>3.42</v>
          </cell>
          <cell r="Q10">
            <v>0</v>
          </cell>
          <cell r="R10">
            <v>0</v>
          </cell>
          <cell r="S10">
            <v>2.2200000000000001E-2</v>
          </cell>
          <cell r="T10">
            <v>195.17</v>
          </cell>
          <cell r="U10">
            <v>6.9999999999999999E-4</v>
          </cell>
          <cell r="V10">
            <v>5.8</v>
          </cell>
          <cell r="W10">
            <v>0.88739999999999997</v>
          </cell>
          <cell r="X10">
            <v>7818.68</v>
          </cell>
          <cell r="Y10">
            <v>16629.259999999998</v>
          </cell>
        </row>
        <row r="11">
          <cell r="A11" t="str">
            <v>P8013</v>
          </cell>
          <cell r="B11" t="str">
            <v>Arquiteto júnior</v>
          </cell>
          <cell r="C11" t="str">
            <v>mês</v>
          </cell>
          <cell r="D11">
            <v>8882.5</v>
          </cell>
          <cell r="E11">
            <v>0.80089999999999995</v>
          </cell>
          <cell r="F11">
            <v>7113.9942499999997</v>
          </cell>
          <cell r="G11">
            <v>6.0499999999999998E-2</v>
          </cell>
          <cell r="H11">
            <v>537.62</v>
          </cell>
          <cell r="I11">
            <v>1.9E-3</v>
          </cell>
          <cell r="J11">
            <v>17.09</v>
          </cell>
          <cell r="K11">
            <v>0</v>
          </cell>
          <cell r="L11">
            <v>0</v>
          </cell>
          <cell r="M11">
            <v>0</v>
          </cell>
          <cell r="N11">
            <v>0</v>
          </cell>
          <cell r="O11">
            <v>2.0000000000000001E-4</v>
          </cell>
          <cell r="P11">
            <v>2.19</v>
          </cell>
          <cell r="Q11">
            <v>0</v>
          </cell>
          <cell r="R11">
            <v>0</v>
          </cell>
          <cell r="S11">
            <v>2.1999999999999999E-2</v>
          </cell>
          <cell r="T11">
            <v>195.17</v>
          </cell>
          <cell r="U11">
            <v>6.9999999999999999E-4</v>
          </cell>
          <cell r="V11">
            <v>5.8</v>
          </cell>
          <cell r="W11">
            <v>0.88619999999999999</v>
          </cell>
          <cell r="X11">
            <v>7871.87</v>
          </cell>
          <cell r="Y11">
            <v>16754.37</v>
          </cell>
        </row>
        <row r="12">
          <cell r="A12" t="str">
            <v>P8014</v>
          </cell>
          <cell r="B12" t="str">
            <v>Arquiteto pleno</v>
          </cell>
          <cell r="C12" t="str">
            <v>mês</v>
          </cell>
          <cell r="D12">
            <v>9916.8799999999992</v>
          </cell>
          <cell r="E12">
            <v>0.80089999999999995</v>
          </cell>
          <cell r="F12">
            <v>7942.4291919999987</v>
          </cell>
          <cell r="G12">
            <v>5.4199999999999998E-2</v>
          </cell>
          <cell r="H12">
            <v>537.62</v>
          </cell>
          <cell r="I12">
            <v>1.6999999999999999E-3</v>
          </cell>
          <cell r="J12">
            <v>17.09</v>
          </cell>
          <cell r="K12">
            <v>0</v>
          </cell>
          <cell r="L12">
            <v>0</v>
          </cell>
          <cell r="M12">
            <v>0</v>
          </cell>
          <cell r="N12">
            <v>0</v>
          </cell>
          <cell r="O12">
            <v>2.0000000000000001E-4</v>
          </cell>
          <cell r="P12">
            <v>2.19</v>
          </cell>
          <cell r="Q12">
            <v>0</v>
          </cell>
          <cell r="R12">
            <v>0</v>
          </cell>
          <cell r="S12">
            <v>1.9699999999999999E-2</v>
          </cell>
          <cell r="T12">
            <v>195.17</v>
          </cell>
          <cell r="U12">
            <v>5.9999999999999995E-4</v>
          </cell>
          <cell r="V12">
            <v>5.8</v>
          </cell>
          <cell r="W12">
            <v>0.87729999999999997</v>
          </cell>
          <cell r="X12">
            <v>8700.2999999999993</v>
          </cell>
          <cell r="Y12">
            <v>18617.18</v>
          </cell>
        </row>
        <row r="13">
          <cell r="A13" t="str">
            <v>P8015</v>
          </cell>
          <cell r="B13" t="str">
            <v>Arquiteto sênior</v>
          </cell>
          <cell r="C13" t="str">
            <v>mês</v>
          </cell>
          <cell r="D13">
            <v>12682.68</v>
          </cell>
          <cell r="E13">
            <v>0.80089999999999995</v>
          </cell>
          <cell r="F13">
            <v>10157.558412</v>
          </cell>
          <cell r="G13">
            <v>4.24E-2</v>
          </cell>
          <cell r="H13">
            <v>537.62</v>
          </cell>
          <cell r="I13">
            <v>1.2999999999999999E-3</v>
          </cell>
          <cell r="J13">
            <v>17.09</v>
          </cell>
          <cell r="K13">
            <v>0</v>
          </cell>
          <cell r="L13">
            <v>0</v>
          </cell>
          <cell r="M13">
            <v>0</v>
          </cell>
          <cell r="N13">
            <v>0</v>
          </cell>
          <cell r="O13">
            <v>2.0000000000000001E-4</v>
          </cell>
          <cell r="P13">
            <v>2.19</v>
          </cell>
          <cell r="Q13">
            <v>0</v>
          </cell>
          <cell r="R13">
            <v>0</v>
          </cell>
          <cell r="S13">
            <v>1.54E-2</v>
          </cell>
          <cell r="T13">
            <v>195.17</v>
          </cell>
          <cell r="U13">
            <v>5.0000000000000001E-4</v>
          </cell>
          <cell r="V13">
            <v>5.8</v>
          </cell>
          <cell r="W13">
            <v>0.86070000000000002</v>
          </cell>
          <cell r="X13">
            <v>10915.43</v>
          </cell>
          <cell r="Y13">
            <v>23598.11</v>
          </cell>
        </row>
        <row r="14">
          <cell r="A14" t="str">
            <v>P8019</v>
          </cell>
          <cell r="B14" t="str">
            <v>Assistente social júnior</v>
          </cell>
          <cell r="C14" t="str">
            <v>mês</v>
          </cell>
          <cell r="D14">
            <v>2756.58</v>
          </cell>
          <cell r="E14">
            <v>0.80789999999999995</v>
          </cell>
          <cell r="F14">
            <v>2227.040982</v>
          </cell>
          <cell r="G14">
            <v>0.19500000000000001</v>
          </cell>
          <cell r="H14">
            <v>537.62</v>
          </cell>
          <cell r="I14">
            <v>6.1999999999999998E-3</v>
          </cell>
          <cell r="J14">
            <v>17.09</v>
          </cell>
          <cell r="K14">
            <v>0</v>
          </cell>
          <cell r="L14">
            <v>0</v>
          </cell>
          <cell r="M14">
            <v>1.95E-2</v>
          </cell>
          <cell r="N14">
            <v>53.64</v>
          </cell>
          <cell r="O14">
            <v>1.6000000000000001E-3</v>
          </cell>
          <cell r="P14">
            <v>4.42</v>
          </cell>
          <cell r="Q14">
            <v>0</v>
          </cell>
          <cell r="R14">
            <v>0</v>
          </cell>
          <cell r="S14">
            <v>7.0800000000000002E-2</v>
          </cell>
          <cell r="T14">
            <v>195.17</v>
          </cell>
          <cell r="U14">
            <v>2.0999999999999999E-3</v>
          </cell>
          <cell r="V14">
            <v>5.8</v>
          </cell>
          <cell r="W14">
            <v>1.1031</v>
          </cell>
          <cell r="X14">
            <v>3040.78</v>
          </cell>
          <cell r="Y14">
            <v>5797.37</v>
          </cell>
        </row>
        <row r="15">
          <cell r="A15" t="str">
            <v>P8020</v>
          </cell>
          <cell r="B15" t="str">
            <v>Assistente social pleno</v>
          </cell>
          <cell r="C15" t="str">
            <v>mês</v>
          </cell>
          <cell r="D15">
            <v>3675.44</v>
          </cell>
          <cell r="E15">
            <v>0.80789999999999995</v>
          </cell>
          <cell r="F15">
            <v>2969.387976</v>
          </cell>
          <cell r="G15">
            <v>0.14630000000000001</v>
          </cell>
          <cell r="H15">
            <v>537.62</v>
          </cell>
          <cell r="I15">
            <v>4.5999999999999999E-3</v>
          </cell>
          <cell r="J15">
            <v>17.09</v>
          </cell>
          <cell r="K15">
            <v>0</v>
          </cell>
          <cell r="L15">
            <v>0</v>
          </cell>
          <cell r="M15">
            <v>0</v>
          </cell>
          <cell r="N15">
            <v>0</v>
          </cell>
          <cell r="O15">
            <v>1.1999999999999999E-3</v>
          </cell>
          <cell r="P15">
            <v>4.42</v>
          </cell>
          <cell r="Q15">
            <v>0</v>
          </cell>
          <cell r="R15">
            <v>0</v>
          </cell>
          <cell r="S15">
            <v>5.3100000000000001E-2</v>
          </cell>
          <cell r="T15">
            <v>195.17</v>
          </cell>
          <cell r="U15">
            <v>1.6000000000000001E-3</v>
          </cell>
          <cell r="V15">
            <v>5.8</v>
          </cell>
          <cell r="W15">
            <v>1.0146999999999999</v>
          </cell>
          <cell r="X15">
            <v>3729.49</v>
          </cell>
          <cell r="Y15">
            <v>7404.94</v>
          </cell>
        </row>
        <row r="16">
          <cell r="A16" t="str">
            <v>P8021</v>
          </cell>
          <cell r="B16" t="str">
            <v>Assistente social sênior</v>
          </cell>
          <cell r="C16" t="str">
            <v>mês</v>
          </cell>
          <cell r="D16">
            <v>6697.35</v>
          </cell>
          <cell r="E16">
            <v>0.80789999999999995</v>
          </cell>
          <cell r="F16">
            <v>5410.7890649999999</v>
          </cell>
          <cell r="G16">
            <v>8.0299999999999996E-2</v>
          </cell>
          <cell r="H16">
            <v>537.62</v>
          </cell>
          <cell r="I16">
            <v>2.5999999999999999E-3</v>
          </cell>
          <cell r="J16">
            <v>17.09</v>
          </cell>
          <cell r="K16">
            <v>0</v>
          </cell>
          <cell r="L16">
            <v>0</v>
          </cell>
          <cell r="M16">
            <v>0</v>
          </cell>
          <cell r="N16">
            <v>0</v>
          </cell>
          <cell r="O16">
            <v>6.9999999999999999E-4</v>
          </cell>
          <cell r="P16">
            <v>4.42</v>
          </cell>
          <cell r="Q16">
            <v>0</v>
          </cell>
          <cell r="R16">
            <v>0</v>
          </cell>
          <cell r="S16">
            <v>2.9100000000000001E-2</v>
          </cell>
          <cell r="T16">
            <v>195.17</v>
          </cell>
          <cell r="U16">
            <v>8.9999999999999998E-4</v>
          </cell>
          <cell r="V16">
            <v>5.8</v>
          </cell>
          <cell r="W16">
            <v>0.9214</v>
          </cell>
          <cell r="X16">
            <v>6170.89</v>
          </cell>
          <cell r="Y16">
            <v>12868.24</v>
          </cell>
        </row>
        <row r="17">
          <cell r="A17" t="str">
            <v>P8025</v>
          </cell>
          <cell r="B17" t="str">
            <v>Auxiliar</v>
          </cell>
          <cell r="C17" t="str">
            <v>mês</v>
          </cell>
          <cell r="D17">
            <v>1198.99</v>
          </cell>
          <cell r="E17">
            <v>0.78610000000000002</v>
          </cell>
          <cell r="F17">
            <v>942.52603900000008</v>
          </cell>
          <cell r="G17">
            <v>0.44840000000000002</v>
          </cell>
          <cell r="H17">
            <v>537.62</v>
          </cell>
          <cell r="I17">
            <v>1.7399999999999999E-2</v>
          </cell>
          <cell r="J17">
            <v>20.8</v>
          </cell>
          <cell r="K17">
            <v>8.9999999999999998E-4</v>
          </cell>
          <cell r="L17">
            <v>1.08</v>
          </cell>
          <cell r="M17">
            <v>0.1227</v>
          </cell>
          <cell r="N17">
            <v>147.09</v>
          </cell>
          <cell r="O17">
            <v>5.4999999999999997E-3</v>
          </cell>
          <cell r="P17">
            <v>6.55</v>
          </cell>
          <cell r="Q17">
            <v>0</v>
          </cell>
          <cell r="R17">
            <v>0</v>
          </cell>
          <cell r="S17">
            <v>0.1628</v>
          </cell>
          <cell r="T17">
            <v>195.17</v>
          </cell>
          <cell r="U17">
            <v>4.7999999999999996E-3</v>
          </cell>
          <cell r="V17">
            <v>5.8</v>
          </cell>
          <cell r="W17">
            <v>1.5485</v>
          </cell>
          <cell r="X17">
            <v>1856.65</v>
          </cell>
          <cell r="Y17">
            <v>3055.65</v>
          </cell>
        </row>
        <row r="18">
          <cell r="A18" t="str">
            <v>P8026</v>
          </cell>
          <cell r="B18" t="str">
            <v>Auxiliar administrativo</v>
          </cell>
          <cell r="C18" t="str">
            <v>mês</v>
          </cell>
          <cell r="D18">
            <v>1501.2</v>
          </cell>
          <cell r="E18">
            <v>0.77229999999999999</v>
          </cell>
          <cell r="F18">
            <v>1159.3767600000001</v>
          </cell>
          <cell r="G18">
            <v>0.35809999999999997</v>
          </cell>
          <cell r="H18">
            <v>537.62</v>
          </cell>
          <cell r="I18">
            <v>0</v>
          </cell>
          <cell r="J18">
            <v>0</v>
          </cell>
          <cell r="K18">
            <v>0</v>
          </cell>
          <cell r="L18">
            <v>0</v>
          </cell>
          <cell r="M18">
            <v>8.5900000000000004E-2</v>
          </cell>
          <cell r="N18">
            <v>128.96</v>
          </cell>
          <cell r="O18">
            <v>3.0000000000000001E-3</v>
          </cell>
          <cell r="P18">
            <v>4.47</v>
          </cell>
          <cell r="Q18">
            <v>0</v>
          </cell>
          <cell r="R18">
            <v>0</v>
          </cell>
          <cell r="S18">
            <v>0.13</v>
          </cell>
          <cell r="T18">
            <v>195.17</v>
          </cell>
          <cell r="U18">
            <v>3.8999999999999998E-3</v>
          </cell>
          <cell r="V18">
            <v>5.8</v>
          </cell>
          <cell r="W18">
            <v>1.3532</v>
          </cell>
          <cell r="X18">
            <v>2031.4</v>
          </cell>
          <cell r="Y18">
            <v>3532.6</v>
          </cell>
        </row>
        <row r="19">
          <cell r="A19" t="str">
            <v>P8027</v>
          </cell>
          <cell r="B19" t="str">
            <v>Auxiliar de laboratório</v>
          </cell>
          <cell r="C19" t="str">
            <v>mês</v>
          </cell>
          <cell r="D19">
            <v>1374.07</v>
          </cell>
          <cell r="E19">
            <v>0.76590000000000003</v>
          </cell>
          <cell r="F19">
            <v>1052.4002129999999</v>
          </cell>
          <cell r="G19">
            <v>0.39129999999999998</v>
          </cell>
          <cell r="H19">
            <v>537.62</v>
          </cell>
          <cell r="I19">
            <v>1.5100000000000001E-2</v>
          </cell>
          <cell r="J19">
            <v>20.8</v>
          </cell>
          <cell r="K19">
            <v>1.6000000000000001E-3</v>
          </cell>
          <cell r="L19">
            <v>2.23</v>
          </cell>
          <cell r="M19">
            <v>9.9400000000000002E-2</v>
          </cell>
          <cell r="N19">
            <v>136.59</v>
          </cell>
          <cell r="O19">
            <v>3.0999999999999999E-3</v>
          </cell>
          <cell r="P19">
            <v>4.3099999999999996</v>
          </cell>
          <cell r="Q19">
            <v>0</v>
          </cell>
          <cell r="R19">
            <v>0</v>
          </cell>
          <cell r="S19">
            <v>0.14199999999999999</v>
          </cell>
          <cell r="T19">
            <v>195.17</v>
          </cell>
          <cell r="U19">
            <v>4.1999999999999997E-3</v>
          </cell>
          <cell r="V19">
            <v>5.8</v>
          </cell>
          <cell r="W19">
            <v>1.4227000000000001</v>
          </cell>
          <cell r="X19">
            <v>1954.93</v>
          </cell>
          <cell r="Y19">
            <v>3329</v>
          </cell>
        </row>
        <row r="20">
          <cell r="A20" t="str">
            <v>P8028</v>
          </cell>
          <cell r="B20" t="str">
            <v>Auxiliar de topografia</v>
          </cell>
          <cell r="C20" t="str">
            <v>mês</v>
          </cell>
          <cell r="D20">
            <v>1109.3399999999999</v>
          </cell>
          <cell r="E20">
            <v>0.7671</v>
          </cell>
          <cell r="F20">
            <v>850.97471399999995</v>
          </cell>
          <cell r="G20">
            <v>0.48459999999999998</v>
          </cell>
          <cell r="H20">
            <v>537.62</v>
          </cell>
          <cell r="I20">
            <v>1.8800000000000001E-2</v>
          </cell>
          <cell r="J20">
            <v>20.8</v>
          </cell>
          <cell r="K20">
            <v>8.0000000000000004E-4</v>
          </cell>
          <cell r="L20">
            <v>0.94</v>
          </cell>
          <cell r="M20">
            <v>0.13739999999999999</v>
          </cell>
          <cell r="N20">
            <v>152.47</v>
          </cell>
          <cell r="O20">
            <v>3.2000000000000002E-3</v>
          </cell>
          <cell r="P20">
            <v>3.54</v>
          </cell>
          <cell r="Q20">
            <v>0</v>
          </cell>
          <cell r="R20">
            <v>0</v>
          </cell>
          <cell r="S20">
            <v>0.1759</v>
          </cell>
          <cell r="T20">
            <v>195.17</v>
          </cell>
          <cell r="U20">
            <v>5.1999999999999998E-3</v>
          </cell>
          <cell r="V20">
            <v>5.8</v>
          </cell>
          <cell r="W20">
            <v>1.5931</v>
          </cell>
          <cell r="X20">
            <v>1767.33</v>
          </cell>
          <cell r="Y20">
            <v>2876.67</v>
          </cell>
        </row>
        <row r="21">
          <cell r="A21" t="str">
            <v>P8032</v>
          </cell>
          <cell r="B21" t="str">
            <v>Biólogo júnior</v>
          </cell>
          <cell r="C21" t="str">
            <v>mês</v>
          </cell>
          <cell r="D21">
            <v>2836.43</v>
          </cell>
          <cell r="E21">
            <v>0.80549999999999999</v>
          </cell>
          <cell r="F21">
            <v>2284.744365</v>
          </cell>
          <cell r="G21">
            <v>0.1895</v>
          </cell>
          <cell r="H21">
            <v>537.62</v>
          </cell>
          <cell r="I21">
            <v>6.0000000000000001E-3</v>
          </cell>
          <cell r="J21">
            <v>17.09</v>
          </cell>
          <cell r="K21">
            <v>0</v>
          </cell>
          <cell r="L21">
            <v>0</v>
          </cell>
          <cell r="M21">
            <v>1.72E-2</v>
          </cell>
          <cell r="N21">
            <v>48.85</v>
          </cell>
          <cell r="O21">
            <v>1.4E-3</v>
          </cell>
          <cell r="P21">
            <v>3.94</v>
          </cell>
          <cell r="Q21">
            <v>0</v>
          </cell>
          <cell r="R21">
            <v>0</v>
          </cell>
          <cell r="S21">
            <v>6.88E-2</v>
          </cell>
          <cell r="T21">
            <v>195.17</v>
          </cell>
          <cell r="U21">
            <v>2E-3</v>
          </cell>
          <cell r="V21">
            <v>5.8</v>
          </cell>
          <cell r="W21">
            <v>1.0905</v>
          </cell>
          <cell r="X21">
            <v>3093.21</v>
          </cell>
          <cell r="Y21">
            <v>5929.64</v>
          </cell>
        </row>
        <row r="22">
          <cell r="A22" t="str">
            <v>P8033</v>
          </cell>
          <cell r="B22" t="str">
            <v>Biólogo pleno</v>
          </cell>
          <cell r="C22" t="str">
            <v>mês</v>
          </cell>
          <cell r="D22">
            <v>3781.9</v>
          </cell>
          <cell r="E22">
            <v>0.80549999999999999</v>
          </cell>
          <cell r="F22">
            <v>3046.3204500000002</v>
          </cell>
          <cell r="G22">
            <v>0.14219999999999999</v>
          </cell>
          <cell r="H22">
            <v>537.62</v>
          </cell>
          <cell r="I22">
            <v>4.4999999999999997E-3</v>
          </cell>
          <cell r="J22">
            <v>17.09</v>
          </cell>
          <cell r="K22">
            <v>0</v>
          </cell>
          <cell r="L22">
            <v>0</v>
          </cell>
          <cell r="M22">
            <v>0</v>
          </cell>
          <cell r="N22">
            <v>0</v>
          </cell>
          <cell r="O22">
            <v>1E-3</v>
          </cell>
          <cell r="P22">
            <v>3.94</v>
          </cell>
          <cell r="Q22">
            <v>0</v>
          </cell>
          <cell r="R22">
            <v>0</v>
          </cell>
          <cell r="S22">
            <v>5.16E-2</v>
          </cell>
          <cell r="T22">
            <v>195.17</v>
          </cell>
          <cell r="U22">
            <v>1.5E-3</v>
          </cell>
          <cell r="V22">
            <v>5.8</v>
          </cell>
          <cell r="W22">
            <v>1.0064</v>
          </cell>
          <cell r="X22">
            <v>3805.95</v>
          </cell>
          <cell r="Y22">
            <v>7587.85</v>
          </cell>
        </row>
        <row r="23">
          <cell r="A23" t="str">
            <v>P8034</v>
          </cell>
          <cell r="B23" t="str">
            <v>Biólogo sênior</v>
          </cell>
          <cell r="C23" t="str">
            <v>mês</v>
          </cell>
          <cell r="D23">
            <v>6057.5</v>
          </cell>
          <cell r="E23">
            <v>0.80549999999999999</v>
          </cell>
          <cell r="F23">
            <v>4879.3162499999999</v>
          </cell>
          <cell r="G23">
            <v>8.8800000000000004E-2</v>
          </cell>
          <cell r="H23">
            <v>537.62</v>
          </cell>
          <cell r="I23">
            <v>2.8E-3</v>
          </cell>
          <cell r="J23">
            <v>17.09</v>
          </cell>
          <cell r="K23">
            <v>0</v>
          </cell>
          <cell r="L23">
            <v>0</v>
          </cell>
          <cell r="M23">
            <v>0</v>
          </cell>
          <cell r="N23">
            <v>0</v>
          </cell>
          <cell r="O23">
            <v>6.9999999999999999E-4</v>
          </cell>
          <cell r="P23">
            <v>3.94</v>
          </cell>
          <cell r="Q23">
            <v>0</v>
          </cell>
          <cell r="R23">
            <v>0</v>
          </cell>
          <cell r="S23">
            <v>3.2199999999999999E-2</v>
          </cell>
          <cell r="T23">
            <v>195.17</v>
          </cell>
          <cell r="U23">
            <v>1E-3</v>
          </cell>
          <cell r="V23">
            <v>5.8</v>
          </cell>
          <cell r="W23">
            <v>0.93089999999999995</v>
          </cell>
          <cell r="X23">
            <v>5638.94</v>
          </cell>
          <cell r="Y23">
            <v>11696.45</v>
          </cell>
        </row>
        <row r="24">
          <cell r="A24" t="str">
            <v>P8038</v>
          </cell>
          <cell r="B24" t="str">
            <v>Chefe de escritório</v>
          </cell>
          <cell r="C24" t="str">
            <v>mês</v>
          </cell>
          <cell r="D24">
            <v>3374.76</v>
          </cell>
          <cell r="E24">
            <v>0.80410000000000004</v>
          </cell>
          <cell r="F24">
            <v>2713.6445160000003</v>
          </cell>
          <cell r="G24">
            <v>0.1593</v>
          </cell>
          <cell r="H24">
            <v>537.62</v>
          </cell>
          <cell r="I24">
            <v>0</v>
          </cell>
          <cell r="J24">
            <v>0</v>
          </cell>
          <cell r="K24">
            <v>0</v>
          </cell>
          <cell r="L24">
            <v>0</v>
          </cell>
          <cell r="M24">
            <v>4.8999999999999998E-3</v>
          </cell>
          <cell r="N24">
            <v>16.55</v>
          </cell>
          <cell r="O24">
            <v>8.9999999999999998E-4</v>
          </cell>
          <cell r="P24">
            <v>3.19</v>
          </cell>
          <cell r="Q24">
            <v>0</v>
          </cell>
          <cell r="R24">
            <v>0</v>
          </cell>
          <cell r="S24">
            <v>5.7799999999999997E-2</v>
          </cell>
          <cell r="T24">
            <v>195.17</v>
          </cell>
          <cell r="U24">
            <v>1.6999999999999999E-3</v>
          </cell>
          <cell r="V24">
            <v>5.8</v>
          </cell>
          <cell r="W24">
            <v>1.0287999999999999</v>
          </cell>
          <cell r="X24">
            <v>3471.97</v>
          </cell>
          <cell r="Y24">
            <v>6846.74</v>
          </cell>
        </row>
        <row r="25">
          <cell r="A25" t="str">
            <v>P8040</v>
          </cell>
          <cell r="B25" t="str">
            <v>Contador júnior</v>
          </cell>
          <cell r="C25" t="str">
            <v>mês</v>
          </cell>
          <cell r="D25">
            <v>4066.47</v>
          </cell>
          <cell r="E25">
            <v>0.8024</v>
          </cell>
          <cell r="F25">
            <v>3262.935528</v>
          </cell>
          <cell r="G25">
            <v>0.13220000000000001</v>
          </cell>
          <cell r="H25">
            <v>537.62</v>
          </cell>
          <cell r="I25">
            <v>0</v>
          </cell>
          <cell r="J25">
            <v>0</v>
          </cell>
          <cell r="K25">
            <v>0</v>
          </cell>
          <cell r="L25">
            <v>0</v>
          </cell>
          <cell r="M25">
            <v>0</v>
          </cell>
          <cell r="N25">
            <v>0</v>
          </cell>
          <cell r="O25">
            <v>6.9999999999999999E-4</v>
          </cell>
          <cell r="P25">
            <v>2.78</v>
          </cell>
          <cell r="Q25">
            <v>0</v>
          </cell>
          <cell r="R25">
            <v>0</v>
          </cell>
          <cell r="S25">
            <v>4.8000000000000001E-2</v>
          </cell>
          <cell r="T25">
            <v>195.17</v>
          </cell>
          <cell r="U25">
            <v>1.4E-3</v>
          </cell>
          <cell r="V25">
            <v>5.8</v>
          </cell>
          <cell r="W25">
            <v>0.98470000000000002</v>
          </cell>
          <cell r="X25">
            <v>4004.31</v>
          </cell>
          <cell r="Y25">
            <v>8070.79</v>
          </cell>
        </row>
        <row r="26">
          <cell r="A26" t="str">
            <v>P8041</v>
          </cell>
          <cell r="B26" t="str">
            <v>Contador pleno</v>
          </cell>
          <cell r="C26" t="str">
            <v>mês</v>
          </cell>
          <cell r="D26">
            <v>5421.97</v>
          </cell>
          <cell r="E26">
            <v>0.8024</v>
          </cell>
          <cell r="F26">
            <v>4350.5887280000006</v>
          </cell>
          <cell r="G26">
            <v>9.9199999999999997E-2</v>
          </cell>
          <cell r="H26">
            <v>537.62</v>
          </cell>
          <cell r="I26">
            <v>0</v>
          </cell>
          <cell r="J26">
            <v>0</v>
          </cell>
          <cell r="K26">
            <v>0</v>
          </cell>
          <cell r="L26">
            <v>0</v>
          </cell>
          <cell r="M26">
            <v>0</v>
          </cell>
          <cell r="N26">
            <v>0</v>
          </cell>
          <cell r="O26">
            <v>5.0000000000000001E-4</v>
          </cell>
          <cell r="P26">
            <v>2.78</v>
          </cell>
          <cell r="Q26">
            <v>0</v>
          </cell>
          <cell r="R26">
            <v>0</v>
          </cell>
          <cell r="S26">
            <v>3.5999999999999997E-2</v>
          </cell>
          <cell r="T26">
            <v>195.17</v>
          </cell>
          <cell r="U26">
            <v>1.1000000000000001E-3</v>
          </cell>
          <cell r="V26">
            <v>5.8</v>
          </cell>
          <cell r="W26">
            <v>0.93910000000000005</v>
          </cell>
          <cell r="X26">
            <v>5091.96</v>
          </cell>
          <cell r="Y26">
            <v>10513.93</v>
          </cell>
        </row>
        <row r="27">
          <cell r="A27" t="str">
            <v>P8042</v>
          </cell>
          <cell r="B27" t="str">
            <v>Contador sênior</v>
          </cell>
          <cell r="C27" t="str">
            <v>mês</v>
          </cell>
          <cell r="D27">
            <v>10542.78</v>
          </cell>
          <cell r="E27">
            <v>0.8024</v>
          </cell>
          <cell r="F27">
            <v>8459.526672</v>
          </cell>
          <cell r="G27">
            <v>5.0999999999999997E-2</v>
          </cell>
          <cell r="H27">
            <v>537.62</v>
          </cell>
          <cell r="I27">
            <v>0</v>
          </cell>
          <cell r="J27">
            <v>0</v>
          </cell>
          <cell r="K27">
            <v>0</v>
          </cell>
          <cell r="L27">
            <v>0</v>
          </cell>
          <cell r="M27">
            <v>0</v>
          </cell>
          <cell r="N27">
            <v>0</v>
          </cell>
          <cell r="O27">
            <v>2.9999999999999997E-4</v>
          </cell>
          <cell r="P27">
            <v>2.78</v>
          </cell>
          <cell r="Q27">
            <v>0</v>
          </cell>
          <cell r="R27">
            <v>0</v>
          </cell>
          <cell r="S27">
            <v>1.8499999999999999E-2</v>
          </cell>
          <cell r="T27">
            <v>195.17</v>
          </cell>
          <cell r="U27">
            <v>5.9999999999999995E-4</v>
          </cell>
          <cell r="V27">
            <v>5.8</v>
          </cell>
          <cell r="W27">
            <v>0.87270000000000003</v>
          </cell>
          <cell r="X27">
            <v>9200.9</v>
          </cell>
          <cell r="Y27">
            <v>19743.68</v>
          </cell>
        </row>
        <row r="28">
          <cell r="A28" t="str">
            <v>P8044</v>
          </cell>
          <cell r="B28" t="str">
            <v>Coordenador ambiental</v>
          </cell>
          <cell r="C28" t="str">
            <v>mês</v>
          </cell>
          <cell r="D28">
            <v>15919.16</v>
          </cell>
          <cell r="E28">
            <v>0.80069999999999997</v>
          </cell>
          <cell r="F28">
            <v>12746.471411999999</v>
          </cell>
          <cell r="G28">
            <v>3.3799999999999997E-2</v>
          </cell>
          <cell r="H28">
            <v>537.62</v>
          </cell>
          <cell r="I28">
            <v>1E-3</v>
          </cell>
          <cell r="J28">
            <v>15.61</v>
          </cell>
          <cell r="K28">
            <v>0</v>
          </cell>
          <cell r="L28">
            <v>0</v>
          </cell>
          <cell r="M28">
            <v>0</v>
          </cell>
          <cell r="N28">
            <v>0</v>
          </cell>
          <cell r="O28">
            <v>2.0000000000000001E-4</v>
          </cell>
          <cell r="P28">
            <v>2.6</v>
          </cell>
          <cell r="Q28">
            <v>0</v>
          </cell>
          <cell r="R28">
            <v>0</v>
          </cell>
          <cell r="S28">
            <v>1.23E-2</v>
          </cell>
          <cell r="T28">
            <v>195.17</v>
          </cell>
          <cell r="U28">
            <v>4.0000000000000002E-4</v>
          </cell>
          <cell r="V28">
            <v>5.8</v>
          </cell>
          <cell r="W28">
            <v>0.84819999999999995</v>
          </cell>
          <cell r="X28">
            <v>13503.28</v>
          </cell>
          <cell r="Y28">
            <v>29422.44</v>
          </cell>
        </row>
        <row r="29">
          <cell r="A29" t="str">
            <v>P8045</v>
          </cell>
          <cell r="B29" t="str">
            <v>Economista júnior</v>
          </cell>
          <cell r="C29" t="str">
            <v>mês</v>
          </cell>
          <cell r="D29">
            <v>4780.17</v>
          </cell>
          <cell r="E29">
            <v>0.8</v>
          </cell>
          <cell r="F29">
            <v>3824.1360000000004</v>
          </cell>
          <cell r="G29">
            <v>0.1125</v>
          </cell>
          <cell r="H29">
            <v>537.62</v>
          </cell>
          <cell r="I29">
            <v>0</v>
          </cell>
          <cell r="J29">
            <v>0</v>
          </cell>
          <cell r="K29">
            <v>0</v>
          </cell>
          <cell r="L29">
            <v>0</v>
          </cell>
          <cell r="M29">
            <v>0</v>
          </cell>
          <cell r="N29">
            <v>0</v>
          </cell>
          <cell r="O29">
            <v>5.9999999999999995E-4</v>
          </cell>
          <cell r="P29">
            <v>2.81</v>
          </cell>
          <cell r="Q29">
            <v>0</v>
          </cell>
          <cell r="R29">
            <v>0</v>
          </cell>
          <cell r="S29">
            <v>4.0800000000000003E-2</v>
          </cell>
          <cell r="T29">
            <v>195.17</v>
          </cell>
          <cell r="U29">
            <v>1.1999999999999999E-3</v>
          </cell>
          <cell r="V29">
            <v>5.8</v>
          </cell>
          <cell r="W29">
            <v>0.95509999999999995</v>
          </cell>
          <cell r="X29">
            <v>4565.54</v>
          </cell>
          <cell r="Y29">
            <v>9345.7099999999991</v>
          </cell>
        </row>
        <row r="30">
          <cell r="A30" t="str">
            <v>P8046</v>
          </cell>
          <cell r="B30" t="str">
            <v>Economista pleno</v>
          </cell>
          <cell r="C30" t="str">
            <v>mês</v>
          </cell>
          <cell r="D30">
            <v>6373.56</v>
          </cell>
          <cell r="E30">
            <v>0.8</v>
          </cell>
          <cell r="F30">
            <v>5098.8480000000009</v>
          </cell>
          <cell r="G30">
            <v>8.4400000000000003E-2</v>
          </cell>
          <cell r="H30">
            <v>537.62</v>
          </cell>
          <cell r="I30">
            <v>0</v>
          </cell>
          <cell r="J30">
            <v>0</v>
          </cell>
          <cell r="K30">
            <v>0</v>
          </cell>
          <cell r="L30">
            <v>0</v>
          </cell>
          <cell r="M30">
            <v>0</v>
          </cell>
          <cell r="N30">
            <v>0</v>
          </cell>
          <cell r="O30">
            <v>4.0000000000000002E-4</v>
          </cell>
          <cell r="P30">
            <v>2.81</v>
          </cell>
          <cell r="Q30">
            <v>0</v>
          </cell>
          <cell r="R30">
            <v>0</v>
          </cell>
          <cell r="S30">
            <v>3.0599999999999999E-2</v>
          </cell>
          <cell r="T30">
            <v>195.17</v>
          </cell>
          <cell r="U30">
            <v>8.9999999999999998E-4</v>
          </cell>
          <cell r="V30">
            <v>5.8</v>
          </cell>
          <cell r="W30">
            <v>0.9163</v>
          </cell>
          <cell r="X30">
            <v>5840.25</v>
          </cell>
          <cell r="Y30">
            <v>12213.81</v>
          </cell>
        </row>
        <row r="31">
          <cell r="A31" t="str">
            <v>P8047</v>
          </cell>
          <cell r="B31" t="str">
            <v>Economista sênior</v>
          </cell>
          <cell r="C31" t="str">
            <v>mês</v>
          </cell>
          <cell r="D31">
            <v>11465.65</v>
          </cell>
          <cell r="E31">
            <v>0.8</v>
          </cell>
          <cell r="F31">
            <v>9172.52</v>
          </cell>
          <cell r="G31">
            <v>4.6899999999999997E-2</v>
          </cell>
          <cell r="H31">
            <v>537.62</v>
          </cell>
          <cell r="I31">
            <v>0</v>
          </cell>
          <cell r="J31">
            <v>0</v>
          </cell>
          <cell r="K31">
            <v>0</v>
          </cell>
          <cell r="L31">
            <v>0</v>
          </cell>
          <cell r="M31">
            <v>0</v>
          </cell>
          <cell r="N31">
            <v>0</v>
          </cell>
          <cell r="O31">
            <v>2.0000000000000001E-4</v>
          </cell>
          <cell r="P31">
            <v>2.81</v>
          </cell>
          <cell r="Q31">
            <v>0</v>
          </cell>
          <cell r="R31">
            <v>0</v>
          </cell>
          <cell r="S31">
            <v>1.7000000000000001E-2</v>
          </cell>
          <cell r="T31">
            <v>195.17</v>
          </cell>
          <cell r="U31">
            <v>5.0000000000000001E-4</v>
          </cell>
          <cell r="V31">
            <v>5.8</v>
          </cell>
          <cell r="W31">
            <v>0.86470000000000002</v>
          </cell>
          <cell r="X31">
            <v>9913.92</v>
          </cell>
          <cell r="Y31">
            <v>21379.57</v>
          </cell>
        </row>
        <row r="32">
          <cell r="A32" t="str">
            <v>P8051</v>
          </cell>
          <cell r="B32" t="str">
            <v>Engenheiro agrimensor / Geógrafo júnior</v>
          </cell>
          <cell r="C32" t="str">
            <v>mês</v>
          </cell>
          <cell r="D32">
            <v>8882.5</v>
          </cell>
          <cell r="E32">
            <v>0.79949999999999999</v>
          </cell>
          <cell r="F32">
            <v>7101.5587500000001</v>
          </cell>
          <cell r="G32">
            <v>6.0499999999999998E-2</v>
          </cell>
          <cell r="H32">
            <v>537.62</v>
          </cell>
          <cell r="I32">
            <v>1.9E-3</v>
          </cell>
          <cell r="J32">
            <v>17.09</v>
          </cell>
          <cell r="K32">
            <v>0</v>
          </cell>
          <cell r="L32">
            <v>0</v>
          </cell>
          <cell r="M32">
            <v>0</v>
          </cell>
          <cell r="N32">
            <v>0</v>
          </cell>
          <cell r="O32">
            <v>2.9999999999999997E-4</v>
          </cell>
          <cell r="P32">
            <v>2.39</v>
          </cell>
          <cell r="Q32">
            <v>0</v>
          </cell>
          <cell r="R32">
            <v>0</v>
          </cell>
          <cell r="S32">
            <v>2.1999999999999999E-2</v>
          </cell>
          <cell r="T32">
            <v>195.17</v>
          </cell>
          <cell r="U32">
            <v>6.9999999999999999E-4</v>
          </cell>
          <cell r="V32">
            <v>5.8</v>
          </cell>
          <cell r="W32">
            <v>0.88480000000000003</v>
          </cell>
          <cell r="X32">
            <v>7859.63</v>
          </cell>
          <cell r="Y32">
            <v>16742.13</v>
          </cell>
        </row>
        <row r="33">
          <cell r="A33" t="str">
            <v>P8052</v>
          </cell>
          <cell r="B33" t="str">
            <v>Engenheiro agrimensor / Geógrafo pleno</v>
          </cell>
          <cell r="C33" t="str">
            <v>mês</v>
          </cell>
          <cell r="D33">
            <v>9288.81</v>
          </cell>
          <cell r="E33">
            <v>0.79949999999999999</v>
          </cell>
          <cell r="F33">
            <v>7426.4035949999998</v>
          </cell>
          <cell r="G33">
            <v>5.79E-2</v>
          </cell>
          <cell r="H33">
            <v>537.62</v>
          </cell>
          <cell r="I33">
            <v>1.8E-3</v>
          </cell>
          <cell r="J33">
            <v>17.09</v>
          </cell>
          <cell r="K33">
            <v>0</v>
          </cell>
          <cell r="L33">
            <v>0</v>
          </cell>
          <cell r="M33">
            <v>0</v>
          </cell>
          <cell r="N33">
            <v>0</v>
          </cell>
          <cell r="O33">
            <v>2.9999999999999997E-4</v>
          </cell>
          <cell r="P33">
            <v>2.39</v>
          </cell>
          <cell r="Q33">
            <v>0</v>
          </cell>
          <cell r="R33">
            <v>0</v>
          </cell>
          <cell r="S33">
            <v>2.1000000000000001E-2</v>
          </cell>
          <cell r="T33">
            <v>195.17</v>
          </cell>
          <cell r="U33">
            <v>5.9999999999999995E-4</v>
          </cell>
          <cell r="V33">
            <v>5.8</v>
          </cell>
          <cell r="W33">
            <v>0.88109999999999999</v>
          </cell>
          <cell r="X33">
            <v>8184.48</v>
          </cell>
          <cell r="Y33">
            <v>17473.29</v>
          </cell>
        </row>
        <row r="34">
          <cell r="A34" t="str">
            <v>P8053</v>
          </cell>
          <cell r="B34" t="str">
            <v>Engenheiro agrimensor / Geógrafo sênior</v>
          </cell>
          <cell r="C34" t="str">
            <v>mês</v>
          </cell>
          <cell r="D34">
            <v>10975.39</v>
          </cell>
          <cell r="E34">
            <v>0.79949999999999999</v>
          </cell>
          <cell r="F34">
            <v>8774.8243050000001</v>
          </cell>
          <cell r="G34">
            <v>4.9000000000000002E-2</v>
          </cell>
          <cell r="H34">
            <v>537.62</v>
          </cell>
          <cell r="I34">
            <v>1.6000000000000001E-3</v>
          </cell>
          <cell r="J34">
            <v>17.09</v>
          </cell>
          <cell r="K34">
            <v>0</v>
          </cell>
          <cell r="L34">
            <v>0</v>
          </cell>
          <cell r="M34">
            <v>0</v>
          </cell>
          <cell r="N34">
            <v>0</v>
          </cell>
          <cell r="O34">
            <v>2.0000000000000001E-4</v>
          </cell>
          <cell r="P34">
            <v>2.39</v>
          </cell>
          <cell r="Q34">
            <v>0</v>
          </cell>
          <cell r="R34">
            <v>0</v>
          </cell>
          <cell r="S34">
            <v>1.78E-2</v>
          </cell>
          <cell r="T34">
            <v>195.17</v>
          </cell>
          <cell r="U34">
            <v>5.0000000000000001E-4</v>
          </cell>
          <cell r="V34">
            <v>5.8</v>
          </cell>
          <cell r="W34">
            <v>0.86860000000000004</v>
          </cell>
          <cell r="X34">
            <v>9532.9</v>
          </cell>
          <cell r="Y34">
            <v>20508.29</v>
          </cell>
        </row>
        <row r="35">
          <cell r="A35" t="str">
            <v>P8054</v>
          </cell>
          <cell r="B35" t="str">
            <v>Engenheiro agrônomo júnior</v>
          </cell>
          <cell r="C35" t="str">
            <v>mês</v>
          </cell>
          <cell r="D35">
            <v>8882.5</v>
          </cell>
          <cell r="E35">
            <v>0.79720000000000002</v>
          </cell>
          <cell r="F35">
            <v>7081.1289999999999</v>
          </cell>
          <cell r="G35">
            <v>6.0499999999999998E-2</v>
          </cell>
          <cell r="H35">
            <v>537.62</v>
          </cell>
          <cell r="I35">
            <v>1.9E-3</v>
          </cell>
          <cell r="J35">
            <v>17.09</v>
          </cell>
          <cell r="K35">
            <v>0</v>
          </cell>
          <cell r="L35">
            <v>0</v>
          </cell>
          <cell r="M35">
            <v>0</v>
          </cell>
          <cell r="N35">
            <v>0</v>
          </cell>
          <cell r="O35">
            <v>2.0000000000000001E-4</v>
          </cell>
          <cell r="P35">
            <v>2.02</v>
          </cell>
          <cell r="Q35">
            <v>0</v>
          </cell>
          <cell r="R35">
            <v>0</v>
          </cell>
          <cell r="S35">
            <v>2.1999999999999999E-2</v>
          </cell>
          <cell r="T35">
            <v>195.17</v>
          </cell>
          <cell r="U35">
            <v>6.9999999999999999E-4</v>
          </cell>
          <cell r="V35">
            <v>5.8</v>
          </cell>
          <cell r="W35">
            <v>0.88249999999999995</v>
          </cell>
          <cell r="X35">
            <v>7838.83</v>
          </cell>
          <cell r="Y35">
            <v>16721.330000000002</v>
          </cell>
        </row>
        <row r="36">
          <cell r="A36" t="str">
            <v>P8055</v>
          </cell>
          <cell r="B36" t="str">
            <v>Engenheiro agrônomo pleno</v>
          </cell>
          <cell r="C36" t="str">
            <v>mês</v>
          </cell>
          <cell r="D36">
            <v>10139.73</v>
          </cell>
          <cell r="E36">
            <v>0.79720000000000002</v>
          </cell>
          <cell r="F36">
            <v>8083.3927560000002</v>
          </cell>
          <cell r="G36">
            <v>5.2999999999999999E-2</v>
          </cell>
          <cell r="H36">
            <v>537.62</v>
          </cell>
          <cell r="I36">
            <v>1.6999999999999999E-3</v>
          </cell>
          <cell r="J36">
            <v>17.09</v>
          </cell>
          <cell r="K36">
            <v>0</v>
          </cell>
          <cell r="L36">
            <v>0</v>
          </cell>
          <cell r="M36">
            <v>0</v>
          </cell>
          <cell r="N36">
            <v>0</v>
          </cell>
          <cell r="O36">
            <v>2.0000000000000001E-4</v>
          </cell>
          <cell r="P36">
            <v>2.02</v>
          </cell>
          <cell r="Q36">
            <v>0</v>
          </cell>
          <cell r="R36">
            <v>0</v>
          </cell>
          <cell r="S36">
            <v>1.9199999999999998E-2</v>
          </cell>
          <cell r="T36">
            <v>195.17</v>
          </cell>
          <cell r="U36">
            <v>5.9999999999999995E-4</v>
          </cell>
          <cell r="V36">
            <v>5.8</v>
          </cell>
          <cell r="W36">
            <v>0.87190000000000001</v>
          </cell>
          <cell r="X36">
            <v>8841.1</v>
          </cell>
          <cell r="Y36">
            <v>18980.830000000002</v>
          </cell>
        </row>
        <row r="37">
          <cell r="A37" t="str">
            <v>P8056</v>
          </cell>
          <cell r="B37" t="str">
            <v>Engenheiro agrônomo sênior</v>
          </cell>
          <cell r="C37" t="str">
            <v>mês</v>
          </cell>
          <cell r="D37">
            <v>13415.83</v>
          </cell>
          <cell r="E37">
            <v>0.79720000000000002</v>
          </cell>
          <cell r="F37">
            <v>10695.099676</v>
          </cell>
          <cell r="G37">
            <v>4.0099999999999997E-2</v>
          </cell>
          <cell r="H37">
            <v>537.62</v>
          </cell>
          <cell r="I37">
            <v>1.2999999999999999E-3</v>
          </cell>
          <cell r="J37">
            <v>17.09</v>
          </cell>
          <cell r="K37">
            <v>0</v>
          </cell>
          <cell r="L37">
            <v>0</v>
          </cell>
          <cell r="M37">
            <v>0</v>
          </cell>
          <cell r="N37">
            <v>0</v>
          </cell>
          <cell r="O37">
            <v>2.0000000000000001E-4</v>
          </cell>
          <cell r="P37">
            <v>2.02</v>
          </cell>
          <cell r="Q37">
            <v>0</v>
          </cell>
          <cell r="R37">
            <v>0</v>
          </cell>
          <cell r="S37">
            <v>1.4500000000000001E-2</v>
          </cell>
          <cell r="T37">
            <v>195.17</v>
          </cell>
          <cell r="U37">
            <v>4.0000000000000002E-4</v>
          </cell>
          <cell r="V37">
            <v>5.8</v>
          </cell>
          <cell r="W37">
            <v>0.85370000000000001</v>
          </cell>
          <cell r="X37">
            <v>11452.81</v>
          </cell>
          <cell r="Y37">
            <v>24868.63</v>
          </cell>
        </row>
        <row r="38">
          <cell r="A38" t="str">
            <v>P8057</v>
          </cell>
          <cell r="B38" t="str">
            <v>Engenheiro ambiental júnior</v>
          </cell>
          <cell r="C38" t="str">
            <v>mês</v>
          </cell>
          <cell r="D38">
            <v>8882.5</v>
          </cell>
          <cell r="E38">
            <v>0.80179999999999996</v>
          </cell>
          <cell r="F38">
            <v>7121.9884999999995</v>
          </cell>
          <cell r="G38">
            <v>6.0499999999999998E-2</v>
          </cell>
          <cell r="H38">
            <v>537.62</v>
          </cell>
          <cell r="I38">
            <v>1.9E-3</v>
          </cell>
          <cell r="J38">
            <v>17.09</v>
          </cell>
          <cell r="K38">
            <v>0</v>
          </cell>
          <cell r="L38">
            <v>0</v>
          </cell>
          <cell r="M38">
            <v>0</v>
          </cell>
          <cell r="N38">
            <v>0</v>
          </cell>
          <cell r="O38">
            <v>2.9999999999999997E-4</v>
          </cell>
          <cell r="P38">
            <v>2.76</v>
          </cell>
          <cell r="Q38">
            <v>0</v>
          </cell>
          <cell r="R38">
            <v>0</v>
          </cell>
          <cell r="S38">
            <v>2.1999999999999999E-2</v>
          </cell>
          <cell r="T38">
            <v>195.17</v>
          </cell>
          <cell r="U38">
            <v>6.9999999999999999E-4</v>
          </cell>
          <cell r="V38">
            <v>5.8</v>
          </cell>
          <cell r="W38">
            <v>0.88719999999999999</v>
          </cell>
          <cell r="X38">
            <v>7880.43</v>
          </cell>
          <cell r="Y38">
            <v>16762.93</v>
          </cell>
        </row>
        <row r="39">
          <cell r="A39" t="str">
            <v>P8058</v>
          </cell>
          <cell r="B39" t="str">
            <v>Engenheiro ambiental pleno</v>
          </cell>
          <cell r="C39" t="str">
            <v>mês</v>
          </cell>
          <cell r="D39">
            <v>9593.39</v>
          </cell>
          <cell r="E39">
            <v>0.80179999999999996</v>
          </cell>
          <cell r="F39">
            <v>7691.9801019999995</v>
          </cell>
          <cell r="G39">
            <v>5.6000000000000001E-2</v>
          </cell>
          <cell r="H39">
            <v>537.62</v>
          </cell>
          <cell r="I39">
            <v>1.8E-3</v>
          </cell>
          <cell r="J39">
            <v>17.09</v>
          </cell>
          <cell r="K39">
            <v>0</v>
          </cell>
          <cell r="L39">
            <v>0</v>
          </cell>
          <cell r="M39">
            <v>0</v>
          </cell>
          <cell r="N39">
            <v>0</v>
          </cell>
          <cell r="O39">
            <v>2.9999999999999997E-4</v>
          </cell>
          <cell r="P39">
            <v>2.76</v>
          </cell>
          <cell r="Q39">
            <v>0</v>
          </cell>
          <cell r="R39">
            <v>0</v>
          </cell>
          <cell r="S39">
            <v>2.0299999999999999E-2</v>
          </cell>
          <cell r="T39">
            <v>195.17</v>
          </cell>
          <cell r="U39">
            <v>5.9999999999999995E-4</v>
          </cell>
          <cell r="V39">
            <v>5.8</v>
          </cell>
          <cell r="W39">
            <v>0.88090000000000002</v>
          </cell>
          <cell r="X39">
            <v>8450.42</v>
          </cell>
          <cell r="Y39">
            <v>18043.810000000001</v>
          </cell>
        </row>
        <row r="40">
          <cell r="A40" t="str">
            <v>P8059</v>
          </cell>
          <cell r="B40" t="str">
            <v>Engenheiro ambiental sênior</v>
          </cell>
          <cell r="C40" t="str">
            <v>mês</v>
          </cell>
          <cell r="D40">
            <v>11827.32</v>
          </cell>
          <cell r="E40">
            <v>0.80179999999999996</v>
          </cell>
          <cell r="F40">
            <v>9483.145176</v>
          </cell>
          <cell r="G40">
            <v>4.5499999999999999E-2</v>
          </cell>
          <cell r="H40">
            <v>537.62</v>
          </cell>
          <cell r="I40">
            <v>1.4E-3</v>
          </cell>
          <cell r="J40">
            <v>17.09</v>
          </cell>
          <cell r="K40">
            <v>0</v>
          </cell>
          <cell r="L40">
            <v>0</v>
          </cell>
          <cell r="M40">
            <v>0</v>
          </cell>
          <cell r="N40">
            <v>0</v>
          </cell>
          <cell r="O40">
            <v>2.0000000000000001E-4</v>
          </cell>
          <cell r="P40">
            <v>2.76</v>
          </cell>
          <cell r="Q40">
            <v>0</v>
          </cell>
          <cell r="R40">
            <v>0</v>
          </cell>
          <cell r="S40">
            <v>1.6500000000000001E-2</v>
          </cell>
          <cell r="T40">
            <v>195.17</v>
          </cell>
          <cell r="U40">
            <v>5.0000000000000001E-4</v>
          </cell>
          <cell r="V40">
            <v>5.8</v>
          </cell>
          <cell r="W40">
            <v>0.8659</v>
          </cell>
          <cell r="X40">
            <v>10241.59</v>
          </cell>
          <cell r="Y40">
            <v>22068.91</v>
          </cell>
        </row>
        <row r="41">
          <cell r="A41" t="str">
            <v>P8060</v>
          </cell>
          <cell r="B41" t="str">
            <v>Engenheiro consultor especial</v>
          </cell>
          <cell r="C41" t="str">
            <v>mês</v>
          </cell>
          <cell r="D41">
            <v>18561.82</v>
          </cell>
          <cell r="E41">
            <v>0.80149999999999999</v>
          </cell>
          <cell r="F41">
            <v>14877.29873</v>
          </cell>
          <cell r="G41">
            <v>2.9000000000000001E-2</v>
          </cell>
          <cell r="H41">
            <v>537.62</v>
          </cell>
          <cell r="I41">
            <v>8.0000000000000004E-4</v>
          </cell>
          <cell r="J41">
            <v>15.61</v>
          </cell>
          <cell r="K41">
            <v>0</v>
          </cell>
          <cell r="L41">
            <v>0</v>
          </cell>
          <cell r="M41">
            <v>0</v>
          </cell>
          <cell r="N41">
            <v>0</v>
          </cell>
          <cell r="O41">
            <v>2.0000000000000001E-4</v>
          </cell>
          <cell r="P41">
            <v>3.13</v>
          </cell>
          <cell r="Q41">
            <v>0</v>
          </cell>
          <cell r="R41">
            <v>0</v>
          </cell>
          <cell r="S41">
            <v>1.0500000000000001E-2</v>
          </cell>
          <cell r="T41">
            <v>195.17</v>
          </cell>
          <cell r="U41">
            <v>2.9999999999999997E-4</v>
          </cell>
          <cell r="V41">
            <v>5.8</v>
          </cell>
          <cell r="W41">
            <v>0.84230000000000005</v>
          </cell>
          <cell r="X41">
            <v>15634.62</v>
          </cell>
          <cell r="Y41">
            <v>34196.44</v>
          </cell>
        </row>
        <row r="42">
          <cell r="A42" t="str">
            <v>P8061</v>
          </cell>
          <cell r="B42" t="str">
            <v>Engenheiro coordenador</v>
          </cell>
          <cell r="C42" t="str">
            <v>mês</v>
          </cell>
          <cell r="D42">
            <v>15468.18</v>
          </cell>
          <cell r="E42">
            <v>0.80149999999999999</v>
          </cell>
          <cell r="F42">
            <v>12397.74627</v>
          </cell>
          <cell r="G42">
            <v>3.4799999999999998E-2</v>
          </cell>
          <cell r="H42">
            <v>537.62</v>
          </cell>
          <cell r="I42">
            <v>1E-3</v>
          </cell>
          <cell r="J42">
            <v>15.61</v>
          </cell>
          <cell r="K42">
            <v>0</v>
          </cell>
          <cell r="L42">
            <v>0</v>
          </cell>
          <cell r="M42">
            <v>0</v>
          </cell>
          <cell r="N42">
            <v>0</v>
          </cell>
          <cell r="O42">
            <v>2.0000000000000001E-4</v>
          </cell>
          <cell r="P42">
            <v>3.13</v>
          </cell>
          <cell r="Q42">
            <v>0</v>
          </cell>
          <cell r="R42">
            <v>0</v>
          </cell>
          <cell r="S42">
            <v>1.26E-2</v>
          </cell>
          <cell r="T42">
            <v>195.17</v>
          </cell>
          <cell r="U42">
            <v>4.0000000000000002E-4</v>
          </cell>
          <cell r="V42">
            <v>5.8</v>
          </cell>
          <cell r="W42">
            <v>0.85050000000000003</v>
          </cell>
          <cell r="X42">
            <v>13155.07</v>
          </cell>
          <cell r="Y42">
            <v>28623.25</v>
          </cell>
        </row>
        <row r="43">
          <cell r="A43" t="str">
            <v>P8062</v>
          </cell>
          <cell r="B43" t="str">
            <v>Engenheiro de pesca júnior</v>
          </cell>
          <cell r="C43" t="str">
            <v>mês</v>
          </cell>
          <cell r="D43">
            <v>9127.76</v>
          </cell>
          <cell r="E43">
            <v>0.80359999999999998</v>
          </cell>
          <cell r="F43">
            <v>7335.0679360000004</v>
          </cell>
          <cell r="G43">
            <v>5.8900000000000001E-2</v>
          </cell>
          <cell r="H43">
            <v>537.62</v>
          </cell>
          <cell r="I43">
            <v>1.9E-3</v>
          </cell>
          <cell r="J43">
            <v>17.09</v>
          </cell>
          <cell r="K43">
            <v>0</v>
          </cell>
          <cell r="L43">
            <v>0</v>
          </cell>
          <cell r="M43">
            <v>0</v>
          </cell>
          <cell r="N43">
            <v>0</v>
          </cell>
          <cell r="O43">
            <v>2.9999999999999997E-4</v>
          </cell>
          <cell r="P43">
            <v>2.68</v>
          </cell>
          <cell r="Q43">
            <v>0</v>
          </cell>
          <cell r="R43">
            <v>0</v>
          </cell>
          <cell r="S43">
            <v>2.1399999999999999E-2</v>
          </cell>
          <cell r="T43">
            <v>195.17</v>
          </cell>
          <cell r="U43">
            <v>5.9999999999999995E-4</v>
          </cell>
          <cell r="V43">
            <v>5.8</v>
          </cell>
          <cell r="W43">
            <v>0.88670000000000004</v>
          </cell>
          <cell r="X43">
            <v>8093.43</v>
          </cell>
          <cell r="Y43">
            <v>17221.18</v>
          </cell>
        </row>
        <row r="44">
          <cell r="A44" t="str">
            <v>P8063</v>
          </cell>
          <cell r="B44" t="str">
            <v>Engenheiro de pesca pleno</v>
          </cell>
          <cell r="C44" t="str">
            <v>mês</v>
          </cell>
          <cell r="D44">
            <v>10633.74</v>
          </cell>
          <cell r="E44">
            <v>0.80359999999999998</v>
          </cell>
          <cell r="F44">
            <v>8545.2734639999999</v>
          </cell>
          <cell r="G44">
            <v>5.0599999999999999E-2</v>
          </cell>
          <cell r="H44">
            <v>537.62</v>
          </cell>
          <cell r="I44">
            <v>1.6000000000000001E-3</v>
          </cell>
          <cell r="J44">
            <v>17.09</v>
          </cell>
          <cell r="K44">
            <v>0</v>
          </cell>
          <cell r="L44">
            <v>0</v>
          </cell>
          <cell r="M44">
            <v>0</v>
          </cell>
          <cell r="N44">
            <v>0</v>
          </cell>
          <cell r="O44">
            <v>2.9999999999999997E-4</v>
          </cell>
          <cell r="P44">
            <v>2.68</v>
          </cell>
          <cell r="Q44">
            <v>0</v>
          </cell>
          <cell r="R44">
            <v>0</v>
          </cell>
          <cell r="S44">
            <v>1.84E-2</v>
          </cell>
          <cell r="T44">
            <v>195.17</v>
          </cell>
          <cell r="U44">
            <v>5.0000000000000001E-4</v>
          </cell>
          <cell r="V44">
            <v>5.8</v>
          </cell>
          <cell r="W44">
            <v>0.87490000000000001</v>
          </cell>
          <cell r="X44">
            <v>9303.64</v>
          </cell>
          <cell r="Y44">
            <v>19937.38</v>
          </cell>
        </row>
        <row r="45">
          <cell r="A45" t="str">
            <v>P8064</v>
          </cell>
          <cell r="B45" t="str">
            <v>Engenheiro de pesca sênior</v>
          </cell>
          <cell r="C45" t="str">
            <v>mês</v>
          </cell>
          <cell r="D45">
            <v>15784.7</v>
          </cell>
          <cell r="E45">
            <v>0.80359999999999998</v>
          </cell>
          <cell r="F45">
            <v>12684.584920000001</v>
          </cell>
          <cell r="G45">
            <v>3.4099999999999998E-2</v>
          </cell>
          <cell r="H45">
            <v>537.62</v>
          </cell>
          <cell r="I45">
            <v>1.1000000000000001E-3</v>
          </cell>
          <cell r="J45">
            <v>17.09</v>
          </cell>
          <cell r="K45">
            <v>0</v>
          </cell>
          <cell r="L45">
            <v>0</v>
          </cell>
          <cell r="M45">
            <v>0</v>
          </cell>
          <cell r="N45">
            <v>0</v>
          </cell>
          <cell r="O45">
            <v>2.0000000000000001E-4</v>
          </cell>
          <cell r="P45">
            <v>2.68</v>
          </cell>
          <cell r="Q45">
            <v>0</v>
          </cell>
          <cell r="R45">
            <v>0</v>
          </cell>
          <cell r="S45">
            <v>1.24E-2</v>
          </cell>
          <cell r="T45">
            <v>195.17</v>
          </cell>
          <cell r="U45">
            <v>4.0000000000000002E-4</v>
          </cell>
          <cell r="V45">
            <v>5.8</v>
          </cell>
          <cell r="W45">
            <v>0.85160000000000002</v>
          </cell>
          <cell r="X45">
            <v>13442.95</v>
          </cell>
          <cell r="Y45">
            <v>29227.65</v>
          </cell>
        </row>
        <row r="46">
          <cell r="A46" t="str">
            <v>P8065</v>
          </cell>
          <cell r="B46" t="str">
            <v>Engenheiro de projetos júnior</v>
          </cell>
          <cell r="C46" t="str">
            <v>mês</v>
          </cell>
          <cell r="D46">
            <v>8882.5</v>
          </cell>
          <cell r="E46">
            <v>0.80149999999999999</v>
          </cell>
          <cell r="F46">
            <v>7119.3237499999996</v>
          </cell>
          <cell r="G46">
            <v>6.0499999999999998E-2</v>
          </cell>
          <cell r="H46">
            <v>537.62</v>
          </cell>
          <cell r="I46">
            <v>1.9E-3</v>
          </cell>
          <cell r="J46">
            <v>17.09</v>
          </cell>
          <cell r="K46">
            <v>0</v>
          </cell>
          <cell r="L46">
            <v>0</v>
          </cell>
          <cell r="M46">
            <v>0</v>
          </cell>
          <cell r="N46">
            <v>0</v>
          </cell>
          <cell r="O46">
            <v>4.0000000000000002E-4</v>
          </cell>
          <cell r="P46">
            <v>3.13</v>
          </cell>
          <cell r="Q46">
            <v>0</v>
          </cell>
          <cell r="R46">
            <v>0</v>
          </cell>
          <cell r="S46">
            <v>2.1999999999999999E-2</v>
          </cell>
          <cell r="T46">
            <v>195.17</v>
          </cell>
          <cell r="U46">
            <v>6.9999999999999999E-4</v>
          </cell>
          <cell r="V46">
            <v>5.8</v>
          </cell>
          <cell r="W46">
            <v>0.88690000000000002</v>
          </cell>
          <cell r="X46">
            <v>7878.13</v>
          </cell>
          <cell r="Y46">
            <v>16760.63</v>
          </cell>
        </row>
        <row r="47">
          <cell r="A47" t="str">
            <v>P8066</v>
          </cell>
          <cell r="B47" t="str">
            <v>Engenheiro de projetos pleno</v>
          </cell>
          <cell r="C47" t="str">
            <v>mês</v>
          </cell>
          <cell r="D47">
            <v>10124.530000000001</v>
          </cell>
          <cell r="E47">
            <v>0.80149999999999999</v>
          </cell>
          <cell r="F47">
            <v>8114.8107950000003</v>
          </cell>
          <cell r="G47">
            <v>5.3100000000000001E-2</v>
          </cell>
          <cell r="H47">
            <v>537.62</v>
          </cell>
          <cell r="I47">
            <v>1.6999999999999999E-3</v>
          </cell>
          <cell r="J47">
            <v>17.09</v>
          </cell>
          <cell r="K47">
            <v>0</v>
          </cell>
          <cell r="L47">
            <v>0</v>
          </cell>
          <cell r="M47">
            <v>0</v>
          </cell>
          <cell r="N47">
            <v>0</v>
          </cell>
          <cell r="O47">
            <v>2.9999999999999997E-4</v>
          </cell>
          <cell r="P47">
            <v>3.13</v>
          </cell>
          <cell r="Q47">
            <v>0</v>
          </cell>
          <cell r="R47">
            <v>0</v>
          </cell>
          <cell r="S47">
            <v>1.9300000000000001E-2</v>
          </cell>
          <cell r="T47">
            <v>195.17</v>
          </cell>
          <cell r="U47">
            <v>5.9999999999999995E-4</v>
          </cell>
          <cell r="V47">
            <v>5.8</v>
          </cell>
          <cell r="W47">
            <v>0.87639999999999996</v>
          </cell>
          <cell r="X47">
            <v>8873.6200000000008</v>
          </cell>
          <cell r="Y47">
            <v>18998.16</v>
          </cell>
        </row>
        <row r="48">
          <cell r="A48" t="str">
            <v>P8067</v>
          </cell>
          <cell r="B48" t="str">
            <v>Engenheiro de projetos sênior</v>
          </cell>
          <cell r="C48" t="str">
            <v>mês</v>
          </cell>
          <cell r="D48">
            <v>13185.61</v>
          </cell>
          <cell r="E48">
            <v>0.80149999999999999</v>
          </cell>
          <cell r="F48">
            <v>10568.266415</v>
          </cell>
          <cell r="G48">
            <v>4.0800000000000003E-2</v>
          </cell>
          <cell r="H48">
            <v>537.62</v>
          </cell>
          <cell r="I48">
            <v>1.2999999999999999E-3</v>
          </cell>
          <cell r="J48">
            <v>17.09</v>
          </cell>
          <cell r="K48">
            <v>0</v>
          </cell>
          <cell r="L48">
            <v>0</v>
          </cell>
          <cell r="M48">
            <v>0</v>
          </cell>
          <cell r="N48">
            <v>0</v>
          </cell>
          <cell r="O48">
            <v>2.0000000000000001E-4</v>
          </cell>
          <cell r="P48">
            <v>3.13</v>
          </cell>
          <cell r="Q48">
            <v>0</v>
          </cell>
          <cell r="R48">
            <v>0</v>
          </cell>
          <cell r="S48">
            <v>1.4800000000000001E-2</v>
          </cell>
          <cell r="T48">
            <v>195.17</v>
          </cell>
          <cell r="U48">
            <v>4.0000000000000002E-4</v>
          </cell>
          <cell r="V48">
            <v>5.8</v>
          </cell>
          <cell r="W48">
            <v>0.85899999999999999</v>
          </cell>
          <cell r="X48">
            <v>11327.08</v>
          </cell>
          <cell r="Y48">
            <v>24512.69</v>
          </cell>
        </row>
        <row r="49">
          <cell r="A49" t="str">
            <v>P8068</v>
          </cell>
          <cell r="B49" t="str">
            <v>Engenheiro florestal júnior</v>
          </cell>
          <cell r="C49" t="str">
            <v>mês</v>
          </cell>
          <cell r="D49">
            <v>9127.76</v>
          </cell>
          <cell r="E49">
            <v>0.80359999999999998</v>
          </cell>
          <cell r="F49">
            <v>7335.0679360000004</v>
          </cell>
          <cell r="G49">
            <v>5.8900000000000001E-2</v>
          </cell>
          <cell r="H49">
            <v>537.62</v>
          </cell>
          <cell r="I49">
            <v>1.9E-3</v>
          </cell>
          <cell r="J49">
            <v>17.09</v>
          </cell>
          <cell r="K49">
            <v>0</v>
          </cell>
          <cell r="L49">
            <v>0</v>
          </cell>
          <cell r="M49">
            <v>0</v>
          </cell>
          <cell r="N49">
            <v>0</v>
          </cell>
          <cell r="O49">
            <v>2.9999999999999997E-4</v>
          </cell>
          <cell r="P49">
            <v>2.68</v>
          </cell>
          <cell r="Q49">
            <v>0</v>
          </cell>
          <cell r="R49">
            <v>0</v>
          </cell>
          <cell r="S49">
            <v>2.1399999999999999E-2</v>
          </cell>
          <cell r="T49">
            <v>195.17</v>
          </cell>
          <cell r="U49">
            <v>5.9999999999999995E-4</v>
          </cell>
          <cell r="V49">
            <v>5.8</v>
          </cell>
          <cell r="W49">
            <v>0.88670000000000004</v>
          </cell>
          <cell r="X49">
            <v>8093.43</v>
          </cell>
          <cell r="Y49">
            <v>17221.18</v>
          </cell>
        </row>
        <row r="50">
          <cell r="A50" t="str">
            <v>P8069</v>
          </cell>
          <cell r="B50" t="str">
            <v>Engenheiro florestal pleno</v>
          </cell>
          <cell r="C50" t="str">
            <v>mês</v>
          </cell>
          <cell r="D50">
            <v>10633.74</v>
          </cell>
          <cell r="E50">
            <v>0.80359999999999998</v>
          </cell>
          <cell r="F50">
            <v>8545.2734639999999</v>
          </cell>
          <cell r="G50">
            <v>5.0599999999999999E-2</v>
          </cell>
          <cell r="H50">
            <v>537.62</v>
          </cell>
          <cell r="I50">
            <v>1.6000000000000001E-3</v>
          </cell>
          <cell r="J50">
            <v>17.09</v>
          </cell>
          <cell r="K50">
            <v>0</v>
          </cell>
          <cell r="L50">
            <v>0</v>
          </cell>
          <cell r="M50">
            <v>0</v>
          </cell>
          <cell r="N50">
            <v>0</v>
          </cell>
          <cell r="O50">
            <v>2.9999999999999997E-4</v>
          </cell>
          <cell r="P50">
            <v>2.68</v>
          </cell>
          <cell r="Q50">
            <v>0</v>
          </cell>
          <cell r="R50">
            <v>0</v>
          </cell>
          <cell r="S50">
            <v>1.84E-2</v>
          </cell>
          <cell r="T50">
            <v>195.17</v>
          </cell>
          <cell r="U50">
            <v>5.0000000000000001E-4</v>
          </cell>
          <cell r="V50">
            <v>5.8</v>
          </cell>
          <cell r="W50">
            <v>0.87490000000000001</v>
          </cell>
          <cell r="X50">
            <v>9303.64</v>
          </cell>
          <cell r="Y50">
            <v>19937.38</v>
          </cell>
        </row>
        <row r="51">
          <cell r="A51" t="str">
            <v>P8070</v>
          </cell>
          <cell r="B51" t="str">
            <v>Engenheiro florestal sênior</v>
          </cell>
          <cell r="C51" t="str">
            <v>mês</v>
          </cell>
          <cell r="D51">
            <v>15784.7</v>
          </cell>
          <cell r="E51">
            <v>0.80359999999999998</v>
          </cell>
          <cell r="F51">
            <v>12684.584920000001</v>
          </cell>
          <cell r="G51">
            <v>3.4099999999999998E-2</v>
          </cell>
          <cell r="H51">
            <v>537.62</v>
          </cell>
          <cell r="I51">
            <v>1.1000000000000001E-3</v>
          </cell>
          <cell r="J51">
            <v>17.09</v>
          </cell>
          <cell r="K51">
            <v>0</v>
          </cell>
          <cell r="L51">
            <v>0</v>
          </cell>
          <cell r="M51">
            <v>0</v>
          </cell>
          <cell r="N51">
            <v>0</v>
          </cell>
          <cell r="O51">
            <v>2.0000000000000001E-4</v>
          </cell>
          <cell r="P51">
            <v>2.68</v>
          </cell>
          <cell r="Q51">
            <v>0</v>
          </cell>
          <cell r="R51">
            <v>0</v>
          </cell>
          <cell r="S51">
            <v>1.24E-2</v>
          </cell>
          <cell r="T51">
            <v>195.17</v>
          </cell>
          <cell r="U51">
            <v>4.0000000000000002E-4</v>
          </cell>
          <cell r="V51">
            <v>5.8</v>
          </cell>
          <cell r="W51">
            <v>0.85160000000000002</v>
          </cell>
          <cell r="X51">
            <v>13442.95</v>
          </cell>
          <cell r="Y51">
            <v>29227.65</v>
          </cell>
        </row>
        <row r="52">
          <cell r="A52" t="str">
            <v>P8080</v>
          </cell>
          <cell r="B52" t="str">
            <v>Geólogo júnior</v>
          </cell>
          <cell r="C52" t="str">
            <v>mês</v>
          </cell>
          <cell r="D52">
            <v>8882.5</v>
          </cell>
          <cell r="E52">
            <v>0.79559999999999997</v>
          </cell>
          <cell r="F52">
            <v>7066.9169999999995</v>
          </cell>
          <cell r="G52">
            <v>6.0499999999999998E-2</v>
          </cell>
          <cell r="H52">
            <v>537.62</v>
          </cell>
          <cell r="I52">
            <v>1.9E-3</v>
          </cell>
          <cell r="J52">
            <v>17.09</v>
          </cell>
          <cell r="K52">
            <v>0</v>
          </cell>
          <cell r="L52">
            <v>0</v>
          </cell>
          <cell r="M52">
            <v>0</v>
          </cell>
          <cell r="N52">
            <v>0</v>
          </cell>
          <cell r="O52">
            <v>4.0000000000000002E-4</v>
          </cell>
          <cell r="P52">
            <v>3.18</v>
          </cell>
          <cell r="Q52">
            <v>0</v>
          </cell>
          <cell r="R52">
            <v>0</v>
          </cell>
          <cell r="S52">
            <v>2.1999999999999999E-2</v>
          </cell>
          <cell r="T52">
            <v>195.17</v>
          </cell>
          <cell r="U52">
            <v>6.9999999999999999E-4</v>
          </cell>
          <cell r="V52">
            <v>5.8</v>
          </cell>
          <cell r="W52">
            <v>0.88100000000000001</v>
          </cell>
          <cell r="X52">
            <v>7825.78</v>
          </cell>
          <cell r="Y52">
            <v>16708.28</v>
          </cell>
        </row>
        <row r="53">
          <cell r="A53" t="str">
            <v>P8081</v>
          </cell>
          <cell r="B53" t="str">
            <v>Geólogo pleno</v>
          </cell>
          <cell r="C53" t="str">
            <v>mês</v>
          </cell>
          <cell r="D53">
            <v>10386.39</v>
          </cell>
          <cell r="E53">
            <v>0.79559999999999997</v>
          </cell>
          <cell r="F53">
            <v>8263.4118839999992</v>
          </cell>
          <cell r="G53">
            <v>5.1799999999999999E-2</v>
          </cell>
          <cell r="H53">
            <v>537.62</v>
          </cell>
          <cell r="I53">
            <v>1.6000000000000001E-3</v>
          </cell>
          <cell r="J53">
            <v>17.09</v>
          </cell>
          <cell r="K53">
            <v>0</v>
          </cell>
          <cell r="L53">
            <v>0</v>
          </cell>
          <cell r="M53">
            <v>0</v>
          </cell>
          <cell r="N53">
            <v>0</v>
          </cell>
          <cell r="O53">
            <v>2.9999999999999997E-4</v>
          </cell>
          <cell r="P53">
            <v>3.18</v>
          </cell>
          <cell r="Q53">
            <v>0</v>
          </cell>
          <cell r="R53">
            <v>0</v>
          </cell>
          <cell r="S53">
            <v>1.8800000000000001E-2</v>
          </cell>
          <cell r="T53">
            <v>195.17</v>
          </cell>
          <cell r="U53">
            <v>5.9999999999999995E-4</v>
          </cell>
          <cell r="V53">
            <v>5.8</v>
          </cell>
          <cell r="W53">
            <v>0.86870000000000003</v>
          </cell>
          <cell r="X53">
            <v>9022.2800000000007</v>
          </cell>
          <cell r="Y53">
            <v>19408.66</v>
          </cell>
        </row>
        <row r="54">
          <cell r="A54" t="str">
            <v>P8082</v>
          </cell>
          <cell r="B54" t="str">
            <v>Geólogo sênior</v>
          </cell>
          <cell r="C54" t="str">
            <v>mês</v>
          </cell>
          <cell r="D54">
            <v>13842.26</v>
          </cell>
          <cell r="E54">
            <v>0.79559999999999997</v>
          </cell>
          <cell r="F54">
            <v>11012.902055999999</v>
          </cell>
          <cell r="G54">
            <v>3.8800000000000001E-2</v>
          </cell>
          <cell r="H54">
            <v>537.62</v>
          </cell>
          <cell r="I54">
            <v>1.1999999999999999E-3</v>
          </cell>
          <cell r="J54">
            <v>17.09</v>
          </cell>
          <cell r="K54">
            <v>0</v>
          </cell>
          <cell r="L54">
            <v>0</v>
          </cell>
          <cell r="M54">
            <v>0</v>
          </cell>
          <cell r="N54">
            <v>0</v>
          </cell>
          <cell r="O54">
            <v>2.0000000000000001E-4</v>
          </cell>
          <cell r="P54">
            <v>3.18</v>
          </cell>
          <cell r="Q54">
            <v>0</v>
          </cell>
          <cell r="R54">
            <v>0</v>
          </cell>
          <cell r="S54">
            <v>1.41E-2</v>
          </cell>
          <cell r="T54">
            <v>195.17</v>
          </cell>
          <cell r="U54">
            <v>4.0000000000000002E-4</v>
          </cell>
          <cell r="V54">
            <v>5.8</v>
          </cell>
          <cell r="W54">
            <v>0.85040000000000004</v>
          </cell>
          <cell r="X54">
            <v>11771.77</v>
          </cell>
          <cell r="Y54">
            <v>25614.02</v>
          </cell>
        </row>
        <row r="55">
          <cell r="A55" t="str">
            <v>P8086</v>
          </cell>
          <cell r="B55" t="str">
            <v>Historiador / Sociólogo júnior</v>
          </cell>
          <cell r="C55" t="str">
            <v>mês</v>
          </cell>
          <cell r="D55">
            <v>3212.59</v>
          </cell>
          <cell r="E55">
            <v>0.80989999999999995</v>
          </cell>
          <cell r="F55">
            <v>2601.8766409999998</v>
          </cell>
          <cell r="G55">
            <v>0.1673</v>
          </cell>
          <cell r="H55">
            <v>537.62</v>
          </cell>
          <cell r="I55">
            <v>5.3E-3</v>
          </cell>
          <cell r="J55">
            <v>17.09</v>
          </cell>
          <cell r="K55">
            <v>0</v>
          </cell>
          <cell r="L55">
            <v>0</v>
          </cell>
          <cell r="M55">
            <v>8.2000000000000007E-3</v>
          </cell>
          <cell r="N55">
            <v>26.28</v>
          </cell>
          <cell r="O55">
            <v>1.1000000000000001E-3</v>
          </cell>
          <cell r="P55">
            <v>3.68</v>
          </cell>
          <cell r="Q55">
            <v>0</v>
          </cell>
          <cell r="R55">
            <v>0</v>
          </cell>
          <cell r="S55">
            <v>6.08E-2</v>
          </cell>
          <cell r="T55">
            <v>195.17</v>
          </cell>
          <cell r="U55">
            <v>1.8E-3</v>
          </cell>
          <cell r="V55">
            <v>5.8</v>
          </cell>
          <cell r="W55">
            <v>1.0545</v>
          </cell>
          <cell r="X55">
            <v>3387.51</v>
          </cell>
          <cell r="Y55">
            <v>6600.1</v>
          </cell>
        </row>
        <row r="56">
          <cell r="A56" t="str">
            <v>P8087</v>
          </cell>
          <cell r="B56" t="str">
            <v>Historiador / Sociólogo pleno</v>
          </cell>
          <cell r="C56" t="str">
            <v>mês</v>
          </cell>
          <cell r="D56">
            <v>4283.45</v>
          </cell>
          <cell r="E56">
            <v>0.80989999999999995</v>
          </cell>
          <cell r="F56">
            <v>3469.1661549999994</v>
          </cell>
          <cell r="G56">
            <v>0.1255</v>
          </cell>
          <cell r="H56">
            <v>537.62</v>
          </cell>
          <cell r="I56">
            <v>4.0000000000000001E-3</v>
          </cell>
          <cell r="J56">
            <v>17.09</v>
          </cell>
          <cell r="K56">
            <v>0</v>
          </cell>
          <cell r="L56">
            <v>0</v>
          </cell>
          <cell r="M56">
            <v>0</v>
          </cell>
          <cell r="N56">
            <v>0</v>
          </cell>
          <cell r="O56">
            <v>8.9999999999999998E-4</v>
          </cell>
          <cell r="P56">
            <v>3.68</v>
          </cell>
          <cell r="Q56">
            <v>0</v>
          </cell>
          <cell r="R56">
            <v>0</v>
          </cell>
          <cell r="S56">
            <v>4.5600000000000002E-2</v>
          </cell>
          <cell r="T56">
            <v>195.17</v>
          </cell>
          <cell r="U56">
            <v>1.4E-3</v>
          </cell>
          <cell r="V56">
            <v>5.8</v>
          </cell>
          <cell r="W56">
            <v>0.98719999999999997</v>
          </cell>
          <cell r="X56">
            <v>4228.53</v>
          </cell>
          <cell r="Y56">
            <v>8511.98</v>
          </cell>
        </row>
        <row r="57">
          <cell r="A57" t="str">
            <v>P8088</v>
          </cell>
          <cell r="B57" t="str">
            <v>Historiador / Sociólogo sênior</v>
          </cell>
          <cell r="C57" t="str">
            <v>mês</v>
          </cell>
          <cell r="D57">
            <v>7749.53</v>
          </cell>
          <cell r="E57">
            <v>0.80989999999999995</v>
          </cell>
          <cell r="F57">
            <v>6276.3443469999993</v>
          </cell>
          <cell r="G57">
            <v>6.9400000000000003E-2</v>
          </cell>
          <cell r="H57">
            <v>537.62</v>
          </cell>
          <cell r="I57">
            <v>2.2000000000000001E-3</v>
          </cell>
          <cell r="J57">
            <v>17.09</v>
          </cell>
          <cell r="K57">
            <v>0</v>
          </cell>
          <cell r="L57">
            <v>0</v>
          </cell>
          <cell r="M57">
            <v>0</v>
          </cell>
          <cell r="N57">
            <v>0</v>
          </cell>
          <cell r="O57">
            <v>5.0000000000000001E-4</v>
          </cell>
          <cell r="P57">
            <v>3.68</v>
          </cell>
          <cell r="Q57">
            <v>0</v>
          </cell>
          <cell r="R57">
            <v>0</v>
          </cell>
          <cell r="S57">
            <v>2.52E-2</v>
          </cell>
          <cell r="T57">
            <v>195.17</v>
          </cell>
          <cell r="U57">
            <v>6.9999999999999999E-4</v>
          </cell>
          <cell r="V57">
            <v>5.8</v>
          </cell>
          <cell r="W57">
            <v>0.90790000000000004</v>
          </cell>
          <cell r="X57">
            <v>7035.7</v>
          </cell>
          <cell r="Y57">
            <v>14785.23</v>
          </cell>
        </row>
        <row r="58">
          <cell r="A58" t="str">
            <v>P8092</v>
          </cell>
          <cell r="B58" t="str">
            <v>Jornalista júnior</v>
          </cell>
          <cell r="C58" t="str">
            <v>mês</v>
          </cell>
          <cell r="D58">
            <v>2639.29</v>
          </cell>
          <cell r="E58">
            <v>0.80030000000000001</v>
          </cell>
          <cell r="F58">
            <v>2112.2237869999999</v>
          </cell>
          <cell r="G58">
            <v>0.20369999999999999</v>
          </cell>
          <cell r="H58">
            <v>537.62</v>
          </cell>
          <cell r="I58">
            <v>6.4999999999999997E-3</v>
          </cell>
          <cell r="J58">
            <v>17.09</v>
          </cell>
          <cell r="K58">
            <v>0</v>
          </cell>
          <cell r="L58">
            <v>0</v>
          </cell>
          <cell r="M58">
            <v>2.3E-2</v>
          </cell>
          <cell r="N58">
            <v>60.67</v>
          </cell>
          <cell r="O58">
            <v>1E-3</v>
          </cell>
          <cell r="P58">
            <v>2.74</v>
          </cell>
          <cell r="Q58">
            <v>0</v>
          </cell>
          <cell r="R58">
            <v>0</v>
          </cell>
          <cell r="S58">
            <v>7.3899999999999993E-2</v>
          </cell>
          <cell r="T58">
            <v>195.17</v>
          </cell>
          <cell r="U58">
            <v>2.2000000000000001E-3</v>
          </cell>
          <cell r="V58">
            <v>5.8</v>
          </cell>
          <cell r="W58">
            <v>1.1106</v>
          </cell>
          <cell r="X58">
            <v>2931.32</v>
          </cell>
          <cell r="Y58">
            <v>5570.61</v>
          </cell>
        </row>
        <row r="59">
          <cell r="A59" t="str">
            <v>P8093</v>
          </cell>
          <cell r="B59" t="str">
            <v>Jornalista pleno</v>
          </cell>
          <cell r="C59" t="str">
            <v>mês</v>
          </cell>
          <cell r="D59">
            <v>3519.05</v>
          </cell>
          <cell r="E59">
            <v>0.80030000000000001</v>
          </cell>
          <cell r="F59">
            <v>2816.2957150000002</v>
          </cell>
          <cell r="G59">
            <v>0.15279999999999999</v>
          </cell>
          <cell r="H59">
            <v>537.62</v>
          </cell>
          <cell r="I59">
            <v>4.8999999999999998E-3</v>
          </cell>
          <cell r="J59">
            <v>17.09</v>
          </cell>
          <cell r="K59">
            <v>0</v>
          </cell>
          <cell r="L59">
            <v>0</v>
          </cell>
          <cell r="M59">
            <v>2.2000000000000001E-3</v>
          </cell>
          <cell r="N59">
            <v>7.89</v>
          </cell>
          <cell r="O59">
            <v>8.0000000000000004E-4</v>
          </cell>
          <cell r="P59">
            <v>2.74</v>
          </cell>
          <cell r="Q59">
            <v>0</v>
          </cell>
          <cell r="R59">
            <v>0</v>
          </cell>
          <cell r="S59">
            <v>5.5500000000000001E-2</v>
          </cell>
          <cell r="T59">
            <v>195.17</v>
          </cell>
          <cell r="U59">
            <v>1.6000000000000001E-3</v>
          </cell>
          <cell r="V59">
            <v>5.8</v>
          </cell>
          <cell r="W59">
            <v>1.0181</v>
          </cell>
          <cell r="X59">
            <v>3582.61</v>
          </cell>
          <cell r="Y59">
            <v>7101.65</v>
          </cell>
        </row>
        <row r="60">
          <cell r="A60" t="str">
            <v>P8094</v>
          </cell>
          <cell r="B60" t="str">
            <v>Jornalista sênior</v>
          </cell>
          <cell r="C60" t="str">
            <v>mês</v>
          </cell>
          <cell r="D60">
            <v>7082.22</v>
          </cell>
          <cell r="E60">
            <v>0.80030000000000001</v>
          </cell>
          <cell r="F60">
            <v>5667.9006660000005</v>
          </cell>
          <cell r="G60">
            <v>7.5899999999999995E-2</v>
          </cell>
          <cell r="H60">
            <v>537.62</v>
          </cell>
          <cell r="I60">
            <v>2.3999999999999998E-3</v>
          </cell>
          <cell r="J60">
            <v>17.09</v>
          </cell>
          <cell r="K60">
            <v>0</v>
          </cell>
          <cell r="L60">
            <v>0</v>
          </cell>
          <cell r="M60">
            <v>0</v>
          </cell>
          <cell r="N60">
            <v>0</v>
          </cell>
          <cell r="O60">
            <v>4.0000000000000002E-4</v>
          </cell>
          <cell r="P60">
            <v>2.74</v>
          </cell>
          <cell r="Q60">
            <v>0</v>
          </cell>
          <cell r="R60">
            <v>0</v>
          </cell>
          <cell r="S60">
            <v>2.76E-2</v>
          </cell>
          <cell r="T60">
            <v>195.17</v>
          </cell>
          <cell r="U60">
            <v>8.0000000000000004E-4</v>
          </cell>
          <cell r="V60">
            <v>5.8</v>
          </cell>
          <cell r="W60">
            <v>0.90739999999999998</v>
          </cell>
          <cell r="X60">
            <v>6426.33</v>
          </cell>
          <cell r="Y60">
            <v>13508.54</v>
          </cell>
        </row>
        <row r="61">
          <cell r="A61" t="str">
            <v>P8098</v>
          </cell>
          <cell r="B61" t="str">
            <v>Laboratorista</v>
          </cell>
          <cell r="C61" t="str">
            <v>mês</v>
          </cell>
          <cell r="D61">
            <v>1832.09</v>
          </cell>
          <cell r="E61">
            <v>0.76590000000000003</v>
          </cell>
          <cell r="F61">
            <v>1403.197731</v>
          </cell>
          <cell r="G61">
            <v>0.29339999999999999</v>
          </cell>
          <cell r="H61">
            <v>537.62</v>
          </cell>
          <cell r="I61">
            <v>1.0500000000000001E-2</v>
          </cell>
          <cell r="J61">
            <v>19.16</v>
          </cell>
          <cell r="K61">
            <v>0</v>
          </cell>
          <cell r="L61">
            <v>0</v>
          </cell>
          <cell r="M61">
            <v>5.96E-2</v>
          </cell>
          <cell r="N61">
            <v>109.11</v>
          </cell>
          <cell r="O61">
            <v>2.3999999999999998E-3</v>
          </cell>
          <cell r="P61">
            <v>4.3099999999999996</v>
          </cell>
          <cell r="Q61">
            <v>0</v>
          </cell>
          <cell r="R61">
            <v>0</v>
          </cell>
          <cell r="S61">
            <v>0.1065</v>
          </cell>
          <cell r="T61">
            <v>195.17</v>
          </cell>
          <cell r="U61">
            <v>3.2000000000000002E-3</v>
          </cell>
          <cell r="V61">
            <v>5.8</v>
          </cell>
          <cell r="W61">
            <v>1.2414000000000001</v>
          </cell>
          <cell r="X61">
            <v>2274.37</v>
          </cell>
          <cell r="Y61">
            <v>4106.46</v>
          </cell>
        </row>
        <row r="62">
          <cell r="A62" t="str">
            <v>P8102</v>
          </cell>
          <cell r="B62" t="str">
            <v>Médico veterinário</v>
          </cell>
          <cell r="C62" t="str">
            <v>mês</v>
          </cell>
          <cell r="D62">
            <v>8882.5</v>
          </cell>
          <cell r="E62">
            <v>0.79330000000000001</v>
          </cell>
          <cell r="F62">
            <v>7046.4872500000001</v>
          </cell>
          <cell r="G62">
            <v>6.0499999999999998E-2</v>
          </cell>
          <cell r="H62">
            <v>537.62</v>
          </cell>
          <cell r="I62">
            <v>1.9E-3</v>
          </cell>
          <cell r="J62">
            <v>17.09</v>
          </cell>
          <cell r="K62">
            <v>0</v>
          </cell>
          <cell r="L62">
            <v>0</v>
          </cell>
          <cell r="M62">
            <v>0</v>
          </cell>
          <cell r="N62">
            <v>0</v>
          </cell>
          <cell r="O62">
            <v>2.0000000000000001E-4</v>
          </cell>
          <cell r="P62">
            <v>2.0099999999999998</v>
          </cell>
          <cell r="Q62">
            <v>0</v>
          </cell>
          <cell r="R62">
            <v>0</v>
          </cell>
          <cell r="S62">
            <v>2.1999999999999999E-2</v>
          </cell>
          <cell r="T62">
            <v>195.17</v>
          </cell>
          <cell r="U62">
            <v>6.9999999999999999E-4</v>
          </cell>
          <cell r="V62">
            <v>5.8</v>
          </cell>
          <cell r="W62">
            <v>0.87860000000000005</v>
          </cell>
          <cell r="X62">
            <v>7804.18</v>
          </cell>
          <cell r="Y62">
            <v>16686.68</v>
          </cell>
        </row>
        <row r="63">
          <cell r="A63" t="str">
            <v>P8106</v>
          </cell>
          <cell r="B63" t="str">
            <v>Meteorologista júnior</v>
          </cell>
          <cell r="C63" t="str">
            <v>mês</v>
          </cell>
          <cell r="D63">
            <v>3776.85</v>
          </cell>
          <cell r="E63">
            <v>0.7974</v>
          </cell>
          <cell r="F63">
            <v>3011.6601900000001</v>
          </cell>
          <cell r="G63">
            <v>0.14230000000000001</v>
          </cell>
          <cell r="H63">
            <v>537.62</v>
          </cell>
          <cell r="I63">
            <v>4.4999999999999997E-3</v>
          </cell>
          <cell r="J63">
            <v>17.09</v>
          </cell>
          <cell r="K63">
            <v>0</v>
          </cell>
          <cell r="L63">
            <v>0</v>
          </cell>
          <cell r="M63">
            <v>0</v>
          </cell>
          <cell r="N63">
            <v>0</v>
          </cell>
          <cell r="O63">
            <v>5.9999999999999995E-4</v>
          </cell>
          <cell r="P63">
            <v>2.2999999999999998</v>
          </cell>
          <cell r="Q63">
            <v>0</v>
          </cell>
          <cell r="R63">
            <v>0</v>
          </cell>
          <cell r="S63">
            <v>5.1700000000000003E-2</v>
          </cell>
          <cell r="T63">
            <v>195.17</v>
          </cell>
          <cell r="U63">
            <v>1.5E-3</v>
          </cell>
          <cell r="V63">
            <v>5.8</v>
          </cell>
          <cell r="W63">
            <v>0.99809999999999999</v>
          </cell>
          <cell r="X63">
            <v>3769.65</v>
          </cell>
          <cell r="Y63">
            <v>7546.5</v>
          </cell>
        </row>
        <row r="64">
          <cell r="A64" t="str">
            <v>P8107</v>
          </cell>
          <cell r="B64" t="str">
            <v>Meteorologista pleno</v>
          </cell>
          <cell r="C64" t="str">
            <v>mês</v>
          </cell>
          <cell r="D64">
            <v>5035.8</v>
          </cell>
          <cell r="E64">
            <v>0.7974</v>
          </cell>
          <cell r="F64">
            <v>4015.5469200000002</v>
          </cell>
          <cell r="G64">
            <v>0.10680000000000001</v>
          </cell>
          <cell r="H64">
            <v>537.62</v>
          </cell>
          <cell r="I64">
            <v>3.3999999999999998E-3</v>
          </cell>
          <cell r="J64">
            <v>17.09</v>
          </cell>
          <cell r="K64">
            <v>0</v>
          </cell>
          <cell r="L64">
            <v>0</v>
          </cell>
          <cell r="M64">
            <v>0</v>
          </cell>
          <cell r="N64">
            <v>0</v>
          </cell>
          <cell r="O64">
            <v>5.0000000000000001E-4</v>
          </cell>
          <cell r="P64">
            <v>2.2999999999999998</v>
          </cell>
          <cell r="Q64">
            <v>0</v>
          </cell>
          <cell r="R64">
            <v>0</v>
          </cell>
          <cell r="S64">
            <v>3.8800000000000001E-2</v>
          </cell>
          <cell r="T64">
            <v>195.17</v>
          </cell>
          <cell r="U64">
            <v>1.1999999999999999E-3</v>
          </cell>
          <cell r="V64">
            <v>5.8</v>
          </cell>
          <cell r="W64">
            <v>0.94789999999999996</v>
          </cell>
          <cell r="X64">
            <v>4773.53</v>
          </cell>
          <cell r="Y64">
            <v>9809.33</v>
          </cell>
        </row>
        <row r="65">
          <cell r="A65" t="str">
            <v>P8108</v>
          </cell>
          <cell r="B65" t="str">
            <v>Meteorologista sênior</v>
          </cell>
          <cell r="C65" t="str">
            <v>mês</v>
          </cell>
          <cell r="D65">
            <v>8917.58</v>
          </cell>
          <cell r="E65">
            <v>0.7974</v>
          </cell>
          <cell r="F65">
            <v>7110.8782920000003</v>
          </cell>
          <cell r="G65">
            <v>6.0299999999999999E-2</v>
          </cell>
          <cell r="H65">
            <v>537.62</v>
          </cell>
          <cell r="I65">
            <v>1.9E-3</v>
          </cell>
          <cell r="J65">
            <v>17.09</v>
          </cell>
          <cell r="K65">
            <v>0</v>
          </cell>
          <cell r="L65">
            <v>0</v>
          </cell>
          <cell r="M65">
            <v>0</v>
          </cell>
          <cell r="N65">
            <v>0</v>
          </cell>
          <cell r="O65">
            <v>2.9999999999999997E-4</v>
          </cell>
          <cell r="P65">
            <v>2.2999999999999998</v>
          </cell>
          <cell r="Q65">
            <v>0</v>
          </cell>
          <cell r="R65">
            <v>0</v>
          </cell>
          <cell r="S65">
            <v>2.1899999999999999E-2</v>
          </cell>
          <cell r="T65">
            <v>195.17</v>
          </cell>
          <cell r="U65">
            <v>6.9999999999999999E-4</v>
          </cell>
          <cell r="V65">
            <v>5.8</v>
          </cell>
          <cell r="W65">
            <v>0.88239999999999996</v>
          </cell>
          <cell r="X65">
            <v>7868.86</v>
          </cell>
          <cell r="Y65">
            <v>16786.439999999999</v>
          </cell>
        </row>
        <row r="66">
          <cell r="A66" t="str">
            <v>P8112</v>
          </cell>
          <cell r="B66" t="str">
            <v>Motorista de caminhão</v>
          </cell>
          <cell r="C66" t="str">
            <v>mês</v>
          </cell>
          <cell r="D66">
            <v>1819.16</v>
          </cell>
          <cell r="E66">
            <v>0.78069999999999995</v>
          </cell>
          <cell r="F66">
            <v>1420.218212</v>
          </cell>
          <cell r="G66">
            <v>0.29549999999999998</v>
          </cell>
          <cell r="H66">
            <v>537.62</v>
          </cell>
          <cell r="I66">
            <v>1.14E-2</v>
          </cell>
          <cell r="J66">
            <v>20.8</v>
          </cell>
          <cell r="K66">
            <v>0</v>
          </cell>
          <cell r="L66">
            <v>0</v>
          </cell>
          <cell r="M66">
            <v>6.0400000000000002E-2</v>
          </cell>
          <cell r="N66">
            <v>109.88</v>
          </cell>
          <cell r="O66">
            <v>2.5999999999999999E-3</v>
          </cell>
          <cell r="P66">
            <v>4.8099999999999996</v>
          </cell>
          <cell r="Q66">
            <v>0</v>
          </cell>
          <cell r="R66">
            <v>0</v>
          </cell>
          <cell r="S66">
            <v>0.10730000000000001</v>
          </cell>
          <cell r="T66">
            <v>195.17</v>
          </cell>
          <cell r="U66">
            <v>3.2000000000000002E-3</v>
          </cell>
          <cell r="V66">
            <v>5.8</v>
          </cell>
          <cell r="W66">
            <v>1.2612000000000001</v>
          </cell>
          <cell r="X66">
            <v>2294.31</v>
          </cell>
          <cell r="Y66">
            <v>4113.46</v>
          </cell>
        </row>
        <row r="67">
          <cell r="A67" t="str">
            <v>P8113</v>
          </cell>
          <cell r="B67" t="str">
            <v>Motorista de veículo leve</v>
          </cell>
          <cell r="C67" t="str">
            <v>mês</v>
          </cell>
          <cell r="D67">
            <v>1676.06</v>
          </cell>
          <cell r="E67">
            <v>0.77190000000000003</v>
          </cell>
          <cell r="F67">
            <v>1293.750714</v>
          </cell>
          <cell r="G67">
            <v>0.32079999999999997</v>
          </cell>
          <cell r="H67">
            <v>537.62</v>
          </cell>
          <cell r="I67">
            <v>1.24E-2</v>
          </cell>
          <cell r="J67">
            <v>20.8</v>
          </cell>
          <cell r="K67">
            <v>0</v>
          </cell>
          <cell r="L67">
            <v>0</v>
          </cell>
          <cell r="M67">
            <v>7.0699999999999999E-2</v>
          </cell>
          <cell r="N67">
            <v>118.47</v>
          </cell>
          <cell r="O67">
            <v>2.3E-3</v>
          </cell>
          <cell r="P67">
            <v>3.85</v>
          </cell>
          <cell r="Q67">
            <v>0</v>
          </cell>
          <cell r="R67">
            <v>0</v>
          </cell>
          <cell r="S67">
            <v>0.1164</v>
          </cell>
          <cell r="T67">
            <v>195.17</v>
          </cell>
          <cell r="U67">
            <v>3.5000000000000001E-3</v>
          </cell>
          <cell r="V67">
            <v>5.8</v>
          </cell>
          <cell r="W67">
            <v>1.298</v>
          </cell>
          <cell r="X67">
            <v>2175.46</v>
          </cell>
          <cell r="Y67">
            <v>3851.52</v>
          </cell>
        </row>
        <row r="68">
          <cell r="A68" t="str">
            <v>P8117</v>
          </cell>
          <cell r="B68" t="str">
            <v>Oceanógrafo júnior</v>
          </cell>
          <cell r="C68" t="str">
            <v>mês</v>
          </cell>
          <cell r="D68">
            <v>3416.43</v>
          </cell>
          <cell r="E68">
            <v>0.80479999999999996</v>
          </cell>
          <cell r="F68">
            <v>2749.5428639999996</v>
          </cell>
          <cell r="G68">
            <v>0.15740000000000001</v>
          </cell>
          <cell r="H68">
            <v>537.62</v>
          </cell>
          <cell r="I68">
            <v>5.0000000000000001E-3</v>
          </cell>
          <cell r="J68">
            <v>17.09</v>
          </cell>
          <cell r="K68">
            <v>0</v>
          </cell>
          <cell r="L68">
            <v>0</v>
          </cell>
          <cell r="M68">
            <v>4.1000000000000003E-3</v>
          </cell>
          <cell r="N68">
            <v>14.05</v>
          </cell>
          <cell r="O68">
            <v>1.1000000000000001E-3</v>
          </cell>
          <cell r="P68">
            <v>3.85</v>
          </cell>
          <cell r="Q68">
            <v>0</v>
          </cell>
          <cell r="R68">
            <v>0</v>
          </cell>
          <cell r="S68">
            <v>5.7099999999999998E-2</v>
          </cell>
          <cell r="T68">
            <v>195.17</v>
          </cell>
          <cell r="U68">
            <v>1.6999999999999999E-3</v>
          </cell>
          <cell r="V68">
            <v>5.8</v>
          </cell>
          <cell r="W68">
            <v>1.0311999999999999</v>
          </cell>
          <cell r="X68">
            <v>3523.12</v>
          </cell>
          <cell r="Y68">
            <v>6939.55</v>
          </cell>
        </row>
        <row r="69">
          <cell r="A69" t="str">
            <v>P8118</v>
          </cell>
          <cell r="B69" t="str">
            <v>Oceanógrafo pleno</v>
          </cell>
          <cell r="C69" t="str">
            <v>mês</v>
          </cell>
          <cell r="D69">
            <v>4555.24</v>
          </cell>
          <cell r="E69">
            <v>0.80479999999999996</v>
          </cell>
          <cell r="F69">
            <v>3666.0571519999999</v>
          </cell>
          <cell r="G69">
            <v>0.11799999999999999</v>
          </cell>
          <cell r="H69">
            <v>537.62</v>
          </cell>
          <cell r="I69">
            <v>3.8E-3</v>
          </cell>
          <cell r="J69">
            <v>17.09</v>
          </cell>
          <cell r="K69">
            <v>0</v>
          </cell>
          <cell r="L69">
            <v>0</v>
          </cell>
          <cell r="M69">
            <v>0</v>
          </cell>
          <cell r="N69">
            <v>0</v>
          </cell>
          <cell r="O69">
            <v>8.0000000000000004E-4</v>
          </cell>
          <cell r="P69">
            <v>3.85</v>
          </cell>
          <cell r="Q69">
            <v>0</v>
          </cell>
          <cell r="R69">
            <v>0</v>
          </cell>
          <cell r="S69">
            <v>4.2799999999999998E-2</v>
          </cell>
          <cell r="T69">
            <v>195.17</v>
          </cell>
          <cell r="U69">
            <v>1.2999999999999999E-3</v>
          </cell>
          <cell r="V69">
            <v>5.8</v>
          </cell>
          <cell r="W69">
            <v>0.97150000000000003</v>
          </cell>
          <cell r="X69">
            <v>4425.58</v>
          </cell>
          <cell r="Y69">
            <v>8980.82</v>
          </cell>
        </row>
        <row r="70">
          <cell r="A70" t="str">
            <v>P8119</v>
          </cell>
          <cell r="B70" t="str">
            <v>Oceanógrafo sênior</v>
          </cell>
          <cell r="C70" t="str">
            <v>mês</v>
          </cell>
          <cell r="D70">
            <v>6816.78</v>
          </cell>
          <cell r="E70">
            <v>0.80479999999999996</v>
          </cell>
          <cell r="F70">
            <v>5486.1445439999998</v>
          </cell>
          <cell r="G70">
            <v>7.8899999999999998E-2</v>
          </cell>
          <cell r="H70">
            <v>537.62</v>
          </cell>
          <cell r="I70">
            <v>2.5000000000000001E-3</v>
          </cell>
          <cell r="J70">
            <v>17.09</v>
          </cell>
          <cell r="K70">
            <v>0</v>
          </cell>
          <cell r="L70">
            <v>0</v>
          </cell>
          <cell r="M70">
            <v>0</v>
          </cell>
          <cell r="N70">
            <v>0</v>
          </cell>
          <cell r="O70">
            <v>5.9999999999999995E-4</v>
          </cell>
          <cell r="P70">
            <v>3.85</v>
          </cell>
          <cell r="Q70">
            <v>0</v>
          </cell>
          <cell r="R70">
            <v>0</v>
          </cell>
          <cell r="S70">
            <v>2.86E-2</v>
          </cell>
          <cell r="T70">
            <v>195.17</v>
          </cell>
          <cell r="U70">
            <v>8.9999999999999998E-4</v>
          </cell>
          <cell r="V70">
            <v>5.8</v>
          </cell>
          <cell r="W70">
            <v>0.91620000000000001</v>
          </cell>
          <cell r="X70">
            <v>6245.67</v>
          </cell>
          <cell r="Y70">
            <v>13062.45</v>
          </cell>
        </row>
        <row r="71">
          <cell r="A71" t="str">
            <v>P8123</v>
          </cell>
          <cell r="B71" t="str">
            <v>Paleontólogo / Arqueólogo / Antropólogo júnior</v>
          </cell>
          <cell r="C71" t="str">
            <v>mês</v>
          </cell>
          <cell r="D71">
            <v>2982.87</v>
          </cell>
          <cell r="E71">
            <v>0.81299999999999994</v>
          </cell>
          <cell r="F71">
            <v>2425.0733099999998</v>
          </cell>
          <cell r="G71">
            <v>0.1802</v>
          </cell>
          <cell r="H71">
            <v>537.62</v>
          </cell>
          <cell r="I71">
            <v>5.7000000000000002E-3</v>
          </cell>
          <cell r="J71">
            <v>17.09</v>
          </cell>
          <cell r="K71">
            <v>0</v>
          </cell>
          <cell r="L71">
            <v>0</v>
          </cell>
          <cell r="M71">
            <v>1.34E-2</v>
          </cell>
          <cell r="N71">
            <v>40.06</v>
          </cell>
          <cell r="O71">
            <v>1.8E-3</v>
          </cell>
          <cell r="P71">
            <v>5.24</v>
          </cell>
          <cell r="Q71">
            <v>0</v>
          </cell>
          <cell r="R71">
            <v>0</v>
          </cell>
          <cell r="S71">
            <v>6.54E-2</v>
          </cell>
          <cell r="T71">
            <v>195.17</v>
          </cell>
          <cell r="U71">
            <v>1.9E-3</v>
          </cell>
          <cell r="V71">
            <v>5.8</v>
          </cell>
          <cell r="W71">
            <v>1.0814999999999999</v>
          </cell>
          <cell r="X71">
            <v>3226.06</v>
          </cell>
          <cell r="Y71">
            <v>6208.93</v>
          </cell>
        </row>
        <row r="72">
          <cell r="A72" t="str">
            <v>P8124</v>
          </cell>
          <cell r="B72" t="str">
            <v>Paleontólogo / Arqueólogo / Antropólogo pleno</v>
          </cell>
          <cell r="C72" t="str">
            <v>mês</v>
          </cell>
          <cell r="D72">
            <v>3977.16</v>
          </cell>
          <cell r="E72">
            <v>0.81299999999999994</v>
          </cell>
          <cell r="F72">
            <v>3233.4310799999998</v>
          </cell>
          <cell r="G72">
            <v>0.13519999999999999</v>
          </cell>
          <cell r="H72">
            <v>537.62</v>
          </cell>
          <cell r="I72">
            <v>4.3E-3</v>
          </cell>
          <cell r="J72">
            <v>17.09</v>
          </cell>
          <cell r="K72">
            <v>0</v>
          </cell>
          <cell r="L72">
            <v>0</v>
          </cell>
          <cell r="M72">
            <v>0</v>
          </cell>
          <cell r="N72">
            <v>0</v>
          </cell>
          <cell r="O72">
            <v>1.2999999999999999E-3</v>
          </cell>
          <cell r="P72">
            <v>5.24</v>
          </cell>
          <cell r="Q72">
            <v>0</v>
          </cell>
          <cell r="R72">
            <v>0</v>
          </cell>
          <cell r="S72">
            <v>4.9099999999999998E-2</v>
          </cell>
          <cell r="T72">
            <v>195.17</v>
          </cell>
          <cell r="U72">
            <v>1.5E-3</v>
          </cell>
          <cell r="V72">
            <v>5.8</v>
          </cell>
          <cell r="W72">
            <v>1.0043</v>
          </cell>
          <cell r="X72">
            <v>3994.35</v>
          </cell>
          <cell r="Y72">
            <v>7971.52</v>
          </cell>
        </row>
        <row r="73">
          <cell r="A73" t="str">
            <v>P8125</v>
          </cell>
          <cell r="B73" t="str">
            <v>Paleontólogo / Arqueólogo / Antropólogo sênior</v>
          </cell>
          <cell r="C73" t="str">
            <v>mês</v>
          </cell>
          <cell r="D73">
            <v>6355.79</v>
          </cell>
          <cell r="E73">
            <v>0.81299999999999994</v>
          </cell>
          <cell r="F73">
            <v>5167.2572700000001</v>
          </cell>
          <cell r="G73">
            <v>8.4599999999999995E-2</v>
          </cell>
          <cell r="H73">
            <v>537.62</v>
          </cell>
          <cell r="I73">
            <v>2.7000000000000001E-3</v>
          </cell>
          <cell r="J73">
            <v>17.09</v>
          </cell>
          <cell r="K73">
            <v>0</v>
          </cell>
          <cell r="L73">
            <v>0</v>
          </cell>
          <cell r="M73">
            <v>0</v>
          </cell>
          <cell r="N73">
            <v>0</v>
          </cell>
          <cell r="O73">
            <v>8.0000000000000004E-4</v>
          </cell>
          <cell r="P73">
            <v>5.24</v>
          </cell>
          <cell r="Q73">
            <v>0</v>
          </cell>
          <cell r="R73">
            <v>0</v>
          </cell>
          <cell r="S73">
            <v>3.0700000000000002E-2</v>
          </cell>
          <cell r="T73">
            <v>195.17</v>
          </cell>
          <cell r="U73">
            <v>8.9999999999999998E-4</v>
          </cell>
          <cell r="V73">
            <v>5.8</v>
          </cell>
          <cell r="W73">
            <v>0.93269999999999997</v>
          </cell>
          <cell r="X73">
            <v>5928.18</v>
          </cell>
          <cell r="Y73">
            <v>12283.96</v>
          </cell>
        </row>
        <row r="74">
          <cell r="A74" t="str">
            <v>P8129</v>
          </cell>
          <cell r="B74" t="str">
            <v>Pedagogo júnior</v>
          </cell>
          <cell r="C74" t="str">
            <v>mês</v>
          </cell>
          <cell r="D74">
            <v>3332.93</v>
          </cell>
          <cell r="E74">
            <v>0.80300000000000005</v>
          </cell>
          <cell r="F74">
            <v>2676.3427900000002</v>
          </cell>
          <cell r="G74">
            <v>0.1613</v>
          </cell>
          <cell r="H74">
            <v>537.62</v>
          </cell>
          <cell r="I74">
            <v>5.1000000000000004E-3</v>
          </cell>
          <cell r="J74">
            <v>17.09</v>
          </cell>
          <cell r="K74">
            <v>0</v>
          </cell>
          <cell r="L74">
            <v>0</v>
          </cell>
          <cell r="M74">
            <v>5.7000000000000002E-3</v>
          </cell>
          <cell r="N74">
            <v>19.059999999999999</v>
          </cell>
          <cell r="O74">
            <v>6.9999999999999999E-4</v>
          </cell>
          <cell r="P74">
            <v>2.48</v>
          </cell>
          <cell r="Q74">
            <v>0</v>
          </cell>
          <cell r="R74">
            <v>0</v>
          </cell>
          <cell r="S74">
            <v>5.8599999999999999E-2</v>
          </cell>
          <cell r="T74">
            <v>195.17</v>
          </cell>
          <cell r="U74">
            <v>1.6999999999999999E-3</v>
          </cell>
          <cell r="V74">
            <v>5.8</v>
          </cell>
          <cell r="W74">
            <v>1.0362</v>
          </cell>
          <cell r="X74">
            <v>3453.56</v>
          </cell>
          <cell r="Y74">
            <v>6786.49</v>
          </cell>
        </row>
        <row r="75">
          <cell r="A75" t="str">
            <v>P8130</v>
          </cell>
          <cell r="B75" t="str">
            <v>Pedagogo pleno</v>
          </cell>
          <cell r="C75" t="str">
            <v>mês</v>
          </cell>
          <cell r="D75">
            <v>4443.91</v>
          </cell>
          <cell r="E75">
            <v>0.80300000000000005</v>
          </cell>
          <cell r="F75">
            <v>3568.45973</v>
          </cell>
          <cell r="G75">
            <v>0.121</v>
          </cell>
          <cell r="H75">
            <v>537.62</v>
          </cell>
          <cell r="I75">
            <v>3.8E-3</v>
          </cell>
          <cell r="J75">
            <v>17.09</v>
          </cell>
          <cell r="K75">
            <v>0</v>
          </cell>
          <cell r="L75">
            <v>0</v>
          </cell>
          <cell r="M75">
            <v>0</v>
          </cell>
          <cell r="N75">
            <v>0</v>
          </cell>
          <cell r="O75">
            <v>5.9999999999999995E-4</v>
          </cell>
          <cell r="P75">
            <v>2.48</v>
          </cell>
          <cell r="Q75">
            <v>0</v>
          </cell>
          <cell r="R75">
            <v>0</v>
          </cell>
          <cell r="S75">
            <v>4.3900000000000002E-2</v>
          </cell>
          <cell r="T75">
            <v>195.17</v>
          </cell>
          <cell r="U75">
            <v>1.2999999999999999E-3</v>
          </cell>
          <cell r="V75">
            <v>5.8</v>
          </cell>
          <cell r="W75">
            <v>0.97360000000000002</v>
          </cell>
          <cell r="X75">
            <v>4326.62</v>
          </cell>
          <cell r="Y75">
            <v>8770.52</v>
          </cell>
        </row>
        <row r="76">
          <cell r="A76" t="str">
            <v>P8131</v>
          </cell>
          <cell r="B76" t="str">
            <v>Pedagogo sênior</v>
          </cell>
          <cell r="C76" t="str">
            <v>mês</v>
          </cell>
          <cell r="D76">
            <v>7813.28</v>
          </cell>
          <cell r="E76">
            <v>0.80300000000000005</v>
          </cell>
          <cell r="F76">
            <v>6274.0638399999998</v>
          </cell>
          <cell r="G76">
            <v>6.88E-2</v>
          </cell>
          <cell r="H76">
            <v>537.62</v>
          </cell>
          <cell r="I76">
            <v>2.2000000000000001E-3</v>
          </cell>
          <cell r="J76">
            <v>17.09</v>
          </cell>
          <cell r="K76">
            <v>0</v>
          </cell>
          <cell r="L76">
            <v>0</v>
          </cell>
          <cell r="M76">
            <v>0</v>
          </cell>
          <cell r="N76">
            <v>0</v>
          </cell>
          <cell r="O76">
            <v>2.9999999999999997E-4</v>
          </cell>
          <cell r="P76">
            <v>2.48</v>
          </cell>
          <cell r="Q76">
            <v>0</v>
          </cell>
          <cell r="R76">
            <v>0</v>
          </cell>
          <cell r="S76">
            <v>2.5000000000000001E-2</v>
          </cell>
          <cell r="T76">
            <v>195.17</v>
          </cell>
          <cell r="U76">
            <v>6.9999999999999999E-4</v>
          </cell>
          <cell r="V76">
            <v>5.8</v>
          </cell>
          <cell r="W76">
            <v>0.9</v>
          </cell>
          <cell r="X76">
            <v>7032.22</v>
          </cell>
          <cell r="Y76">
            <v>14845.5</v>
          </cell>
        </row>
        <row r="77">
          <cell r="A77" t="str">
            <v>P8135</v>
          </cell>
          <cell r="B77" t="str">
            <v>Secretária</v>
          </cell>
          <cell r="C77" t="str">
            <v>mês</v>
          </cell>
          <cell r="D77">
            <v>1968.4</v>
          </cell>
          <cell r="E77">
            <v>0.76859999999999995</v>
          </cell>
          <cell r="F77">
            <v>1512.9122399999999</v>
          </cell>
          <cell r="G77">
            <v>0.27310000000000001</v>
          </cell>
          <cell r="H77">
            <v>537.62</v>
          </cell>
          <cell r="I77">
            <v>0</v>
          </cell>
          <cell r="J77">
            <v>0</v>
          </cell>
          <cell r="K77">
            <v>0</v>
          </cell>
          <cell r="L77">
            <v>0</v>
          </cell>
          <cell r="M77">
            <v>5.1299999999999998E-2</v>
          </cell>
          <cell r="N77">
            <v>100.93</v>
          </cell>
          <cell r="O77">
            <v>1.6000000000000001E-3</v>
          </cell>
          <cell r="P77">
            <v>3.19</v>
          </cell>
          <cell r="Q77">
            <v>0</v>
          </cell>
          <cell r="R77">
            <v>0</v>
          </cell>
          <cell r="S77">
            <v>9.9199999999999997E-2</v>
          </cell>
          <cell r="T77">
            <v>195.17</v>
          </cell>
          <cell r="U77">
            <v>2.8999999999999998E-3</v>
          </cell>
          <cell r="V77">
            <v>5.8</v>
          </cell>
          <cell r="W77">
            <v>1.1967000000000001</v>
          </cell>
          <cell r="X77">
            <v>2355.62</v>
          </cell>
          <cell r="Y77">
            <v>4324.0200000000004</v>
          </cell>
        </row>
        <row r="78">
          <cell r="A78" t="str">
            <v>P8139</v>
          </cell>
          <cell r="B78" t="str">
            <v>Sondador</v>
          </cell>
          <cell r="C78" t="str">
            <v>mês</v>
          </cell>
          <cell r="D78">
            <v>1581.29</v>
          </cell>
          <cell r="E78">
            <v>0.76039999999999996</v>
          </cell>
          <cell r="F78">
            <v>1202.412916</v>
          </cell>
          <cell r="G78">
            <v>0.34</v>
          </cell>
          <cell r="H78">
            <v>537.62</v>
          </cell>
          <cell r="I78">
            <v>1.21E-2</v>
          </cell>
          <cell r="J78">
            <v>19.16</v>
          </cell>
          <cell r="K78">
            <v>0</v>
          </cell>
          <cell r="L78">
            <v>0</v>
          </cell>
          <cell r="M78">
            <v>7.85E-2</v>
          </cell>
          <cell r="N78">
            <v>124.15</v>
          </cell>
          <cell r="O78">
            <v>2.8999999999999998E-3</v>
          </cell>
          <cell r="P78">
            <v>4.53</v>
          </cell>
          <cell r="Q78">
            <v>0</v>
          </cell>
          <cell r="R78">
            <v>0</v>
          </cell>
          <cell r="S78">
            <v>0.1234</v>
          </cell>
          <cell r="T78">
            <v>195.17</v>
          </cell>
          <cell r="U78">
            <v>3.7000000000000002E-3</v>
          </cell>
          <cell r="V78">
            <v>5.8</v>
          </cell>
          <cell r="W78">
            <v>1.321</v>
          </cell>
          <cell r="X78">
            <v>2088.85</v>
          </cell>
          <cell r="Y78">
            <v>3670.14</v>
          </cell>
        </row>
        <row r="79">
          <cell r="A79" t="str">
            <v>P8143</v>
          </cell>
          <cell r="B79" t="str">
            <v>Técnico ambiental</v>
          </cell>
          <cell r="C79" t="str">
            <v>mês</v>
          </cell>
          <cell r="D79">
            <v>2291.36</v>
          </cell>
          <cell r="E79">
            <v>0.76629999999999998</v>
          </cell>
          <cell r="F79">
            <v>1755.8691679999999</v>
          </cell>
          <cell r="G79">
            <v>0.2346</v>
          </cell>
          <cell r="H79">
            <v>537.62</v>
          </cell>
          <cell r="I79">
            <v>8.3999999999999995E-3</v>
          </cell>
          <cell r="J79">
            <v>19.16</v>
          </cell>
          <cell r="K79">
            <v>0</v>
          </cell>
          <cell r="L79">
            <v>0</v>
          </cell>
          <cell r="M79">
            <v>3.56E-2</v>
          </cell>
          <cell r="N79">
            <v>81.55</v>
          </cell>
          <cell r="O79">
            <v>1.9E-3</v>
          </cell>
          <cell r="P79">
            <v>4.4400000000000004</v>
          </cell>
          <cell r="Q79">
            <v>0</v>
          </cell>
          <cell r="R79">
            <v>0</v>
          </cell>
          <cell r="S79">
            <v>8.5199999999999998E-2</v>
          </cell>
          <cell r="T79">
            <v>195.17</v>
          </cell>
          <cell r="U79">
            <v>2.5000000000000001E-3</v>
          </cell>
          <cell r="V79">
            <v>5.8</v>
          </cell>
          <cell r="W79">
            <v>1.1345000000000001</v>
          </cell>
          <cell r="X79">
            <v>2599.61</v>
          </cell>
          <cell r="Y79">
            <v>4890.9799999999996</v>
          </cell>
        </row>
        <row r="80">
          <cell r="A80" t="str">
            <v>P8147</v>
          </cell>
          <cell r="B80" t="str">
            <v>Técnico de obras</v>
          </cell>
          <cell r="C80" t="str">
            <v>mês</v>
          </cell>
          <cell r="D80">
            <v>2865.43</v>
          </cell>
          <cell r="E80">
            <v>0.76200000000000001</v>
          </cell>
          <cell r="F80">
            <v>2183.45766</v>
          </cell>
          <cell r="G80">
            <v>0.18759999999999999</v>
          </cell>
          <cell r="H80">
            <v>537.62</v>
          </cell>
          <cell r="I80">
            <v>6.7000000000000002E-3</v>
          </cell>
          <cell r="J80">
            <v>19.16</v>
          </cell>
          <cell r="K80">
            <v>0</v>
          </cell>
          <cell r="L80">
            <v>0</v>
          </cell>
          <cell r="M80">
            <v>1.6400000000000001E-2</v>
          </cell>
          <cell r="N80">
            <v>47.11</v>
          </cell>
          <cell r="O80">
            <v>1.6000000000000001E-3</v>
          </cell>
          <cell r="P80">
            <v>4.47</v>
          </cell>
          <cell r="Q80">
            <v>0</v>
          </cell>
          <cell r="R80">
            <v>0</v>
          </cell>
          <cell r="S80">
            <v>6.8099999999999994E-2</v>
          </cell>
          <cell r="T80">
            <v>195.17</v>
          </cell>
          <cell r="U80">
            <v>2E-3</v>
          </cell>
          <cell r="V80">
            <v>5.8</v>
          </cell>
          <cell r="W80">
            <v>1.0444</v>
          </cell>
          <cell r="X80">
            <v>2992.78</v>
          </cell>
          <cell r="Y80">
            <v>5858.22</v>
          </cell>
        </row>
        <row r="81">
          <cell r="A81" t="str">
            <v>P8151</v>
          </cell>
          <cell r="B81" t="str">
            <v>Técnico de segurança do trabalho</v>
          </cell>
          <cell r="C81" t="str">
            <v>mês</v>
          </cell>
          <cell r="D81">
            <v>3833.47</v>
          </cell>
          <cell r="E81">
            <v>0.77439999999999998</v>
          </cell>
          <cell r="F81">
            <v>2968.6391679999997</v>
          </cell>
          <cell r="G81">
            <v>0.14019999999999999</v>
          </cell>
          <cell r="H81">
            <v>537.62</v>
          </cell>
          <cell r="I81">
            <v>5.0000000000000001E-3</v>
          </cell>
          <cell r="J81">
            <v>19.16</v>
          </cell>
          <cell r="K81">
            <v>0</v>
          </cell>
          <cell r="L81">
            <v>0</v>
          </cell>
          <cell r="M81">
            <v>0</v>
          </cell>
          <cell r="N81">
            <v>0</v>
          </cell>
          <cell r="O81">
            <v>1E-3</v>
          </cell>
          <cell r="P81">
            <v>3.9</v>
          </cell>
          <cell r="Q81">
            <v>0</v>
          </cell>
          <cell r="R81">
            <v>0</v>
          </cell>
          <cell r="S81">
            <v>5.0900000000000001E-2</v>
          </cell>
          <cell r="T81">
            <v>195.17</v>
          </cell>
          <cell r="U81">
            <v>1.5E-3</v>
          </cell>
          <cell r="V81">
            <v>5.8</v>
          </cell>
          <cell r="W81">
            <v>0.97309999999999997</v>
          </cell>
          <cell r="X81">
            <v>3730.29</v>
          </cell>
          <cell r="Y81">
            <v>7563.76</v>
          </cell>
        </row>
        <row r="82">
          <cell r="A82" t="str">
            <v>P8155</v>
          </cell>
          <cell r="B82" t="str">
            <v>Técnico em geoprocessamento</v>
          </cell>
          <cell r="C82" t="str">
            <v>mês</v>
          </cell>
          <cell r="D82">
            <v>2183.02</v>
          </cell>
          <cell r="E82">
            <v>0.75780000000000003</v>
          </cell>
          <cell r="F82">
            <v>1654.2925560000001</v>
          </cell>
          <cell r="G82">
            <v>0.24629999999999999</v>
          </cell>
          <cell r="H82">
            <v>537.62</v>
          </cell>
          <cell r="I82">
            <v>8.8000000000000005E-3</v>
          </cell>
          <cell r="J82">
            <v>19.16</v>
          </cell>
          <cell r="K82">
            <v>0</v>
          </cell>
          <cell r="L82">
            <v>0</v>
          </cell>
          <cell r="M82">
            <v>4.0300000000000002E-2</v>
          </cell>
          <cell r="N82">
            <v>88.05</v>
          </cell>
          <cell r="O82">
            <v>1.5E-3</v>
          </cell>
          <cell r="P82">
            <v>3.35</v>
          </cell>
          <cell r="Q82">
            <v>0</v>
          </cell>
          <cell r="R82">
            <v>0</v>
          </cell>
          <cell r="S82">
            <v>8.9399999999999993E-2</v>
          </cell>
          <cell r="T82">
            <v>195.17</v>
          </cell>
          <cell r="U82">
            <v>2.7000000000000001E-3</v>
          </cell>
          <cell r="V82">
            <v>5.8</v>
          </cell>
          <cell r="W82">
            <v>1.1468</v>
          </cell>
          <cell r="X82">
            <v>2503.4499999999998</v>
          </cell>
          <cell r="Y82">
            <v>4686.46</v>
          </cell>
        </row>
        <row r="83">
          <cell r="A83" t="str">
            <v>P8159</v>
          </cell>
          <cell r="B83" t="str">
            <v>Técnico em informática - programador</v>
          </cell>
          <cell r="C83" t="str">
            <v>mês</v>
          </cell>
          <cell r="D83">
            <v>3203.94</v>
          </cell>
          <cell r="E83">
            <v>0.76119999999999999</v>
          </cell>
          <cell r="F83">
            <v>2438.8391280000001</v>
          </cell>
          <cell r="G83">
            <v>0.1678</v>
          </cell>
          <cell r="H83">
            <v>537.62</v>
          </cell>
          <cell r="I83">
            <v>0</v>
          </cell>
          <cell r="J83">
            <v>0</v>
          </cell>
          <cell r="K83">
            <v>0</v>
          </cell>
          <cell r="L83">
            <v>0</v>
          </cell>
          <cell r="M83">
            <v>8.3999999999999995E-3</v>
          </cell>
          <cell r="N83">
            <v>26.8</v>
          </cell>
          <cell r="O83">
            <v>1E-3</v>
          </cell>
          <cell r="P83">
            <v>3.26</v>
          </cell>
          <cell r="Q83">
            <v>0</v>
          </cell>
          <cell r="R83">
            <v>0</v>
          </cell>
          <cell r="S83">
            <v>6.0900000000000003E-2</v>
          </cell>
          <cell r="T83">
            <v>195.17</v>
          </cell>
          <cell r="U83">
            <v>1.8E-3</v>
          </cell>
          <cell r="V83">
            <v>5.8</v>
          </cell>
          <cell r="W83">
            <v>1.0011000000000001</v>
          </cell>
          <cell r="X83">
            <v>3207.49</v>
          </cell>
          <cell r="Y83">
            <v>6411.42</v>
          </cell>
        </row>
        <row r="84">
          <cell r="A84" t="str">
            <v>P8163</v>
          </cell>
          <cell r="B84" t="str">
            <v>Topógrafo</v>
          </cell>
          <cell r="C84" t="str">
            <v>mês</v>
          </cell>
          <cell r="D84">
            <v>1926.61</v>
          </cell>
          <cell r="E84">
            <v>0.7671</v>
          </cell>
          <cell r="F84">
            <v>1477.902531</v>
          </cell>
          <cell r="G84">
            <v>0.27910000000000001</v>
          </cell>
          <cell r="H84">
            <v>537.62</v>
          </cell>
          <cell r="I84">
            <v>9.9000000000000008E-3</v>
          </cell>
          <cell r="J84">
            <v>19.16</v>
          </cell>
          <cell r="K84">
            <v>0</v>
          </cell>
          <cell r="L84">
            <v>0</v>
          </cell>
          <cell r="M84">
            <v>5.3699999999999998E-2</v>
          </cell>
          <cell r="N84">
            <v>103.44</v>
          </cell>
          <cell r="O84">
            <v>1.8E-3</v>
          </cell>
          <cell r="P84">
            <v>3.54</v>
          </cell>
          <cell r="Q84">
            <v>0</v>
          </cell>
          <cell r="R84">
            <v>0</v>
          </cell>
          <cell r="S84">
            <v>0.1013</v>
          </cell>
          <cell r="T84">
            <v>195.17</v>
          </cell>
          <cell r="U84">
            <v>3.0000000000000001E-3</v>
          </cell>
          <cell r="V84">
            <v>5.8</v>
          </cell>
          <cell r="W84">
            <v>1.2159</v>
          </cell>
          <cell r="X84">
            <v>2342.64</v>
          </cell>
          <cell r="Y84">
            <v>4269.25</v>
          </cell>
        </row>
      </sheetData>
      <sheetData sheetId="11"/>
      <sheetData sheetId="12"/>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planalto.gov.br/ccivil_03/_ato2004-2006/2006/decreto/d5992.htm"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3:F20"/>
  <sheetViews>
    <sheetView tabSelected="1" workbookViewId="0">
      <selection activeCell="B23" sqref="B23"/>
    </sheetView>
  </sheetViews>
  <sheetFormatPr defaultRowHeight="13.8"/>
  <cols>
    <col min="1" max="1" width="8.88671875" style="221"/>
    <col min="2" max="2" width="36.77734375" style="221" customWidth="1"/>
    <col min="3" max="3" width="22.44140625" style="221" bestFit="1" customWidth="1"/>
    <col min="4" max="4" width="16" style="221" bestFit="1" customWidth="1"/>
    <col min="5" max="5" width="11" style="221" bestFit="1" customWidth="1"/>
    <col min="6" max="6" width="16" style="221" bestFit="1" customWidth="1"/>
    <col min="7" max="7" width="11" style="221" bestFit="1" customWidth="1"/>
    <col min="8" max="16384" width="8.88671875" style="221"/>
  </cols>
  <sheetData>
    <row r="3" spans="2:6" ht="31.2" customHeight="1">
      <c r="B3" s="234" t="s">
        <v>8256</v>
      </c>
      <c r="C3" s="234"/>
      <c r="D3" s="234"/>
    </row>
    <row r="4" spans="2:6">
      <c r="B4" s="222" t="s">
        <v>8257</v>
      </c>
      <c r="C4" s="223" t="s">
        <v>8258</v>
      </c>
      <c r="D4" s="222" t="s">
        <v>8259</v>
      </c>
      <c r="F4" s="227" t="s">
        <v>8392</v>
      </c>
    </row>
    <row r="5" spans="2:6">
      <c r="B5" s="224" t="s">
        <v>8260</v>
      </c>
      <c r="C5" s="225" t="s">
        <v>8261</v>
      </c>
      <c r="D5" s="226">
        <v>1448517.55</v>
      </c>
      <c r="F5" s="226">
        <f>'1'!G2</f>
        <v>1448517.550000001</v>
      </c>
    </row>
    <row r="6" spans="2:6">
      <c r="B6" s="224" t="s">
        <v>8262</v>
      </c>
      <c r="C6" s="225" t="s">
        <v>8261</v>
      </c>
      <c r="D6" s="226">
        <v>5639284.1900000004</v>
      </c>
      <c r="F6" s="226">
        <f>'2'!G2</f>
        <v>5639284.1919263918</v>
      </c>
    </row>
    <row r="7" spans="2:6">
      <c r="B7" s="224" t="s">
        <v>8263</v>
      </c>
      <c r="C7" s="225" t="s">
        <v>8261</v>
      </c>
      <c r="D7" s="226">
        <v>528640.27164355374</v>
      </c>
      <c r="F7" s="226">
        <f>'3'!G2</f>
        <v>528640.27</v>
      </c>
    </row>
    <row r="8" spans="2:6">
      <c r="B8" s="224" t="s">
        <v>8264</v>
      </c>
      <c r="C8" s="225" t="s">
        <v>8261</v>
      </c>
      <c r="D8" s="226">
        <v>110490.71667914685</v>
      </c>
      <c r="F8" s="226">
        <f>'4-5-6'!G2/3</f>
        <v>110490.71666666667</v>
      </c>
    </row>
    <row r="9" spans="2:6">
      <c r="B9" s="224" t="s">
        <v>8265</v>
      </c>
      <c r="C9" s="225" t="s">
        <v>8261</v>
      </c>
      <c r="D9" s="226">
        <v>110490.71667914685</v>
      </c>
      <c r="F9" s="226">
        <f>F8</f>
        <v>110490.71666666667</v>
      </c>
    </row>
    <row r="10" spans="2:6">
      <c r="B10" s="224" t="s">
        <v>8277</v>
      </c>
      <c r="C10" s="225" t="s">
        <v>8261</v>
      </c>
      <c r="D10" s="226">
        <v>110490.71667914685</v>
      </c>
      <c r="F10" s="226">
        <f>F8</f>
        <v>110490.71666666667</v>
      </c>
    </row>
    <row r="11" spans="2:6">
      <c r="B11" s="224" t="s">
        <v>8266</v>
      </c>
      <c r="C11" s="225" t="s">
        <v>8261</v>
      </c>
      <c r="D11" s="226">
        <v>773435.01675402781</v>
      </c>
      <c r="F11" s="226">
        <f>'7'!G2+'7'!G21+'7'!G37</f>
        <v>773435.02000000025</v>
      </c>
    </row>
    <row r="12" spans="2:6">
      <c r="B12" s="224" t="s">
        <v>8267</v>
      </c>
      <c r="C12" s="225" t="s">
        <v>8261</v>
      </c>
      <c r="D12" s="226">
        <v>377653.36</v>
      </c>
      <c r="F12" s="226">
        <f>'8'!G2</f>
        <v>377653.36</v>
      </c>
    </row>
    <row r="13" spans="2:6">
      <c r="B13" s="224" t="s">
        <v>8268</v>
      </c>
      <c r="C13" s="225" t="s">
        <v>8261</v>
      </c>
      <c r="D13" s="226">
        <v>357984.4</v>
      </c>
      <c r="F13" s="226">
        <f>'9'!G2+'9'!G6</f>
        <v>357984.39710139699</v>
      </c>
    </row>
    <row r="14" spans="2:6">
      <c r="B14" s="224" t="s">
        <v>8269</v>
      </c>
      <c r="C14" s="225" t="s">
        <v>8261</v>
      </c>
      <c r="D14" s="226">
        <v>700000.51</v>
      </c>
      <c r="F14" s="226">
        <f>'10'!G2</f>
        <v>700000.50729500386</v>
      </c>
    </row>
    <row r="15" spans="2:6">
      <c r="B15" s="224" t="s">
        <v>8270</v>
      </c>
      <c r="C15" s="225" t="s">
        <v>8261</v>
      </c>
      <c r="D15" s="226">
        <v>246476.72</v>
      </c>
      <c r="F15" s="226">
        <f>'11'!G2</f>
        <v>246476.72186034021</v>
      </c>
    </row>
    <row r="16" spans="2:6">
      <c r="B16" s="224" t="s">
        <v>8271</v>
      </c>
      <c r="C16" s="225" t="s">
        <v>8261</v>
      </c>
      <c r="D16" s="226">
        <v>140754.49</v>
      </c>
      <c r="F16" s="226">
        <f>'12'!G2</f>
        <v>140754.49047029999</v>
      </c>
    </row>
    <row r="17" spans="2:6">
      <c r="B17" s="224" t="s">
        <v>8272</v>
      </c>
      <c r="C17" s="225" t="s">
        <v>8261</v>
      </c>
      <c r="D17" s="226">
        <v>191730.11</v>
      </c>
      <c r="F17" s="226">
        <f>'13'!G2</f>
        <v>191730.11</v>
      </c>
    </row>
    <row r="18" spans="2:6" ht="21" customHeight="1">
      <c r="B18" s="235" t="s">
        <v>8273</v>
      </c>
      <c r="C18" s="235"/>
      <c r="D18" s="227">
        <f>SUM(D5:D17)</f>
        <v>10735948.768435022</v>
      </c>
      <c r="F18" s="227">
        <f>SUM(F5:F17)</f>
        <v>10735948.76865343</v>
      </c>
    </row>
    <row r="20" spans="2:6">
      <c r="B20" s="401"/>
      <c r="C20" s="401"/>
      <c r="D20" s="401"/>
      <c r="E20" s="401"/>
      <c r="F20" s="401"/>
    </row>
  </sheetData>
  <mergeCells count="3">
    <mergeCell ref="B3:D3"/>
    <mergeCell ref="B18:C18"/>
    <mergeCell ref="B20:F20"/>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
  <dimension ref="A1:S92"/>
  <sheetViews>
    <sheetView topLeftCell="A4" workbookViewId="0">
      <selection activeCell="L15" sqref="L15"/>
    </sheetView>
  </sheetViews>
  <sheetFormatPr defaultColWidth="9.109375" defaultRowHeight="13.8"/>
  <cols>
    <col min="1" max="1" width="24.6640625" style="66" customWidth="1"/>
    <col min="2" max="3" width="21.33203125" style="66" customWidth="1"/>
    <col min="4" max="4" width="53.5546875" style="67" customWidth="1"/>
    <col min="5" max="5" width="19.88671875" style="67" bestFit="1" customWidth="1"/>
    <col min="6" max="6" width="15.88671875" style="67" bestFit="1" customWidth="1"/>
    <col min="7" max="7" width="15.6640625" style="66" customWidth="1"/>
    <col min="8" max="9" width="10.6640625" style="66" customWidth="1"/>
    <col min="10" max="10" width="15.6640625" style="66" customWidth="1"/>
    <col min="11" max="11" width="10.6640625" style="66" customWidth="1"/>
    <col min="12" max="12" width="10.6640625" style="68" customWidth="1"/>
    <col min="13" max="13" width="10.6640625" style="69" customWidth="1"/>
    <col min="14" max="15" width="15.6640625" style="69" customWidth="1"/>
    <col min="16" max="16" width="9.109375" style="14"/>
    <col min="17" max="18" width="9.109375" style="59"/>
    <col min="19" max="19" width="13.88671875" style="59" bestFit="1" customWidth="1"/>
    <col min="20" max="16384" width="9.109375" style="59"/>
  </cols>
  <sheetData>
    <row r="1" spans="1:19" s="14" customFormat="1" ht="15" customHeight="1">
      <c r="A1" s="236" t="s">
        <v>4049</v>
      </c>
      <c r="B1" s="237"/>
      <c r="C1" s="237"/>
      <c r="D1" s="237"/>
      <c r="E1" s="237"/>
      <c r="F1" s="237"/>
      <c r="G1" s="237"/>
      <c r="H1" s="237"/>
      <c r="I1" s="237"/>
      <c r="J1" s="237"/>
      <c r="K1" s="237"/>
      <c r="L1" s="237"/>
      <c r="M1" s="237"/>
      <c r="N1" s="237"/>
      <c r="O1" s="238"/>
    </row>
    <row r="2" spans="1:19" s="14" customFormat="1" ht="15" customHeight="1">
      <c r="A2" s="239"/>
      <c r="B2" s="240"/>
      <c r="C2" s="240"/>
      <c r="D2" s="240"/>
      <c r="E2" s="240"/>
      <c r="F2" s="240"/>
      <c r="G2" s="240"/>
      <c r="H2" s="240"/>
      <c r="I2" s="240"/>
      <c r="J2" s="240"/>
      <c r="K2" s="240"/>
      <c r="L2" s="240"/>
      <c r="M2" s="240"/>
      <c r="N2" s="240"/>
      <c r="O2" s="241"/>
    </row>
    <row r="3" spans="1:19" s="14" customFormat="1" ht="15" customHeight="1">
      <c r="A3" s="239"/>
      <c r="B3" s="240"/>
      <c r="C3" s="240"/>
      <c r="D3" s="240"/>
      <c r="E3" s="240"/>
      <c r="F3" s="240"/>
      <c r="G3" s="240"/>
      <c r="H3" s="240"/>
      <c r="I3" s="240"/>
      <c r="J3" s="240"/>
      <c r="K3" s="240"/>
      <c r="L3" s="240"/>
      <c r="M3" s="240"/>
      <c r="N3" s="240"/>
      <c r="O3" s="241"/>
    </row>
    <row r="4" spans="1:19" s="14" customFormat="1" ht="15" customHeight="1">
      <c r="A4" s="239"/>
      <c r="B4" s="240"/>
      <c r="C4" s="240"/>
      <c r="D4" s="240"/>
      <c r="E4" s="240"/>
      <c r="F4" s="240"/>
      <c r="G4" s="240"/>
      <c r="H4" s="240"/>
      <c r="I4" s="240"/>
      <c r="J4" s="240"/>
      <c r="K4" s="240"/>
      <c r="L4" s="240"/>
      <c r="M4" s="240"/>
      <c r="N4" s="240"/>
      <c r="O4" s="241"/>
    </row>
    <row r="5" spans="1:19" s="14" customFormat="1" ht="15" customHeight="1">
      <c r="A5" s="239"/>
      <c r="B5" s="240"/>
      <c r="C5" s="240"/>
      <c r="D5" s="240"/>
      <c r="E5" s="240"/>
      <c r="F5" s="240"/>
      <c r="G5" s="240"/>
      <c r="H5" s="240"/>
      <c r="I5" s="240"/>
      <c r="J5" s="240"/>
      <c r="K5" s="240"/>
      <c r="L5" s="240"/>
      <c r="M5" s="240"/>
      <c r="N5" s="240"/>
      <c r="O5" s="241"/>
    </row>
    <row r="6" spans="1:19" s="14" customFormat="1" ht="15.75" customHeight="1" thickBot="1">
      <c r="A6" s="242"/>
      <c r="B6" s="243"/>
      <c r="C6" s="243"/>
      <c r="D6" s="243"/>
      <c r="E6" s="243"/>
      <c r="F6" s="243"/>
      <c r="G6" s="243"/>
      <c r="H6" s="243"/>
      <c r="I6" s="243"/>
      <c r="J6" s="243"/>
      <c r="K6" s="243"/>
      <c r="L6" s="243"/>
      <c r="M6" s="243"/>
      <c r="N6" s="243"/>
      <c r="O6" s="244"/>
    </row>
    <row r="7" spans="1:19" s="14" customFormat="1" ht="30" customHeight="1" thickBot="1">
      <c r="A7" s="245" t="s">
        <v>4050</v>
      </c>
      <c r="B7" s="246"/>
      <c r="C7" s="246"/>
      <c r="D7" s="246"/>
      <c r="E7" s="246"/>
      <c r="F7" s="246"/>
      <c r="G7" s="246"/>
      <c r="H7" s="246"/>
      <c r="I7" s="246"/>
      <c r="J7" s="246"/>
      <c r="K7" s="246"/>
      <c r="L7" s="246"/>
      <c r="M7" s="246"/>
      <c r="N7" s="246"/>
      <c r="O7" s="247"/>
    </row>
    <row r="8" spans="1:19" s="14" customFormat="1" ht="24.9" customHeight="1">
      <c r="A8" s="248" t="str">
        <f>'[9]1 - RESUMO GERAL'!A8:D8</f>
        <v>OBJETIVO:</v>
      </c>
      <c r="B8" s="249"/>
      <c r="C8" s="249"/>
      <c r="D8" s="249"/>
      <c r="E8" s="249"/>
      <c r="F8" s="249"/>
      <c r="G8" s="249"/>
      <c r="H8" s="249"/>
      <c r="I8" s="249"/>
      <c r="J8" s="249"/>
      <c r="K8" s="249"/>
      <c r="L8" s="249"/>
      <c r="M8" s="249"/>
      <c r="N8" s="249"/>
      <c r="O8" s="250"/>
    </row>
    <row r="9" spans="1:19" s="14" customFormat="1" ht="24.9" customHeight="1">
      <c r="A9" s="251" t="s">
        <v>4118</v>
      </c>
      <c r="B9" s="252"/>
      <c r="C9" s="252"/>
      <c r="D9" s="252"/>
      <c r="E9" s="252"/>
      <c r="F9" s="252"/>
      <c r="G9" s="252"/>
      <c r="H9" s="252"/>
      <c r="I9" s="252"/>
      <c r="J9" s="252"/>
      <c r="K9" s="252"/>
      <c r="L9" s="252"/>
      <c r="M9" s="252"/>
      <c r="N9" s="252"/>
      <c r="O9" s="253"/>
    </row>
    <row r="10" spans="1:19" s="14" customFormat="1" ht="24.9" customHeight="1" thickBot="1">
      <c r="A10" s="254" t="s">
        <v>4119</v>
      </c>
      <c r="B10" s="255"/>
      <c r="C10" s="255"/>
      <c r="D10" s="255"/>
      <c r="E10" s="15"/>
      <c r="F10" s="15"/>
      <c r="G10" s="16"/>
      <c r="H10" s="16"/>
      <c r="I10" s="16"/>
      <c r="J10" s="16"/>
      <c r="K10" s="255"/>
      <c r="L10" s="255"/>
      <c r="M10" s="255"/>
      <c r="N10" s="255"/>
      <c r="O10" s="256"/>
    </row>
    <row r="11" spans="1:19" s="14" customFormat="1" ht="14.4" thickBot="1">
      <c r="A11" s="266"/>
      <c r="B11" s="267"/>
      <c r="C11" s="17"/>
      <c r="D11" s="18"/>
      <c r="E11" s="18"/>
      <c r="F11" s="18"/>
      <c r="G11" s="19"/>
      <c r="H11" s="19"/>
      <c r="I11" s="19"/>
      <c r="J11" s="19"/>
      <c r="K11" s="19"/>
      <c r="L11" s="20"/>
      <c r="M11" s="21"/>
      <c r="N11" s="21"/>
      <c r="O11" s="22"/>
    </row>
    <row r="12" spans="1:19" s="14" customFormat="1" ht="15.75" customHeight="1" thickBot="1">
      <c r="A12" s="268" t="s">
        <v>4051</v>
      </c>
      <c r="B12" s="268" t="s">
        <v>4052</v>
      </c>
      <c r="C12" s="268" t="s">
        <v>4053</v>
      </c>
      <c r="D12" s="270" t="s">
        <v>4054</v>
      </c>
      <c r="E12" s="269" t="s">
        <v>4055</v>
      </c>
      <c r="F12" s="269" t="s">
        <v>4056</v>
      </c>
      <c r="G12" s="268" t="s">
        <v>4057</v>
      </c>
      <c r="H12" s="273" t="s">
        <v>4058</v>
      </c>
      <c r="I12" s="274"/>
      <c r="J12" s="274"/>
      <c r="K12" s="273" t="s">
        <v>4059</v>
      </c>
      <c r="L12" s="274"/>
      <c r="M12" s="274"/>
      <c r="N12" s="275"/>
      <c r="O12" s="276" t="s">
        <v>4060</v>
      </c>
    </row>
    <row r="13" spans="1:19" s="26" customFormat="1" ht="39.9" customHeight="1" thickBot="1">
      <c r="A13" s="268"/>
      <c r="B13" s="268"/>
      <c r="C13" s="268"/>
      <c r="D13" s="271"/>
      <c r="E13" s="272"/>
      <c r="F13" s="272"/>
      <c r="G13" s="268"/>
      <c r="H13" s="24" t="s">
        <v>4061</v>
      </c>
      <c r="I13" s="25" t="s">
        <v>4062</v>
      </c>
      <c r="J13" s="25" t="s">
        <v>4063</v>
      </c>
      <c r="K13" s="24" t="s">
        <v>4064</v>
      </c>
      <c r="L13" s="24" t="s">
        <v>4065</v>
      </c>
      <c r="M13" s="25" t="s">
        <v>4062</v>
      </c>
      <c r="N13" s="25" t="s">
        <v>4063</v>
      </c>
      <c r="O13" s="277"/>
      <c r="S13" s="27"/>
    </row>
    <row r="14" spans="1:19" s="26" customFormat="1" ht="39.9" customHeight="1" thickBot="1">
      <c r="A14" s="269"/>
      <c r="B14" s="269"/>
      <c r="C14" s="269"/>
      <c r="D14" s="271"/>
      <c r="E14" s="272"/>
      <c r="F14" s="272"/>
      <c r="G14" s="269"/>
      <c r="H14" s="91" t="s">
        <v>4066</v>
      </c>
      <c r="I14" s="23" t="s">
        <v>4067</v>
      </c>
      <c r="J14" s="23" t="s">
        <v>4068</v>
      </c>
      <c r="K14" s="91" t="s">
        <v>4069</v>
      </c>
      <c r="L14" s="23" t="s">
        <v>4070</v>
      </c>
      <c r="M14" s="23" t="s">
        <v>4071</v>
      </c>
      <c r="N14" s="23" t="s">
        <v>4072</v>
      </c>
      <c r="O14" s="25" t="s">
        <v>4073</v>
      </c>
    </row>
    <row r="15" spans="1:19" s="28" customFormat="1" ht="20.100000000000001" customHeight="1">
      <c r="A15" s="257" t="e">
        <f>#REF!</f>
        <v>#REF!</v>
      </c>
      <c r="B15" s="260" t="e">
        <f>#REF!</f>
        <v>#REF!</v>
      </c>
      <c r="C15" s="93"/>
      <c r="D15" s="94" t="e">
        <f>#REF!</f>
        <v>#REF!</v>
      </c>
      <c r="E15" s="95"/>
      <c r="F15" s="95" t="s">
        <v>4110</v>
      </c>
      <c r="G15" s="96" t="s">
        <v>4076</v>
      </c>
      <c r="H15" s="93">
        <v>1</v>
      </c>
      <c r="I15" s="93" t="e">
        <f>#REF!</f>
        <v>#REF!</v>
      </c>
      <c r="J15" s="97" t="e">
        <f>I15*H15</f>
        <v>#REF!</v>
      </c>
      <c r="K15" s="93">
        <v>1</v>
      </c>
      <c r="L15" s="98">
        <v>2</v>
      </c>
      <c r="M15" s="93">
        <f t="shared" ref="M15:M58" si="0">IF(ISNA(MATCH($F15,$B$74:$B$91,0))=FALSE,$B$73,IF(ISNA(MATCH($F15,$C$74:$C$91,0))=FALSE,$C$73,IF(ISNA(MATCH($F15,$D$74:$D$91,0))=FALSE,$D$73,$E$73)))</f>
        <v>200.6</v>
      </c>
      <c r="N15" s="99">
        <f>M15*L15*K15</f>
        <v>401.2</v>
      </c>
      <c r="O15" s="263" t="e">
        <f>SUM(J15:J18,N15:N18,)</f>
        <v>#REF!</v>
      </c>
    </row>
    <row r="16" spans="1:19" s="28" customFormat="1" ht="20.100000000000001" customHeight="1">
      <c r="A16" s="258"/>
      <c r="B16" s="261"/>
      <c r="C16" s="39"/>
      <c r="D16" s="100" t="s">
        <v>4000</v>
      </c>
      <c r="E16" s="34"/>
      <c r="F16" s="34" t="s">
        <v>4163</v>
      </c>
      <c r="G16" s="101"/>
      <c r="H16" s="39"/>
      <c r="I16" s="39"/>
      <c r="J16" s="102"/>
      <c r="K16" s="39">
        <v>1</v>
      </c>
      <c r="L16" s="103">
        <v>2</v>
      </c>
      <c r="M16" s="39">
        <f t="shared" si="0"/>
        <v>177</v>
      </c>
      <c r="N16" s="104">
        <f t="shared" ref="N16:N18" si="1">M16*L16*K16</f>
        <v>354</v>
      </c>
      <c r="O16" s="264"/>
    </row>
    <row r="17" spans="1:15" s="28" customFormat="1" ht="20.100000000000001" customHeight="1">
      <c r="A17" s="258"/>
      <c r="B17" s="261"/>
      <c r="C17" s="39"/>
      <c r="D17" s="100" t="s">
        <v>4002</v>
      </c>
      <c r="E17" s="34"/>
      <c r="F17" s="34" t="s">
        <v>4110</v>
      </c>
      <c r="G17" s="101" t="str">
        <f>G15</f>
        <v>DECOLAR</v>
      </c>
      <c r="H17" s="39">
        <v>1</v>
      </c>
      <c r="I17" s="39" t="e">
        <f>#REF!</f>
        <v>#REF!</v>
      </c>
      <c r="J17" s="102" t="e">
        <f>I17*H17</f>
        <v>#REF!</v>
      </c>
      <c r="K17" s="39">
        <v>1</v>
      </c>
      <c r="L17" s="103">
        <v>2</v>
      </c>
      <c r="M17" s="39">
        <f t="shared" si="0"/>
        <v>200.6</v>
      </c>
      <c r="N17" s="104">
        <f t="shared" si="1"/>
        <v>401.2</v>
      </c>
      <c r="O17" s="264"/>
    </row>
    <row r="18" spans="1:15" s="28" customFormat="1" ht="20.100000000000001" customHeight="1" thickBot="1">
      <c r="A18" s="259"/>
      <c r="B18" s="262"/>
      <c r="C18" s="29"/>
      <c r="D18" s="105" t="s">
        <v>4002</v>
      </c>
      <c r="E18" s="90"/>
      <c r="F18" s="90" t="s">
        <v>4163</v>
      </c>
      <c r="G18" s="106"/>
      <c r="H18" s="29"/>
      <c r="I18" s="29"/>
      <c r="J18" s="30"/>
      <c r="K18" s="29">
        <v>1</v>
      </c>
      <c r="L18" s="107">
        <v>2</v>
      </c>
      <c r="M18" s="29">
        <f t="shared" si="0"/>
        <v>177</v>
      </c>
      <c r="N18" s="108">
        <f t="shared" si="1"/>
        <v>354</v>
      </c>
      <c r="O18" s="265"/>
    </row>
    <row r="19" spans="1:15" s="28" customFormat="1" ht="20.100000000000001" customHeight="1">
      <c r="A19" s="289">
        <v>2</v>
      </c>
      <c r="B19" s="290" t="s">
        <v>4078</v>
      </c>
      <c r="C19" s="37" t="str">
        <f>INDEX('[9]TAB. CONSULTORIA Jan 2020'!$A$5:$Y$84,MATCH('DIÁRIAS E PASSAGENS '!D19,'[9]TAB. CONSULTORIA Jan 2020'!$B$5:$B$84,0),1)</f>
        <v>P8003</v>
      </c>
      <c r="D19" s="92" t="str">
        <f>'[9]2 - EQUIPE '!D16</f>
        <v>Advogado sênior</v>
      </c>
      <c r="E19" s="33" t="s">
        <v>4075</v>
      </c>
      <c r="F19" s="33" t="s">
        <v>4075</v>
      </c>
      <c r="G19" s="35" t="s">
        <v>4076</v>
      </c>
      <c r="H19" s="35">
        <v>1</v>
      </c>
      <c r="I19" s="35">
        <v>300</v>
      </c>
      <c r="J19" s="36">
        <f>I19*H19</f>
        <v>300</v>
      </c>
      <c r="K19" s="37">
        <v>1</v>
      </c>
      <c r="L19" s="38">
        <v>1</v>
      </c>
      <c r="M19" s="37">
        <f t="shared" si="0"/>
        <v>200.6</v>
      </c>
      <c r="N19" s="40">
        <f>M19*L19*K19</f>
        <v>200.6</v>
      </c>
      <c r="O19" s="264">
        <f>SUM(N19:N58,J19:J58,)</f>
        <v>24024.600000000006</v>
      </c>
    </row>
    <row r="20" spans="1:15" s="28" customFormat="1" ht="20.100000000000001" customHeight="1">
      <c r="A20" s="289"/>
      <c r="B20" s="290"/>
      <c r="C20" s="31" t="str">
        <f>INDEX('[9]TAB. CONSULTORIA Jan 2020'!$A$5:$Y$84,MATCH('DIÁRIAS E PASSAGENS '!D20,'[9]TAB. CONSULTORIA Jan 2020'!$B$5:$B$84,0),1)</f>
        <v>P8007</v>
      </c>
      <c r="D20" s="32" t="str">
        <f>'[9]2 - EQUIPE '!D17</f>
        <v>Analista de desenvolvimento de sistemas júnior</v>
      </c>
      <c r="E20" s="34" t="s">
        <v>4075</v>
      </c>
      <c r="F20" s="34" t="s">
        <v>4075</v>
      </c>
      <c r="G20" s="35" t="s">
        <v>4076</v>
      </c>
      <c r="H20" s="35">
        <v>1</v>
      </c>
      <c r="I20" s="35">
        <v>400</v>
      </c>
      <c r="J20" s="36">
        <f>I20*H20</f>
        <v>400</v>
      </c>
      <c r="K20" s="37">
        <v>1</v>
      </c>
      <c r="L20" s="38">
        <v>1</v>
      </c>
      <c r="M20" s="39">
        <f t="shared" si="0"/>
        <v>200.6</v>
      </c>
      <c r="N20" s="40">
        <f>M20*L20*K20</f>
        <v>200.6</v>
      </c>
      <c r="O20" s="264"/>
    </row>
    <row r="21" spans="1:15" s="28" customFormat="1" ht="20.100000000000001" customHeight="1">
      <c r="A21" s="289"/>
      <c r="B21" s="290"/>
      <c r="C21" s="31" t="str">
        <f>INDEX('[9]TAB. CONSULTORIA Jan 2020'!$A$5:$Y$84,MATCH('DIÁRIAS E PASSAGENS '!D21,'[9]TAB. CONSULTORIA Jan 2020'!$B$5:$B$84,0),1)</f>
        <v>P8008</v>
      </c>
      <c r="D21" s="32" t="str">
        <f>'[9]2 - EQUIPE '!D18</f>
        <v>Analista de desenvolvimento de sistemas pleno</v>
      </c>
      <c r="E21" s="34" t="s">
        <v>4075</v>
      </c>
      <c r="F21" s="34" t="s">
        <v>4075</v>
      </c>
      <c r="G21" s="35" t="s">
        <v>4076</v>
      </c>
      <c r="H21" s="35">
        <v>1</v>
      </c>
      <c r="I21" s="35">
        <v>400</v>
      </c>
      <c r="J21" s="36">
        <f t="shared" ref="J21:J57" si="2">I21*H21</f>
        <v>400</v>
      </c>
      <c r="K21" s="37">
        <v>1</v>
      </c>
      <c r="L21" s="38">
        <v>1</v>
      </c>
      <c r="M21" s="39">
        <f t="shared" si="0"/>
        <v>200.6</v>
      </c>
      <c r="N21" s="40">
        <f t="shared" ref="N21:N57" si="3">M21*L21*K21</f>
        <v>200.6</v>
      </c>
      <c r="O21" s="264"/>
    </row>
    <row r="22" spans="1:15" s="28" customFormat="1" ht="20.100000000000001" customHeight="1">
      <c r="A22" s="289"/>
      <c r="B22" s="290"/>
      <c r="C22" s="31" t="str">
        <f>INDEX('[9]TAB. CONSULTORIA Jan 2020'!$A$5:$Y$84,MATCH('DIÁRIAS E PASSAGENS '!D22,'[9]TAB. CONSULTORIA Jan 2020'!$B$5:$B$84,0),1)</f>
        <v>P8009</v>
      </c>
      <c r="D22" s="32" t="str">
        <f>'[9]2 - EQUIPE '!D19</f>
        <v>Analista de desenvolvimento de sistemas sênior</v>
      </c>
      <c r="E22" s="34" t="s">
        <v>4075</v>
      </c>
      <c r="F22" s="34" t="s">
        <v>4075</v>
      </c>
      <c r="G22" s="35" t="s">
        <v>4076</v>
      </c>
      <c r="H22" s="35">
        <v>1</v>
      </c>
      <c r="I22" s="35">
        <v>400</v>
      </c>
      <c r="J22" s="36">
        <f t="shared" si="2"/>
        <v>400</v>
      </c>
      <c r="K22" s="37">
        <v>1</v>
      </c>
      <c r="L22" s="38">
        <v>1</v>
      </c>
      <c r="M22" s="39">
        <f t="shared" si="0"/>
        <v>200.6</v>
      </c>
      <c r="N22" s="40">
        <f t="shared" si="3"/>
        <v>200.6</v>
      </c>
      <c r="O22" s="264"/>
    </row>
    <row r="23" spans="1:15" s="28" customFormat="1" ht="20.100000000000001" customHeight="1">
      <c r="A23" s="289"/>
      <c r="B23" s="290"/>
      <c r="C23" s="31" t="str">
        <f>INDEX('[9]TAB. CONSULTORIA Jan 2020'!$A$5:$Y$84,MATCH('DIÁRIAS E PASSAGENS '!D23,'[9]TAB. CONSULTORIA Jan 2020'!$B$5:$B$84,0),1)</f>
        <v>P8013</v>
      </c>
      <c r="D23" s="32" t="str">
        <f>'[9]2 - EQUIPE '!D20</f>
        <v>Arquiteto júnior</v>
      </c>
      <c r="E23" s="34" t="s">
        <v>4075</v>
      </c>
      <c r="F23" s="34" t="s">
        <v>4075</v>
      </c>
      <c r="G23" s="35" t="s">
        <v>4076</v>
      </c>
      <c r="H23" s="35">
        <v>1</v>
      </c>
      <c r="I23" s="35">
        <v>400</v>
      </c>
      <c r="J23" s="36">
        <f t="shared" si="2"/>
        <v>400</v>
      </c>
      <c r="K23" s="37">
        <v>1</v>
      </c>
      <c r="L23" s="38">
        <v>1</v>
      </c>
      <c r="M23" s="39">
        <f t="shared" si="0"/>
        <v>200.6</v>
      </c>
      <c r="N23" s="40">
        <f t="shared" si="3"/>
        <v>200.6</v>
      </c>
      <c r="O23" s="264"/>
    </row>
    <row r="24" spans="1:15" s="28" customFormat="1" ht="20.100000000000001" customHeight="1">
      <c r="A24" s="289"/>
      <c r="B24" s="290"/>
      <c r="C24" s="31" t="str">
        <f>INDEX('[9]TAB. CONSULTORIA Jan 2020'!$A$5:$Y$84,MATCH('DIÁRIAS E PASSAGENS '!D24,'[9]TAB. CONSULTORIA Jan 2020'!$B$5:$B$84,0),1)</f>
        <v>P8014</v>
      </c>
      <c r="D24" s="32" t="str">
        <f>'[9]2 - EQUIPE '!D21</f>
        <v>Arquiteto pleno</v>
      </c>
      <c r="E24" s="34" t="s">
        <v>4075</v>
      </c>
      <c r="F24" s="34" t="s">
        <v>4075</v>
      </c>
      <c r="G24" s="35" t="s">
        <v>4076</v>
      </c>
      <c r="H24" s="35">
        <v>1</v>
      </c>
      <c r="I24" s="35">
        <v>400</v>
      </c>
      <c r="J24" s="36">
        <f t="shared" si="2"/>
        <v>400</v>
      </c>
      <c r="K24" s="37">
        <v>1</v>
      </c>
      <c r="L24" s="38">
        <v>1</v>
      </c>
      <c r="M24" s="39">
        <f t="shared" si="0"/>
        <v>200.6</v>
      </c>
      <c r="N24" s="40">
        <f t="shared" si="3"/>
        <v>200.6</v>
      </c>
      <c r="O24" s="264"/>
    </row>
    <row r="25" spans="1:15" s="28" customFormat="1" ht="20.100000000000001" customHeight="1">
      <c r="A25" s="289"/>
      <c r="B25" s="290"/>
      <c r="C25" s="31" t="str">
        <f>INDEX('[9]TAB. CONSULTORIA Jan 2020'!$A$5:$Y$84,MATCH('DIÁRIAS E PASSAGENS '!D25,'[9]TAB. CONSULTORIA Jan 2020'!$B$5:$B$84,0),1)</f>
        <v>P8015</v>
      </c>
      <c r="D25" s="32" t="str">
        <f>'[9]2 - EQUIPE '!D22</f>
        <v>Arquiteto sênior</v>
      </c>
      <c r="E25" s="34" t="s">
        <v>4075</v>
      </c>
      <c r="F25" s="34" t="s">
        <v>4075</v>
      </c>
      <c r="G25" s="35" t="s">
        <v>4076</v>
      </c>
      <c r="H25" s="35">
        <v>1</v>
      </c>
      <c r="I25" s="35">
        <v>400</v>
      </c>
      <c r="J25" s="36">
        <f t="shared" si="2"/>
        <v>400</v>
      </c>
      <c r="K25" s="37">
        <v>1</v>
      </c>
      <c r="L25" s="38">
        <v>1</v>
      </c>
      <c r="M25" s="39">
        <f t="shared" si="0"/>
        <v>200.6</v>
      </c>
      <c r="N25" s="40">
        <f t="shared" si="3"/>
        <v>200.6</v>
      </c>
      <c r="O25" s="264"/>
    </row>
    <row r="26" spans="1:15" s="28" customFormat="1" ht="20.100000000000001" customHeight="1">
      <c r="A26" s="289"/>
      <c r="B26" s="290"/>
      <c r="C26" s="31" t="str">
        <f>INDEX('[9]TAB. CONSULTORIA Jan 2020'!$A$5:$Y$84,MATCH('DIÁRIAS E PASSAGENS '!D26,'[9]TAB. CONSULTORIA Jan 2020'!$B$5:$B$84,0),1)</f>
        <v>P8019</v>
      </c>
      <c r="D26" s="32" t="str">
        <f>'[9]2 - EQUIPE '!D23</f>
        <v>Assistente social júnior</v>
      </c>
      <c r="E26" s="34" t="s">
        <v>4075</v>
      </c>
      <c r="F26" s="34" t="s">
        <v>4075</v>
      </c>
      <c r="G26" s="35" t="s">
        <v>4076</v>
      </c>
      <c r="H26" s="35">
        <v>1</v>
      </c>
      <c r="I26" s="35">
        <v>400</v>
      </c>
      <c r="J26" s="36">
        <f t="shared" si="2"/>
        <v>400</v>
      </c>
      <c r="K26" s="37">
        <v>1</v>
      </c>
      <c r="L26" s="38">
        <v>1</v>
      </c>
      <c r="M26" s="39">
        <f t="shared" si="0"/>
        <v>200.6</v>
      </c>
      <c r="N26" s="40">
        <f t="shared" si="3"/>
        <v>200.6</v>
      </c>
      <c r="O26" s="264"/>
    </row>
    <row r="27" spans="1:15" s="28" customFormat="1" ht="20.100000000000001" customHeight="1">
      <c r="A27" s="289"/>
      <c r="B27" s="290"/>
      <c r="C27" s="31" t="str">
        <f>INDEX('[9]TAB. CONSULTORIA Jan 2020'!$A$5:$Y$84,MATCH('DIÁRIAS E PASSAGENS '!D27,'[9]TAB. CONSULTORIA Jan 2020'!$B$5:$B$84,0),1)</f>
        <v>P8020</v>
      </c>
      <c r="D27" s="32" t="str">
        <f>'[9]2 - EQUIPE '!D24</f>
        <v>Assistente social pleno</v>
      </c>
      <c r="E27" s="34" t="s">
        <v>4075</v>
      </c>
      <c r="F27" s="34" t="s">
        <v>4075</v>
      </c>
      <c r="G27" s="35" t="s">
        <v>4076</v>
      </c>
      <c r="H27" s="35">
        <v>1</v>
      </c>
      <c r="I27" s="35">
        <v>400</v>
      </c>
      <c r="J27" s="36">
        <f t="shared" si="2"/>
        <v>400</v>
      </c>
      <c r="K27" s="37">
        <v>1</v>
      </c>
      <c r="L27" s="38">
        <v>1</v>
      </c>
      <c r="M27" s="39">
        <f t="shared" si="0"/>
        <v>200.6</v>
      </c>
      <c r="N27" s="40">
        <f t="shared" si="3"/>
        <v>200.6</v>
      </c>
      <c r="O27" s="264"/>
    </row>
    <row r="28" spans="1:15" s="28" customFormat="1" ht="20.100000000000001" customHeight="1">
      <c r="A28" s="289"/>
      <c r="B28" s="290"/>
      <c r="C28" s="31" t="str">
        <f>INDEX('[9]TAB. CONSULTORIA Jan 2020'!$A$5:$Y$84,MATCH('DIÁRIAS E PASSAGENS '!D28,'[9]TAB. CONSULTORIA Jan 2020'!$B$5:$B$84,0),1)</f>
        <v>P8021</v>
      </c>
      <c r="D28" s="32" t="str">
        <f>'[9]2 - EQUIPE '!D25</f>
        <v>Assistente social sênior</v>
      </c>
      <c r="E28" s="34" t="s">
        <v>4075</v>
      </c>
      <c r="F28" s="34" t="s">
        <v>4075</v>
      </c>
      <c r="G28" s="35" t="s">
        <v>4076</v>
      </c>
      <c r="H28" s="35">
        <v>1</v>
      </c>
      <c r="I28" s="35">
        <v>400</v>
      </c>
      <c r="J28" s="36">
        <f t="shared" si="2"/>
        <v>400</v>
      </c>
      <c r="K28" s="37">
        <v>1</v>
      </c>
      <c r="L28" s="38">
        <v>1</v>
      </c>
      <c r="M28" s="39">
        <f t="shared" si="0"/>
        <v>200.6</v>
      </c>
      <c r="N28" s="40">
        <f t="shared" si="3"/>
        <v>200.6</v>
      </c>
      <c r="O28" s="264"/>
    </row>
    <row r="29" spans="1:15" s="28" customFormat="1" ht="20.100000000000001" customHeight="1">
      <c r="A29" s="289"/>
      <c r="B29" s="290"/>
      <c r="C29" s="31" t="str">
        <f>INDEX('[9]TAB. CONSULTORIA Jan 2020'!$A$5:$Y$84,MATCH('DIÁRIAS E PASSAGENS '!D29,'[9]TAB. CONSULTORIA Jan 2020'!$B$5:$B$84,0),1)</f>
        <v>P8025</v>
      </c>
      <c r="D29" s="32" t="str">
        <f>'[9]2 - EQUIPE '!D26</f>
        <v>Auxiliar</v>
      </c>
      <c r="E29" s="34" t="s">
        <v>4075</v>
      </c>
      <c r="F29" s="34" t="s">
        <v>4075</v>
      </c>
      <c r="G29" s="35" t="s">
        <v>4076</v>
      </c>
      <c r="H29" s="35">
        <v>1</v>
      </c>
      <c r="I29" s="35">
        <v>400</v>
      </c>
      <c r="J29" s="36">
        <f t="shared" si="2"/>
        <v>400</v>
      </c>
      <c r="K29" s="37">
        <v>1</v>
      </c>
      <c r="L29" s="38">
        <v>1</v>
      </c>
      <c r="M29" s="39">
        <f t="shared" si="0"/>
        <v>200.6</v>
      </c>
      <c r="N29" s="40">
        <f t="shared" si="3"/>
        <v>200.6</v>
      </c>
      <c r="O29" s="264"/>
    </row>
    <row r="30" spans="1:15" s="28" customFormat="1" ht="20.100000000000001" customHeight="1">
      <c r="A30" s="289"/>
      <c r="B30" s="290"/>
      <c r="C30" s="31" t="str">
        <f>INDEX('[9]TAB. CONSULTORIA Jan 2020'!$A$5:$Y$84,MATCH('DIÁRIAS E PASSAGENS '!D30,'[9]TAB. CONSULTORIA Jan 2020'!$B$5:$B$84,0),1)</f>
        <v>P8026</v>
      </c>
      <c r="D30" s="32" t="str">
        <f>'[9]2 - EQUIPE '!D27</f>
        <v>Auxiliar administrativo</v>
      </c>
      <c r="E30" s="34" t="s">
        <v>4075</v>
      </c>
      <c r="F30" s="34" t="s">
        <v>4075</v>
      </c>
      <c r="G30" s="35" t="s">
        <v>4076</v>
      </c>
      <c r="H30" s="35">
        <v>1</v>
      </c>
      <c r="I30" s="35">
        <v>400</v>
      </c>
      <c r="J30" s="36">
        <f t="shared" si="2"/>
        <v>400</v>
      </c>
      <c r="K30" s="37">
        <v>1</v>
      </c>
      <c r="L30" s="38">
        <v>1</v>
      </c>
      <c r="M30" s="39">
        <f t="shared" si="0"/>
        <v>200.6</v>
      </c>
      <c r="N30" s="40">
        <f t="shared" si="3"/>
        <v>200.6</v>
      </c>
      <c r="O30" s="264"/>
    </row>
    <row r="31" spans="1:15" s="28" customFormat="1" ht="20.100000000000001" customHeight="1">
      <c r="A31" s="289"/>
      <c r="B31" s="290"/>
      <c r="C31" s="31" t="str">
        <f>INDEX('[9]TAB. CONSULTORIA Jan 2020'!$A$5:$Y$84,MATCH('DIÁRIAS E PASSAGENS '!D31,'[9]TAB. CONSULTORIA Jan 2020'!$B$5:$B$84,0),1)</f>
        <v>P8027</v>
      </c>
      <c r="D31" s="32" t="str">
        <f>'[9]2 - EQUIPE '!D28</f>
        <v>Auxiliar de laboratório</v>
      </c>
      <c r="E31" s="34" t="s">
        <v>4075</v>
      </c>
      <c r="F31" s="34" t="s">
        <v>4075</v>
      </c>
      <c r="G31" s="35" t="s">
        <v>4076</v>
      </c>
      <c r="H31" s="35">
        <v>1</v>
      </c>
      <c r="I31" s="35">
        <v>400</v>
      </c>
      <c r="J31" s="36">
        <f t="shared" si="2"/>
        <v>400</v>
      </c>
      <c r="K31" s="37">
        <v>1</v>
      </c>
      <c r="L31" s="38">
        <v>1</v>
      </c>
      <c r="M31" s="39">
        <f t="shared" si="0"/>
        <v>200.6</v>
      </c>
      <c r="N31" s="40">
        <f t="shared" si="3"/>
        <v>200.6</v>
      </c>
      <c r="O31" s="264"/>
    </row>
    <row r="32" spans="1:15" s="28" customFormat="1" ht="20.100000000000001" customHeight="1">
      <c r="A32" s="289"/>
      <c r="B32" s="290"/>
      <c r="C32" s="31" t="str">
        <f>INDEX('[9]TAB. CONSULTORIA Jan 2020'!$A$5:$Y$84,MATCH('DIÁRIAS E PASSAGENS '!D32,'[9]TAB. CONSULTORIA Jan 2020'!$B$5:$B$84,0),1)</f>
        <v>P8028</v>
      </c>
      <c r="D32" s="32" t="str">
        <f>'[9]2 - EQUIPE '!D29</f>
        <v>Auxiliar de topografia</v>
      </c>
      <c r="E32" s="34" t="s">
        <v>4075</v>
      </c>
      <c r="F32" s="34" t="s">
        <v>4075</v>
      </c>
      <c r="G32" s="35" t="s">
        <v>4076</v>
      </c>
      <c r="H32" s="35">
        <v>1</v>
      </c>
      <c r="I32" s="35">
        <v>400</v>
      </c>
      <c r="J32" s="36">
        <f t="shared" si="2"/>
        <v>400</v>
      </c>
      <c r="K32" s="37">
        <v>1</v>
      </c>
      <c r="L32" s="38">
        <v>1</v>
      </c>
      <c r="M32" s="39">
        <f t="shared" si="0"/>
        <v>200.6</v>
      </c>
      <c r="N32" s="40">
        <f t="shared" si="3"/>
        <v>200.6</v>
      </c>
      <c r="O32" s="264"/>
    </row>
    <row r="33" spans="1:15" s="28" customFormat="1" ht="20.100000000000001" customHeight="1">
      <c r="A33" s="289"/>
      <c r="B33" s="290"/>
      <c r="C33" s="31" t="str">
        <f>INDEX('[9]TAB. CONSULTORIA Jan 2020'!$A$5:$Y$84,MATCH('DIÁRIAS E PASSAGENS '!D33,'[9]TAB. CONSULTORIA Jan 2020'!$B$5:$B$84,0),1)</f>
        <v>P8032</v>
      </c>
      <c r="D33" s="32" t="str">
        <f>'[9]2 - EQUIPE '!D30</f>
        <v>Biólogo júnior</v>
      </c>
      <c r="E33" s="34" t="s">
        <v>4075</v>
      </c>
      <c r="F33" s="34" t="s">
        <v>4075</v>
      </c>
      <c r="G33" s="35" t="s">
        <v>4076</v>
      </c>
      <c r="H33" s="35">
        <v>1</v>
      </c>
      <c r="I33" s="35">
        <v>400</v>
      </c>
      <c r="J33" s="36">
        <f t="shared" si="2"/>
        <v>400</v>
      </c>
      <c r="K33" s="37">
        <v>1</v>
      </c>
      <c r="L33" s="38">
        <v>1</v>
      </c>
      <c r="M33" s="39">
        <f t="shared" si="0"/>
        <v>200.6</v>
      </c>
      <c r="N33" s="40">
        <f t="shared" si="3"/>
        <v>200.6</v>
      </c>
      <c r="O33" s="264"/>
    </row>
    <row r="34" spans="1:15" s="28" customFormat="1" ht="20.100000000000001" customHeight="1">
      <c r="A34" s="289"/>
      <c r="B34" s="290"/>
      <c r="C34" s="31" t="str">
        <f>INDEX('[9]TAB. CONSULTORIA Jan 2020'!$A$5:$Y$84,MATCH('DIÁRIAS E PASSAGENS '!D34,'[9]TAB. CONSULTORIA Jan 2020'!$B$5:$B$84,0),1)</f>
        <v>P8033</v>
      </c>
      <c r="D34" s="32" t="str">
        <f>'[9]2 - EQUIPE '!D31</f>
        <v>Biólogo pleno</v>
      </c>
      <c r="E34" s="34" t="s">
        <v>4075</v>
      </c>
      <c r="F34" s="34" t="s">
        <v>4075</v>
      </c>
      <c r="G34" s="35" t="s">
        <v>4076</v>
      </c>
      <c r="H34" s="35">
        <v>1</v>
      </c>
      <c r="I34" s="35">
        <v>400</v>
      </c>
      <c r="J34" s="36">
        <f t="shared" si="2"/>
        <v>400</v>
      </c>
      <c r="K34" s="37">
        <v>1</v>
      </c>
      <c r="L34" s="38">
        <v>1</v>
      </c>
      <c r="M34" s="39">
        <f t="shared" si="0"/>
        <v>200.6</v>
      </c>
      <c r="N34" s="40">
        <f t="shared" si="3"/>
        <v>200.6</v>
      </c>
      <c r="O34" s="264"/>
    </row>
    <row r="35" spans="1:15" s="28" customFormat="1" ht="20.100000000000001" customHeight="1">
      <c r="A35" s="289"/>
      <c r="B35" s="290"/>
      <c r="C35" s="31" t="str">
        <f>INDEX('[9]TAB. CONSULTORIA Jan 2020'!$A$5:$Y$84,MATCH('DIÁRIAS E PASSAGENS '!D35,'[9]TAB. CONSULTORIA Jan 2020'!$B$5:$B$84,0),1)</f>
        <v>P8034</v>
      </c>
      <c r="D35" s="32" t="str">
        <f>'[9]2 - EQUIPE '!D32</f>
        <v>Biólogo sênior</v>
      </c>
      <c r="E35" s="34" t="s">
        <v>4075</v>
      </c>
      <c r="F35" s="34" t="s">
        <v>4075</v>
      </c>
      <c r="G35" s="35" t="s">
        <v>4076</v>
      </c>
      <c r="H35" s="35">
        <v>1</v>
      </c>
      <c r="I35" s="35">
        <v>400</v>
      </c>
      <c r="J35" s="36">
        <f t="shared" si="2"/>
        <v>400</v>
      </c>
      <c r="K35" s="37">
        <v>1</v>
      </c>
      <c r="L35" s="38">
        <v>1</v>
      </c>
      <c r="M35" s="39">
        <f t="shared" si="0"/>
        <v>200.6</v>
      </c>
      <c r="N35" s="40">
        <f t="shared" si="3"/>
        <v>200.6</v>
      </c>
      <c r="O35" s="264"/>
    </row>
    <row r="36" spans="1:15" s="28" customFormat="1" ht="20.100000000000001" customHeight="1">
      <c r="A36" s="289"/>
      <c r="B36" s="290"/>
      <c r="C36" s="31" t="str">
        <f>INDEX('[9]TAB. CONSULTORIA Jan 2020'!$A$5:$Y$84,MATCH('DIÁRIAS E PASSAGENS '!D36,'[9]TAB. CONSULTORIA Jan 2020'!$B$5:$B$84,0),1)</f>
        <v>P8038</v>
      </c>
      <c r="D36" s="32" t="str">
        <f>'[9]2 - EQUIPE '!D33</f>
        <v>Chefe de escritório</v>
      </c>
      <c r="E36" s="34" t="s">
        <v>4075</v>
      </c>
      <c r="F36" s="34" t="s">
        <v>4075</v>
      </c>
      <c r="G36" s="35" t="s">
        <v>4076</v>
      </c>
      <c r="H36" s="35">
        <v>1</v>
      </c>
      <c r="I36" s="35">
        <v>400</v>
      </c>
      <c r="J36" s="36">
        <f t="shared" si="2"/>
        <v>400</v>
      </c>
      <c r="K36" s="37">
        <v>1</v>
      </c>
      <c r="L36" s="38">
        <v>1</v>
      </c>
      <c r="M36" s="39">
        <f t="shared" si="0"/>
        <v>200.6</v>
      </c>
      <c r="N36" s="40">
        <f t="shared" si="3"/>
        <v>200.6</v>
      </c>
      <c r="O36" s="264"/>
    </row>
    <row r="37" spans="1:15" s="28" customFormat="1" ht="20.100000000000001" customHeight="1">
      <c r="A37" s="289"/>
      <c r="B37" s="290"/>
      <c r="C37" s="31" t="str">
        <f>INDEX('[9]TAB. CONSULTORIA Jan 2020'!$A$5:$Y$84,MATCH('DIÁRIAS E PASSAGENS '!D37,'[9]TAB. CONSULTORIA Jan 2020'!$B$5:$B$84,0),1)</f>
        <v>P8040</v>
      </c>
      <c r="D37" s="32" t="str">
        <f>'[9]2 - EQUIPE '!D34</f>
        <v>Contador júnior</v>
      </c>
      <c r="E37" s="34" t="s">
        <v>4075</v>
      </c>
      <c r="F37" s="34" t="s">
        <v>4075</v>
      </c>
      <c r="G37" s="35" t="s">
        <v>4076</v>
      </c>
      <c r="H37" s="35">
        <v>1</v>
      </c>
      <c r="I37" s="35">
        <v>400</v>
      </c>
      <c r="J37" s="36">
        <f t="shared" si="2"/>
        <v>400</v>
      </c>
      <c r="K37" s="37">
        <v>1</v>
      </c>
      <c r="L37" s="38">
        <v>1</v>
      </c>
      <c r="M37" s="39">
        <f t="shared" si="0"/>
        <v>200.6</v>
      </c>
      <c r="N37" s="40">
        <f t="shared" si="3"/>
        <v>200.6</v>
      </c>
      <c r="O37" s="264"/>
    </row>
    <row r="38" spans="1:15" s="28" customFormat="1" ht="20.100000000000001" customHeight="1">
      <c r="A38" s="289"/>
      <c r="B38" s="290"/>
      <c r="C38" s="31" t="str">
        <f>INDEX('[9]TAB. CONSULTORIA Jan 2020'!$A$5:$Y$84,MATCH('DIÁRIAS E PASSAGENS '!D38,'[9]TAB. CONSULTORIA Jan 2020'!$B$5:$B$84,0),1)</f>
        <v>P8041</v>
      </c>
      <c r="D38" s="32" t="str">
        <f>'[9]2 - EQUIPE '!D35</f>
        <v>Contador pleno</v>
      </c>
      <c r="E38" s="34" t="s">
        <v>4075</v>
      </c>
      <c r="F38" s="34" t="s">
        <v>4075</v>
      </c>
      <c r="G38" s="35" t="s">
        <v>4076</v>
      </c>
      <c r="H38" s="35">
        <v>1</v>
      </c>
      <c r="I38" s="35">
        <v>400</v>
      </c>
      <c r="J38" s="36">
        <f t="shared" si="2"/>
        <v>400</v>
      </c>
      <c r="K38" s="37">
        <v>1</v>
      </c>
      <c r="L38" s="38">
        <v>1</v>
      </c>
      <c r="M38" s="39">
        <f t="shared" si="0"/>
        <v>200.6</v>
      </c>
      <c r="N38" s="40">
        <f t="shared" si="3"/>
        <v>200.6</v>
      </c>
      <c r="O38" s="264"/>
    </row>
    <row r="39" spans="1:15" s="28" customFormat="1" ht="20.100000000000001" customHeight="1">
      <c r="A39" s="289"/>
      <c r="B39" s="290"/>
      <c r="C39" s="31" t="str">
        <f>INDEX('[9]TAB. CONSULTORIA Jan 2020'!$A$5:$Y$84,MATCH('DIÁRIAS E PASSAGENS '!D39,'[9]TAB. CONSULTORIA Jan 2020'!$B$5:$B$84,0),1)</f>
        <v>P8042</v>
      </c>
      <c r="D39" s="32" t="str">
        <f>'[9]2 - EQUIPE '!D36</f>
        <v>Contador sênior</v>
      </c>
      <c r="E39" s="34" t="s">
        <v>4075</v>
      </c>
      <c r="F39" s="34" t="s">
        <v>4075</v>
      </c>
      <c r="G39" s="35" t="s">
        <v>4076</v>
      </c>
      <c r="H39" s="35">
        <v>1</v>
      </c>
      <c r="I39" s="35">
        <v>400</v>
      </c>
      <c r="J39" s="36">
        <f t="shared" si="2"/>
        <v>400</v>
      </c>
      <c r="K39" s="37">
        <v>1</v>
      </c>
      <c r="L39" s="38">
        <v>1</v>
      </c>
      <c r="M39" s="39">
        <f t="shared" si="0"/>
        <v>200.6</v>
      </c>
      <c r="N39" s="40">
        <f t="shared" si="3"/>
        <v>200.6</v>
      </c>
      <c r="O39" s="264"/>
    </row>
    <row r="40" spans="1:15" s="28" customFormat="1" ht="20.100000000000001" customHeight="1">
      <c r="A40" s="289"/>
      <c r="B40" s="290"/>
      <c r="C40" s="31" t="str">
        <f>INDEX('[9]TAB. CONSULTORIA Jan 2020'!$A$5:$Y$84,MATCH('DIÁRIAS E PASSAGENS '!D40,'[9]TAB. CONSULTORIA Jan 2020'!$B$5:$B$84,0),1)</f>
        <v>P8044</v>
      </c>
      <c r="D40" s="32" t="str">
        <f>'[9]2 - EQUIPE '!D37</f>
        <v>Coordenador ambiental</v>
      </c>
      <c r="E40" s="34" t="s">
        <v>4075</v>
      </c>
      <c r="F40" s="34" t="s">
        <v>4075</v>
      </c>
      <c r="G40" s="35" t="s">
        <v>4076</v>
      </c>
      <c r="H40" s="35">
        <v>1</v>
      </c>
      <c r="I40" s="35">
        <v>400</v>
      </c>
      <c r="J40" s="36">
        <f t="shared" si="2"/>
        <v>400</v>
      </c>
      <c r="K40" s="37">
        <v>1</v>
      </c>
      <c r="L40" s="38">
        <v>1</v>
      </c>
      <c r="M40" s="39">
        <f t="shared" si="0"/>
        <v>200.6</v>
      </c>
      <c r="N40" s="40">
        <f t="shared" si="3"/>
        <v>200.6</v>
      </c>
      <c r="O40" s="264"/>
    </row>
    <row r="41" spans="1:15" s="28" customFormat="1" ht="20.100000000000001" customHeight="1">
      <c r="A41" s="289"/>
      <c r="B41" s="290"/>
      <c r="C41" s="31" t="str">
        <f>INDEX('[9]TAB. CONSULTORIA Jan 2020'!$A$5:$Y$84,MATCH('DIÁRIAS E PASSAGENS '!D41,'[9]TAB. CONSULTORIA Jan 2020'!$B$5:$B$84,0),1)</f>
        <v>P8045</v>
      </c>
      <c r="D41" s="32" t="str">
        <f>'[9]2 - EQUIPE '!D38</f>
        <v>Economista júnior</v>
      </c>
      <c r="E41" s="34" t="s">
        <v>4075</v>
      </c>
      <c r="F41" s="34" t="s">
        <v>4075</v>
      </c>
      <c r="G41" s="35" t="s">
        <v>4076</v>
      </c>
      <c r="H41" s="35">
        <v>1</v>
      </c>
      <c r="I41" s="35">
        <v>400</v>
      </c>
      <c r="J41" s="36">
        <f t="shared" si="2"/>
        <v>400</v>
      </c>
      <c r="K41" s="37">
        <v>1</v>
      </c>
      <c r="L41" s="38">
        <v>1</v>
      </c>
      <c r="M41" s="39">
        <f t="shared" si="0"/>
        <v>200.6</v>
      </c>
      <c r="N41" s="40">
        <f t="shared" si="3"/>
        <v>200.6</v>
      </c>
      <c r="O41" s="264"/>
    </row>
    <row r="42" spans="1:15" s="28" customFormat="1" ht="20.100000000000001" customHeight="1">
      <c r="A42" s="289"/>
      <c r="B42" s="290"/>
      <c r="C42" s="31" t="str">
        <f>INDEX('[9]TAB. CONSULTORIA Jan 2020'!$A$5:$Y$84,MATCH('DIÁRIAS E PASSAGENS '!D42,'[9]TAB. CONSULTORIA Jan 2020'!$B$5:$B$84,0),1)</f>
        <v>P8046</v>
      </c>
      <c r="D42" s="32" t="str">
        <f>'[9]2 - EQUIPE '!D39</f>
        <v>Economista pleno</v>
      </c>
      <c r="E42" s="34" t="s">
        <v>4075</v>
      </c>
      <c r="F42" s="34" t="s">
        <v>4075</v>
      </c>
      <c r="G42" s="35" t="s">
        <v>4076</v>
      </c>
      <c r="H42" s="35">
        <v>1</v>
      </c>
      <c r="I42" s="35">
        <v>400</v>
      </c>
      <c r="J42" s="36">
        <f t="shared" si="2"/>
        <v>400</v>
      </c>
      <c r="K42" s="37">
        <v>1</v>
      </c>
      <c r="L42" s="38">
        <v>1</v>
      </c>
      <c r="M42" s="39">
        <f t="shared" si="0"/>
        <v>200.6</v>
      </c>
      <c r="N42" s="40">
        <f t="shared" si="3"/>
        <v>200.6</v>
      </c>
      <c r="O42" s="264"/>
    </row>
    <row r="43" spans="1:15" s="28" customFormat="1" ht="20.100000000000001" customHeight="1">
      <c r="A43" s="289"/>
      <c r="B43" s="290"/>
      <c r="C43" s="31" t="str">
        <f>INDEX('[9]TAB. CONSULTORIA Jan 2020'!$A$5:$Y$84,MATCH('DIÁRIAS E PASSAGENS '!D43,'[9]TAB. CONSULTORIA Jan 2020'!$B$5:$B$84,0),1)</f>
        <v>P8047</v>
      </c>
      <c r="D43" s="32" t="str">
        <f>'[9]2 - EQUIPE '!D40</f>
        <v>Economista sênior</v>
      </c>
      <c r="E43" s="34" t="s">
        <v>4075</v>
      </c>
      <c r="F43" s="34" t="s">
        <v>4075</v>
      </c>
      <c r="G43" s="35" t="s">
        <v>4076</v>
      </c>
      <c r="H43" s="35">
        <v>1</v>
      </c>
      <c r="I43" s="35">
        <v>400</v>
      </c>
      <c r="J43" s="36">
        <f t="shared" si="2"/>
        <v>400</v>
      </c>
      <c r="K43" s="37">
        <v>1</v>
      </c>
      <c r="L43" s="38">
        <v>1</v>
      </c>
      <c r="M43" s="39">
        <f t="shared" si="0"/>
        <v>200.6</v>
      </c>
      <c r="N43" s="40">
        <f t="shared" si="3"/>
        <v>200.6</v>
      </c>
      <c r="O43" s="264"/>
    </row>
    <row r="44" spans="1:15" s="28" customFormat="1" ht="20.100000000000001" customHeight="1">
      <c r="A44" s="289"/>
      <c r="B44" s="290"/>
      <c r="C44" s="31" t="str">
        <f>INDEX('[9]TAB. CONSULTORIA Jan 2020'!$A$5:$Y$84,MATCH('DIÁRIAS E PASSAGENS '!D44,'[9]TAB. CONSULTORIA Jan 2020'!$B$5:$B$84,0),1)</f>
        <v>P8051</v>
      </c>
      <c r="D44" s="32" t="str">
        <f>'[9]2 - EQUIPE '!D41</f>
        <v>Engenheiro agrimensor / Geógrafo júnior</v>
      </c>
      <c r="E44" s="34" t="s">
        <v>4075</v>
      </c>
      <c r="F44" s="34" t="s">
        <v>4075</v>
      </c>
      <c r="G44" s="35" t="s">
        <v>4076</v>
      </c>
      <c r="H44" s="35">
        <v>1</v>
      </c>
      <c r="I44" s="35">
        <v>400</v>
      </c>
      <c r="J44" s="36">
        <f t="shared" si="2"/>
        <v>400</v>
      </c>
      <c r="K44" s="37">
        <v>1</v>
      </c>
      <c r="L44" s="38">
        <v>1</v>
      </c>
      <c r="M44" s="39">
        <f t="shared" si="0"/>
        <v>200.6</v>
      </c>
      <c r="N44" s="40">
        <f t="shared" si="3"/>
        <v>200.6</v>
      </c>
      <c r="O44" s="264"/>
    </row>
    <row r="45" spans="1:15" s="28" customFormat="1" ht="20.100000000000001" customHeight="1">
      <c r="A45" s="289"/>
      <c r="B45" s="290"/>
      <c r="C45" s="31" t="str">
        <f>INDEX('[9]TAB. CONSULTORIA Jan 2020'!$A$5:$Y$84,MATCH('DIÁRIAS E PASSAGENS '!D45,'[9]TAB. CONSULTORIA Jan 2020'!$B$5:$B$84,0),1)</f>
        <v>P8052</v>
      </c>
      <c r="D45" s="32" t="str">
        <f>'[9]2 - EQUIPE '!D42</f>
        <v>Engenheiro agrimensor / Geógrafo pleno</v>
      </c>
      <c r="E45" s="34" t="s">
        <v>4075</v>
      </c>
      <c r="F45" s="34" t="s">
        <v>4075</v>
      </c>
      <c r="G45" s="35" t="s">
        <v>4076</v>
      </c>
      <c r="H45" s="35">
        <v>1</v>
      </c>
      <c r="I45" s="35">
        <v>400</v>
      </c>
      <c r="J45" s="36">
        <f t="shared" si="2"/>
        <v>400</v>
      </c>
      <c r="K45" s="37">
        <v>1</v>
      </c>
      <c r="L45" s="38">
        <v>1</v>
      </c>
      <c r="M45" s="39">
        <f t="shared" si="0"/>
        <v>200.6</v>
      </c>
      <c r="N45" s="40">
        <f t="shared" si="3"/>
        <v>200.6</v>
      </c>
      <c r="O45" s="264"/>
    </row>
    <row r="46" spans="1:15" s="28" customFormat="1" ht="20.100000000000001" customHeight="1">
      <c r="A46" s="289"/>
      <c r="B46" s="290"/>
      <c r="C46" s="31" t="str">
        <f>INDEX('[9]TAB. CONSULTORIA Jan 2020'!$A$5:$Y$84,MATCH('DIÁRIAS E PASSAGENS '!D46,'[9]TAB. CONSULTORIA Jan 2020'!$B$5:$B$84,0),1)</f>
        <v>P8053</v>
      </c>
      <c r="D46" s="32" t="str">
        <f>'[9]2 - EQUIPE '!D43</f>
        <v>Engenheiro agrimensor / Geógrafo sênior</v>
      </c>
      <c r="E46" s="34" t="s">
        <v>4075</v>
      </c>
      <c r="F46" s="34" t="s">
        <v>4075</v>
      </c>
      <c r="G46" s="35" t="s">
        <v>4076</v>
      </c>
      <c r="H46" s="35">
        <v>1</v>
      </c>
      <c r="I46" s="35">
        <v>400</v>
      </c>
      <c r="J46" s="36">
        <f t="shared" si="2"/>
        <v>400</v>
      </c>
      <c r="K46" s="37">
        <v>1</v>
      </c>
      <c r="L46" s="38">
        <v>1</v>
      </c>
      <c r="M46" s="39">
        <f t="shared" si="0"/>
        <v>200.6</v>
      </c>
      <c r="N46" s="40">
        <f t="shared" si="3"/>
        <v>200.6</v>
      </c>
      <c r="O46" s="264"/>
    </row>
    <row r="47" spans="1:15" s="28" customFormat="1" ht="20.100000000000001" customHeight="1">
      <c r="A47" s="289"/>
      <c r="B47" s="290"/>
      <c r="C47" s="31" t="str">
        <f>INDEX('[9]TAB. CONSULTORIA Jan 2020'!$A$5:$Y$84,MATCH('DIÁRIAS E PASSAGENS '!D47,'[9]TAB. CONSULTORIA Jan 2020'!$B$5:$B$84,0),1)</f>
        <v>P8054</v>
      </c>
      <c r="D47" s="32" t="str">
        <f>'[9]2 - EQUIPE '!D44</f>
        <v>Engenheiro agrônomo júnior</v>
      </c>
      <c r="E47" s="34" t="s">
        <v>4075</v>
      </c>
      <c r="F47" s="34" t="s">
        <v>4075</v>
      </c>
      <c r="G47" s="35" t="s">
        <v>4076</v>
      </c>
      <c r="H47" s="35">
        <v>1</v>
      </c>
      <c r="I47" s="35">
        <v>400</v>
      </c>
      <c r="J47" s="36">
        <f t="shared" si="2"/>
        <v>400</v>
      </c>
      <c r="K47" s="37">
        <v>1</v>
      </c>
      <c r="L47" s="38">
        <v>1</v>
      </c>
      <c r="M47" s="39">
        <f t="shared" si="0"/>
        <v>200.6</v>
      </c>
      <c r="N47" s="40">
        <f t="shared" si="3"/>
        <v>200.6</v>
      </c>
      <c r="O47" s="264"/>
    </row>
    <row r="48" spans="1:15" s="28" customFormat="1" ht="20.100000000000001" customHeight="1">
      <c r="A48" s="289"/>
      <c r="B48" s="290"/>
      <c r="C48" s="31" t="str">
        <f>INDEX('[9]TAB. CONSULTORIA Jan 2020'!$A$5:$Y$84,MATCH('DIÁRIAS E PASSAGENS '!D48,'[9]TAB. CONSULTORIA Jan 2020'!$B$5:$B$84,0),1)</f>
        <v>P8055</v>
      </c>
      <c r="D48" s="32" t="str">
        <f>'[9]2 - EQUIPE '!D45</f>
        <v>Engenheiro agrônomo pleno</v>
      </c>
      <c r="E48" s="34" t="s">
        <v>4075</v>
      </c>
      <c r="F48" s="34" t="s">
        <v>4075</v>
      </c>
      <c r="G48" s="35" t="s">
        <v>4076</v>
      </c>
      <c r="H48" s="35">
        <v>1</v>
      </c>
      <c r="I48" s="35">
        <v>400</v>
      </c>
      <c r="J48" s="36">
        <f t="shared" si="2"/>
        <v>400</v>
      </c>
      <c r="K48" s="37">
        <v>1</v>
      </c>
      <c r="L48" s="38">
        <v>1</v>
      </c>
      <c r="M48" s="39">
        <f t="shared" si="0"/>
        <v>200.6</v>
      </c>
      <c r="N48" s="40">
        <f t="shared" si="3"/>
        <v>200.6</v>
      </c>
      <c r="O48" s="264"/>
    </row>
    <row r="49" spans="1:15" s="28" customFormat="1" ht="20.100000000000001" customHeight="1">
      <c r="A49" s="289"/>
      <c r="B49" s="290"/>
      <c r="C49" s="31" t="str">
        <f>INDEX('[9]TAB. CONSULTORIA Jan 2020'!$A$5:$Y$84,MATCH('DIÁRIAS E PASSAGENS '!D49,'[9]TAB. CONSULTORIA Jan 2020'!$B$5:$B$84,0),1)</f>
        <v>P8056</v>
      </c>
      <c r="D49" s="32" t="str">
        <f>'[9]2 - EQUIPE '!D46</f>
        <v>Engenheiro agrônomo sênior</v>
      </c>
      <c r="E49" s="34" t="s">
        <v>4075</v>
      </c>
      <c r="F49" s="34" t="s">
        <v>4075</v>
      </c>
      <c r="G49" s="35" t="s">
        <v>4076</v>
      </c>
      <c r="H49" s="35">
        <v>1</v>
      </c>
      <c r="I49" s="35">
        <v>400</v>
      </c>
      <c r="J49" s="36">
        <f t="shared" si="2"/>
        <v>400</v>
      </c>
      <c r="K49" s="37">
        <v>1</v>
      </c>
      <c r="L49" s="38">
        <v>1</v>
      </c>
      <c r="M49" s="39">
        <f t="shared" si="0"/>
        <v>200.6</v>
      </c>
      <c r="N49" s="40">
        <f t="shared" si="3"/>
        <v>200.6</v>
      </c>
      <c r="O49" s="264"/>
    </row>
    <row r="50" spans="1:15" s="28" customFormat="1" ht="20.100000000000001" customHeight="1">
      <c r="A50" s="289"/>
      <c r="B50" s="290"/>
      <c r="C50" s="31" t="str">
        <f>INDEX('[9]TAB. CONSULTORIA Jan 2020'!$A$5:$Y$84,MATCH('DIÁRIAS E PASSAGENS '!D50,'[9]TAB. CONSULTORIA Jan 2020'!$B$5:$B$84,0),1)</f>
        <v>P8057</v>
      </c>
      <c r="D50" s="32" t="str">
        <f>'[9]2 - EQUIPE '!D47</f>
        <v>Engenheiro ambiental júnior</v>
      </c>
      <c r="E50" s="34" t="s">
        <v>4075</v>
      </c>
      <c r="F50" s="34" t="s">
        <v>4075</v>
      </c>
      <c r="G50" s="35" t="s">
        <v>4076</v>
      </c>
      <c r="H50" s="35">
        <v>1</v>
      </c>
      <c r="I50" s="35">
        <v>400</v>
      </c>
      <c r="J50" s="36">
        <f t="shared" si="2"/>
        <v>400</v>
      </c>
      <c r="K50" s="37">
        <v>1</v>
      </c>
      <c r="L50" s="38">
        <v>1</v>
      </c>
      <c r="M50" s="39">
        <f t="shared" si="0"/>
        <v>200.6</v>
      </c>
      <c r="N50" s="40">
        <f t="shared" si="3"/>
        <v>200.6</v>
      </c>
      <c r="O50" s="264"/>
    </row>
    <row r="51" spans="1:15" s="28" customFormat="1" ht="20.100000000000001" customHeight="1">
      <c r="A51" s="289"/>
      <c r="B51" s="290"/>
      <c r="C51" s="31" t="str">
        <f>INDEX('[9]TAB. CONSULTORIA Jan 2020'!$A$5:$Y$84,MATCH('DIÁRIAS E PASSAGENS '!D51,'[9]TAB. CONSULTORIA Jan 2020'!$B$5:$B$84,0),1)</f>
        <v>P8058</v>
      </c>
      <c r="D51" s="32" t="str">
        <f>'[9]2 - EQUIPE '!D48</f>
        <v>Engenheiro ambiental pleno</v>
      </c>
      <c r="E51" s="34" t="s">
        <v>4075</v>
      </c>
      <c r="F51" s="34" t="s">
        <v>4075</v>
      </c>
      <c r="G51" s="35" t="s">
        <v>4076</v>
      </c>
      <c r="H51" s="35">
        <v>1</v>
      </c>
      <c r="I51" s="35">
        <v>400</v>
      </c>
      <c r="J51" s="36">
        <f t="shared" si="2"/>
        <v>400</v>
      </c>
      <c r="K51" s="37">
        <v>1</v>
      </c>
      <c r="L51" s="38">
        <v>1</v>
      </c>
      <c r="M51" s="39">
        <f t="shared" si="0"/>
        <v>200.6</v>
      </c>
      <c r="N51" s="40">
        <f t="shared" si="3"/>
        <v>200.6</v>
      </c>
      <c r="O51" s="264"/>
    </row>
    <row r="52" spans="1:15" s="28" customFormat="1" ht="20.100000000000001" customHeight="1">
      <c r="A52" s="289"/>
      <c r="B52" s="290"/>
      <c r="C52" s="31" t="str">
        <f>INDEX('[9]TAB. CONSULTORIA Jan 2020'!$A$5:$Y$84,MATCH('DIÁRIAS E PASSAGENS '!D52,'[9]TAB. CONSULTORIA Jan 2020'!$B$5:$B$84,0),1)</f>
        <v>P8059</v>
      </c>
      <c r="D52" s="32" t="str">
        <f>'[9]2 - EQUIPE '!D49</f>
        <v>Engenheiro ambiental sênior</v>
      </c>
      <c r="E52" s="34" t="s">
        <v>4075</v>
      </c>
      <c r="F52" s="34" t="s">
        <v>4075</v>
      </c>
      <c r="G52" s="35" t="s">
        <v>4076</v>
      </c>
      <c r="H52" s="35">
        <v>1</v>
      </c>
      <c r="I52" s="35">
        <v>400</v>
      </c>
      <c r="J52" s="36">
        <f t="shared" si="2"/>
        <v>400</v>
      </c>
      <c r="K52" s="37">
        <v>1</v>
      </c>
      <c r="L52" s="38">
        <v>1</v>
      </c>
      <c r="M52" s="39">
        <f t="shared" si="0"/>
        <v>200.6</v>
      </c>
      <c r="N52" s="40">
        <f t="shared" si="3"/>
        <v>200.6</v>
      </c>
      <c r="O52" s="264"/>
    </row>
    <row r="53" spans="1:15" s="28" customFormat="1" ht="20.100000000000001" customHeight="1">
      <c r="A53" s="289"/>
      <c r="B53" s="290"/>
      <c r="C53" s="31" t="str">
        <f>INDEX('[9]TAB. CONSULTORIA Jan 2020'!$A$5:$Y$84,MATCH('DIÁRIAS E PASSAGENS '!D53,'[9]TAB. CONSULTORIA Jan 2020'!$B$5:$B$84,0),1)</f>
        <v>P8060</v>
      </c>
      <c r="D53" s="32" t="str">
        <f>'[9]2 - EQUIPE '!D50</f>
        <v>Engenheiro consultor especial</v>
      </c>
      <c r="E53" s="34" t="s">
        <v>4075</v>
      </c>
      <c r="F53" s="34" t="s">
        <v>4075</v>
      </c>
      <c r="G53" s="35" t="s">
        <v>4076</v>
      </c>
      <c r="H53" s="35">
        <v>1</v>
      </c>
      <c r="I53" s="35">
        <v>400</v>
      </c>
      <c r="J53" s="36">
        <f t="shared" si="2"/>
        <v>400</v>
      </c>
      <c r="K53" s="37">
        <v>1</v>
      </c>
      <c r="L53" s="38">
        <v>1</v>
      </c>
      <c r="M53" s="39">
        <f t="shared" si="0"/>
        <v>200.6</v>
      </c>
      <c r="N53" s="40">
        <f t="shared" si="3"/>
        <v>200.6</v>
      </c>
      <c r="O53" s="264"/>
    </row>
    <row r="54" spans="1:15" s="28" customFormat="1" ht="20.100000000000001" customHeight="1">
      <c r="A54" s="289"/>
      <c r="B54" s="290"/>
      <c r="C54" s="31" t="str">
        <f>INDEX('[9]TAB. CONSULTORIA Jan 2020'!$A$5:$Y$84,MATCH('DIÁRIAS E PASSAGENS '!D54,'[9]TAB. CONSULTORIA Jan 2020'!$B$5:$B$84,0),1)</f>
        <v>P8061</v>
      </c>
      <c r="D54" s="32" t="str">
        <f>'[9]2 - EQUIPE '!D51</f>
        <v>Engenheiro coordenador</v>
      </c>
      <c r="E54" s="34" t="s">
        <v>4075</v>
      </c>
      <c r="F54" s="34" t="s">
        <v>4075</v>
      </c>
      <c r="G54" s="35" t="s">
        <v>4076</v>
      </c>
      <c r="H54" s="35">
        <v>1</v>
      </c>
      <c r="I54" s="35">
        <v>400</v>
      </c>
      <c r="J54" s="36">
        <f t="shared" si="2"/>
        <v>400</v>
      </c>
      <c r="K54" s="37">
        <v>1</v>
      </c>
      <c r="L54" s="38">
        <v>1</v>
      </c>
      <c r="M54" s="39">
        <f t="shared" si="0"/>
        <v>200.6</v>
      </c>
      <c r="N54" s="40">
        <f t="shared" si="3"/>
        <v>200.6</v>
      </c>
      <c r="O54" s="264"/>
    </row>
    <row r="55" spans="1:15" s="28" customFormat="1" ht="20.100000000000001" customHeight="1">
      <c r="A55" s="289"/>
      <c r="B55" s="290"/>
      <c r="C55" s="31" t="str">
        <f>INDEX('[9]TAB. CONSULTORIA Jan 2020'!$A$5:$Y$84,MATCH('DIÁRIAS E PASSAGENS '!D55,'[9]TAB. CONSULTORIA Jan 2020'!$B$5:$B$84,0),1)</f>
        <v>P8062</v>
      </c>
      <c r="D55" s="32" t="str">
        <f>'[9]2 - EQUIPE '!D52</f>
        <v>Engenheiro de pesca júnior</v>
      </c>
      <c r="E55" s="34" t="s">
        <v>4075</v>
      </c>
      <c r="F55" s="34" t="s">
        <v>4075</v>
      </c>
      <c r="G55" s="35" t="s">
        <v>4076</v>
      </c>
      <c r="H55" s="35">
        <v>1</v>
      </c>
      <c r="I55" s="35">
        <v>400</v>
      </c>
      <c r="J55" s="36">
        <f t="shared" si="2"/>
        <v>400</v>
      </c>
      <c r="K55" s="37">
        <v>1</v>
      </c>
      <c r="L55" s="38">
        <v>1</v>
      </c>
      <c r="M55" s="39">
        <f t="shared" si="0"/>
        <v>200.6</v>
      </c>
      <c r="N55" s="40">
        <f t="shared" si="3"/>
        <v>200.6</v>
      </c>
      <c r="O55" s="264"/>
    </row>
    <row r="56" spans="1:15" s="28" customFormat="1" ht="20.100000000000001" customHeight="1">
      <c r="A56" s="289"/>
      <c r="B56" s="290"/>
      <c r="C56" s="31" t="str">
        <f>INDEX('[9]TAB. CONSULTORIA Jan 2020'!$A$5:$Y$84,MATCH('DIÁRIAS E PASSAGENS '!D56,'[9]TAB. CONSULTORIA Jan 2020'!$B$5:$B$84,0),1)</f>
        <v>P8063</v>
      </c>
      <c r="D56" s="32" t="str">
        <f>'[9]2 - EQUIPE '!D53</f>
        <v>Engenheiro de pesca pleno</v>
      </c>
      <c r="E56" s="34" t="s">
        <v>4075</v>
      </c>
      <c r="F56" s="34" t="s">
        <v>4075</v>
      </c>
      <c r="G56" s="35" t="s">
        <v>4076</v>
      </c>
      <c r="H56" s="35">
        <v>1</v>
      </c>
      <c r="I56" s="35">
        <v>400</v>
      </c>
      <c r="J56" s="36">
        <f t="shared" si="2"/>
        <v>400</v>
      </c>
      <c r="K56" s="37">
        <v>1</v>
      </c>
      <c r="L56" s="38">
        <v>1</v>
      </c>
      <c r="M56" s="39">
        <f t="shared" si="0"/>
        <v>200.6</v>
      </c>
      <c r="N56" s="40">
        <f t="shared" si="3"/>
        <v>200.6</v>
      </c>
      <c r="O56" s="264"/>
    </row>
    <row r="57" spans="1:15" s="28" customFormat="1" ht="20.100000000000001" customHeight="1">
      <c r="A57" s="289"/>
      <c r="B57" s="290"/>
      <c r="C57" s="31" t="str">
        <f>INDEX('[9]TAB. CONSULTORIA Jan 2020'!$A$5:$Y$84,MATCH('DIÁRIAS E PASSAGENS '!D57,'[9]TAB. CONSULTORIA Jan 2020'!$B$5:$B$84,0),1)</f>
        <v>P8064</v>
      </c>
      <c r="D57" s="32" t="str">
        <f>'[9]2 - EQUIPE '!D54</f>
        <v>Engenheiro de pesca sênior</v>
      </c>
      <c r="E57" s="34" t="s">
        <v>4075</v>
      </c>
      <c r="F57" s="34" t="s">
        <v>4075</v>
      </c>
      <c r="G57" s="35" t="s">
        <v>4076</v>
      </c>
      <c r="H57" s="35">
        <v>1</v>
      </c>
      <c r="I57" s="35">
        <v>400</v>
      </c>
      <c r="J57" s="36">
        <f t="shared" si="2"/>
        <v>400</v>
      </c>
      <c r="K57" s="37">
        <v>1</v>
      </c>
      <c r="L57" s="38">
        <v>1</v>
      </c>
      <c r="M57" s="39">
        <f t="shared" si="0"/>
        <v>200.6</v>
      </c>
      <c r="N57" s="40">
        <f t="shared" si="3"/>
        <v>200.6</v>
      </c>
      <c r="O57" s="264"/>
    </row>
    <row r="58" spans="1:15" s="28" customFormat="1" ht="20.100000000000001" customHeight="1" thickBot="1">
      <c r="A58" s="289"/>
      <c r="B58" s="290"/>
      <c r="C58" s="41" t="str">
        <f>INDEX('[9]TAB. CONSULTORIA Jan 2020'!$A$5:$Y$84,MATCH('DIÁRIAS E PASSAGENS '!D58,'[9]TAB. CONSULTORIA Jan 2020'!$B$5:$B$84,0),1)</f>
        <v>P8065</v>
      </c>
      <c r="D58" s="42" t="str">
        <f>'[9]2 - EQUIPE '!D55</f>
        <v>Engenheiro de projetos júnior</v>
      </c>
      <c r="E58" s="90" t="s">
        <v>4075</v>
      </c>
      <c r="F58" s="90" t="s">
        <v>4075</v>
      </c>
      <c r="G58" s="43" t="s">
        <v>4076</v>
      </c>
      <c r="H58" s="43">
        <v>1</v>
      </c>
      <c r="I58" s="43">
        <v>300</v>
      </c>
      <c r="J58" s="44">
        <f>I58*H58</f>
        <v>300</v>
      </c>
      <c r="K58" s="45">
        <v>1</v>
      </c>
      <c r="L58" s="46">
        <v>2</v>
      </c>
      <c r="M58" s="47">
        <f t="shared" si="0"/>
        <v>200.6</v>
      </c>
      <c r="N58" s="40">
        <f>M58*L58*K58</f>
        <v>401.2</v>
      </c>
      <c r="O58" s="264"/>
    </row>
    <row r="59" spans="1:15" s="28" customFormat="1" ht="30" customHeight="1" thickBot="1">
      <c r="A59" s="48"/>
      <c r="B59" s="49"/>
      <c r="C59" s="50"/>
      <c r="D59" s="51"/>
      <c r="E59" s="49"/>
      <c r="F59" s="49"/>
      <c r="G59" s="52"/>
      <c r="H59" s="52"/>
      <c r="I59" s="52"/>
      <c r="J59" s="52"/>
      <c r="K59" s="53"/>
      <c r="L59" s="53"/>
      <c r="M59" s="53"/>
      <c r="N59" s="54" t="s">
        <v>4080</v>
      </c>
      <c r="O59" s="55" t="e">
        <f>SUM(O15:O58)</f>
        <v>#REF!</v>
      </c>
    </row>
    <row r="60" spans="1:15" ht="30" customHeight="1">
      <c r="A60" s="56" t="s">
        <v>4081</v>
      </c>
      <c r="B60" s="19"/>
      <c r="C60" s="19"/>
      <c r="D60" s="18"/>
      <c r="E60" s="18"/>
      <c r="F60" s="18"/>
      <c r="G60" s="19"/>
      <c r="H60" s="19"/>
      <c r="I60" s="19"/>
      <c r="J60" s="19"/>
      <c r="K60" s="19"/>
      <c r="L60" s="20"/>
      <c r="M60" s="57"/>
      <c r="N60" s="57"/>
      <c r="O60" s="58"/>
    </row>
    <row r="61" spans="1:15" ht="30" customHeight="1">
      <c r="A61" s="291" t="s">
        <v>4082</v>
      </c>
      <c r="B61" s="292"/>
      <c r="C61" s="292"/>
      <c r="D61" s="292"/>
      <c r="E61" s="292"/>
      <c r="F61" s="292"/>
      <c r="G61" s="292"/>
      <c r="H61" s="292"/>
      <c r="I61" s="292"/>
      <c r="J61" s="292"/>
      <c r="K61" s="292"/>
      <c r="L61" s="292"/>
      <c r="M61" s="292"/>
      <c r="N61" s="292"/>
      <c r="O61" s="293"/>
    </row>
    <row r="62" spans="1:15" ht="30" customHeight="1">
      <c r="A62" s="291" t="s">
        <v>4083</v>
      </c>
      <c r="B62" s="292"/>
      <c r="C62" s="292"/>
      <c r="D62" s="292"/>
      <c r="E62" s="292"/>
      <c r="F62" s="292"/>
      <c r="G62" s="292"/>
      <c r="H62" s="292"/>
      <c r="I62" s="292"/>
      <c r="J62" s="292"/>
      <c r="K62" s="292"/>
      <c r="L62" s="292"/>
      <c r="M62" s="292"/>
      <c r="N62" s="292"/>
      <c r="O62" s="293"/>
    </row>
    <row r="63" spans="1:15" ht="30" customHeight="1">
      <c r="A63" s="291" t="s">
        <v>4084</v>
      </c>
      <c r="B63" s="292"/>
      <c r="C63" s="292"/>
      <c r="D63" s="292"/>
      <c r="E63" s="292"/>
      <c r="F63" s="292"/>
      <c r="G63" s="292"/>
      <c r="H63" s="292"/>
      <c r="I63" s="292"/>
      <c r="J63" s="292"/>
      <c r="K63" s="292"/>
      <c r="L63" s="292"/>
      <c r="M63" s="292"/>
      <c r="N63" s="292"/>
      <c r="O63" s="293"/>
    </row>
    <row r="64" spans="1:15" ht="30" customHeight="1">
      <c r="A64" s="278" t="s">
        <v>4085</v>
      </c>
      <c r="B64" s="279"/>
      <c r="C64" s="279"/>
      <c r="D64" s="279"/>
      <c r="E64" s="279"/>
      <c r="F64" s="279"/>
      <c r="G64" s="279"/>
      <c r="H64" s="279"/>
      <c r="I64" s="279"/>
      <c r="J64" s="279"/>
      <c r="K64" s="279"/>
      <c r="L64" s="279"/>
      <c r="M64" s="279"/>
      <c r="N64" s="279"/>
      <c r="O64" s="280"/>
    </row>
    <row r="65" spans="1:16" s="61" customFormat="1" ht="30" customHeight="1">
      <c r="A65" s="281" t="s">
        <v>4086</v>
      </c>
      <c r="B65" s="282"/>
      <c r="C65" s="282"/>
      <c r="D65" s="282"/>
      <c r="E65" s="282"/>
      <c r="F65" s="282"/>
      <c r="G65" s="282"/>
      <c r="H65" s="282"/>
      <c r="I65" s="282"/>
      <c r="J65" s="282"/>
      <c r="K65" s="282"/>
      <c r="L65" s="282"/>
      <c r="M65" s="282"/>
      <c r="N65" s="282"/>
      <c r="O65" s="283"/>
      <c r="P65" s="60"/>
    </row>
    <row r="66" spans="1:16" s="61" customFormat="1" ht="30" customHeight="1">
      <c r="A66" s="62" t="s">
        <v>4087</v>
      </c>
      <c r="B66" s="63"/>
      <c r="C66" s="63"/>
      <c r="D66" s="63"/>
      <c r="E66" s="63"/>
      <c r="F66" s="63"/>
      <c r="G66" s="63"/>
      <c r="H66" s="63"/>
      <c r="I66" s="63"/>
      <c r="J66" s="63"/>
      <c r="K66" s="63"/>
      <c r="L66" s="63"/>
      <c r="M66" s="63"/>
      <c r="N66" s="63"/>
      <c r="O66" s="64"/>
      <c r="P66" s="60"/>
    </row>
    <row r="67" spans="1:16" s="61" customFormat="1" ht="30" customHeight="1" thickBot="1">
      <c r="A67" s="284" t="s">
        <v>4088</v>
      </c>
      <c r="B67" s="285"/>
      <c r="C67" s="285"/>
      <c r="D67" s="285"/>
      <c r="E67" s="285"/>
      <c r="F67" s="285"/>
      <c r="G67" s="285"/>
      <c r="H67" s="285"/>
      <c r="I67" s="285"/>
      <c r="J67" s="285"/>
      <c r="K67" s="285"/>
      <c r="L67" s="285"/>
      <c r="M67" s="285"/>
      <c r="N67" s="285"/>
      <c r="O67" s="286"/>
      <c r="P67" s="60"/>
    </row>
    <row r="71" spans="1:16">
      <c r="A71" s="65" t="s">
        <v>4089</v>
      </c>
    </row>
    <row r="72" spans="1:16" ht="51.75" customHeight="1">
      <c r="A72" s="70" t="s">
        <v>4090</v>
      </c>
      <c r="B72" s="70" t="s">
        <v>4091</v>
      </c>
      <c r="C72" s="71" t="s">
        <v>4092</v>
      </c>
      <c r="D72" s="70" t="s">
        <v>4093</v>
      </c>
      <c r="E72" s="70" t="s">
        <v>4094</v>
      </c>
      <c r="F72" s="72"/>
    </row>
    <row r="73" spans="1:16" ht="15" customHeight="1">
      <c r="A73" s="73"/>
      <c r="B73" s="74">
        <v>224.2</v>
      </c>
      <c r="C73" s="74">
        <v>212.4</v>
      </c>
      <c r="D73" s="74">
        <v>200.6</v>
      </c>
      <c r="E73" s="74">
        <v>177</v>
      </c>
      <c r="F73" s="75"/>
    </row>
    <row r="74" spans="1:16" ht="15" customHeight="1">
      <c r="A74" s="287" t="s">
        <v>4095</v>
      </c>
      <c r="B74" s="76" t="s">
        <v>4074</v>
      </c>
      <c r="C74" s="76" t="s">
        <v>4166</v>
      </c>
      <c r="D74" s="76" t="s">
        <v>4096</v>
      </c>
      <c r="E74" s="77"/>
      <c r="F74" s="78"/>
    </row>
    <row r="75" spans="1:16">
      <c r="A75" s="287"/>
      <c r="B75" s="76" t="s">
        <v>4165</v>
      </c>
      <c r="C75" s="76" t="s">
        <v>4097</v>
      </c>
      <c r="D75" s="76" t="s">
        <v>4098</v>
      </c>
      <c r="E75" s="77"/>
      <c r="F75" s="78"/>
    </row>
    <row r="76" spans="1:16">
      <c r="A76" s="287"/>
      <c r="B76" s="76" t="s">
        <v>4099</v>
      </c>
      <c r="C76" s="76" t="s">
        <v>4100</v>
      </c>
      <c r="D76" s="76" t="s">
        <v>4079</v>
      </c>
      <c r="E76" s="77"/>
      <c r="F76" s="78"/>
    </row>
    <row r="77" spans="1:16">
      <c r="A77" s="287"/>
      <c r="B77" s="76"/>
      <c r="C77" s="76" t="s">
        <v>4101</v>
      </c>
      <c r="D77" s="76" t="s">
        <v>4102</v>
      </c>
      <c r="E77" s="77"/>
      <c r="F77" s="78"/>
    </row>
    <row r="78" spans="1:16">
      <c r="A78" s="287"/>
      <c r="B78" s="76"/>
      <c r="C78" s="76" t="s">
        <v>4103</v>
      </c>
      <c r="D78" s="76" t="s">
        <v>4075</v>
      </c>
      <c r="E78" s="77"/>
      <c r="F78" s="78"/>
    </row>
    <row r="79" spans="1:16">
      <c r="A79" s="287"/>
      <c r="B79" s="76"/>
      <c r="C79" s="76" t="s">
        <v>4077</v>
      </c>
      <c r="D79" s="76" t="s">
        <v>4104</v>
      </c>
      <c r="E79" s="77"/>
      <c r="F79" s="78"/>
    </row>
    <row r="80" spans="1:16">
      <c r="A80" s="287"/>
      <c r="B80" s="76"/>
      <c r="C80" s="76"/>
      <c r="D80" s="76" t="s">
        <v>4105</v>
      </c>
      <c r="E80" s="77"/>
      <c r="F80" s="78"/>
    </row>
    <row r="81" spans="1:6">
      <c r="A81" s="287"/>
      <c r="B81" s="76"/>
      <c r="C81" s="79"/>
      <c r="D81" s="76" t="s">
        <v>4106</v>
      </c>
      <c r="E81" s="77"/>
      <c r="F81" s="78"/>
    </row>
    <row r="82" spans="1:6">
      <c r="A82" s="287"/>
      <c r="B82" s="76"/>
      <c r="C82" s="79"/>
      <c r="D82" s="76" t="s">
        <v>4107</v>
      </c>
      <c r="E82" s="77"/>
      <c r="F82" s="78"/>
    </row>
    <row r="83" spans="1:6">
      <c r="A83" s="287"/>
      <c r="B83" s="80"/>
      <c r="C83" s="79"/>
      <c r="D83" s="76" t="s">
        <v>4108</v>
      </c>
      <c r="E83" s="81"/>
      <c r="F83" s="59"/>
    </row>
    <row r="84" spans="1:6" ht="15" customHeight="1">
      <c r="A84" s="287"/>
      <c r="B84" s="80"/>
      <c r="C84" s="82"/>
      <c r="D84" s="76" t="s">
        <v>4109</v>
      </c>
      <c r="E84" s="82"/>
      <c r="F84" s="83"/>
    </row>
    <row r="85" spans="1:6" ht="15" customHeight="1">
      <c r="A85" s="287"/>
      <c r="B85" s="80"/>
      <c r="C85" s="82"/>
      <c r="D85" s="76" t="s">
        <v>4110</v>
      </c>
      <c r="E85" s="82"/>
      <c r="F85" s="83"/>
    </row>
    <row r="86" spans="1:6" ht="15" customHeight="1">
      <c r="A86" s="287"/>
      <c r="B86" s="80"/>
      <c r="C86" s="82"/>
      <c r="D86" s="76" t="s">
        <v>4111</v>
      </c>
      <c r="E86" s="82"/>
      <c r="F86" s="83"/>
    </row>
    <row r="87" spans="1:6" ht="15" customHeight="1">
      <c r="A87" s="287"/>
      <c r="B87" s="80"/>
      <c r="C87" s="82"/>
      <c r="D87" s="76" t="s">
        <v>4112</v>
      </c>
      <c r="E87" s="82"/>
      <c r="F87" s="83"/>
    </row>
    <row r="88" spans="1:6" ht="15" customHeight="1">
      <c r="A88" s="287"/>
      <c r="B88" s="80"/>
      <c r="C88" s="82"/>
      <c r="D88" s="76" t="s">
        <v>4113</v>
      </c>
      <c r="E88" s="82"/>
      <c r="F88" s="83"/>
    </row>
    <row r="89" spans="1:6" ht="15" customHeight="1">
      <c r="A89" s="287"/>
      <c r="B89" s="80"/>
      <c r="C89" s="82"/>
      <c r="D89" s="76" t="s">
        <v>4114</v>
      </c>
      <c r="E89" s="82"/>
      <c r="F89" s="83"/>
    </row>
    <row r="90" spans="1:6" ht="15" customHeight="1">
      <c r="A90" s="287"/>
      <c r="B90" s="80"/>
      <c r="C90" s="82"/>
      <c r="D90" s="76" t="s">
        <v>4115</v>
      </c>
      <c r="E90" s="82"/>
      <c r="F90" s="83"/>
    </row>
    <row r="91" spans="1:6" ht="15" customHeight="1">
      <c r="A91" s="288"/>
      <c r="B91" s="84"/>
      <c r="C91" s="85"/>
      <c r="D91" s="86" t="s">
        <v>4116</v>
      </c>
      <c r="E91" s="85"/>
      <c r="F91" s="83"/>
    </row>
    <row r="92" spans="1:6">
      <c r="A92" s="87" t="s">
        <v>4117</v>
      </c>
      <c r="B92" s="59"/>
      <c r="C92" s="59"/>
      <c r="D92" s="59"/>
      <c r="E92" s="59"/>
      <c r="F92" s="59"/>
    </row>
  </sheetData>
  <mergeCells count="30">
    <mergeCell ref="A64:O64"/>
    <mergeCell ref="A65:O65"/>
    <mergeCell ref="A67:O67"/>
    <mergeCell ref="A74:A91"/>
    <mergeCell ref="A19:A58"/>
    <mergeCell ref="B19:B58"/>
    <mergeCell ref="O19:O58"/>
    <mergeCell ref="A61:O61"/>
    <mergeCell ref="A62:O62"/>
    <mergeCell ref="A63:O63"/>
    <mergeCell ref="A15:A18"/>
    <mergeCell ref="B15:B18"/>
    <mergeCell ref="O15:O18"/>
    <mergeCell ref="A11:B11"/>
    <mergeCell ref="A12:A14"/>
    <mergeCell ref="B12:B14"/>
    <mergeCell ref="C12:C14"/>
    <mergeCell ref="D12:D14"/>
    <mergeCell ref="E12:E14"/>
    <mergeCell ref="F12:F14"/>
    <mergeCell ref="G12:G14"/>
    <mergeCell ref="H12:J12"/>
    <mergeCell ref="K12:N12"/>
    <mergeCell ref="O12:O13"/>
    <mergeCell ref="A1:O6"/>
    <mergeCell ref="A7:O7"/>
    <mergeCell ref="A8:O8"/>
    <mergeCell ref="A9:O9"/>
    <mergeCell ref="A10:D10"/>
    <mergeCell ref="K10:O10"/>
  </mergeCells>
  <hyperlinks>
    <hyperlink ref="A92" r:id="rId1"/>
  </hyperlinks>
  <printOptions horizontalCentered="1"/>
  <pageMargins left="0.51181102362204722" right="0.51181102362204722" top="0.78740157480314965" bottom="0.78740157480314965" header="0.31496062992125984" footer="0.31496062992125984"/>
  <pageSetup paperSize="9" scale="41" fitToHeight="0" orientation="landscape" r:id="rId2"/>
  <drawing r:id="rId3"/>
  <legacyDrawing r:id="rId4"/>
  <extLst>
    <ext xmlns:x14="http://schemas.microsoft.com/office/spreadsheetml/2009/9/main" uri="{CCE6A557-97BC-4b89-ADB6-D9C93CAAB3DF}">
      <x14:dataValidations xmlns:xm="http://schemas.microsoft.com/office/excel/2006/main" count="2">
        <x14:dataValidation type="list" allowBlank="1" showInputMessage="1">
          <x14:formula1>
            <xm:f>[9]Tabelas!#REF!</xm:f>
          </x14:formula1>
          <xm:sqref>E59:F59</xm:sqref>
        </x14:dataValidation>
        <x14:dataValidation type="list" allowBlank="1" showInputMessage="1">
          <x14:formula1>
            <xm:f>Plan4!$I$1:$I$27</xm:f>
          </x14:formula1>
          <xm:sqref>E15:F58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66"/>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4327</v>
      </c>
      <c r="B2" s="365"/>
      <c r="C2" s="366"/>
      <c r="D2" s="367"/>
      <c r="E2" s="368"/>
      <c r="F2" s="368"/>
      <c r="G2" s="369">
        <f>G3+G12+G22+G31+G37+G49</f>
        <v>1448517.550000001</v>
      </c>
    </row>
    <row r="3" spans="1:10" s="112" customFormat="1" ht="13.8">
      <c r="A3" s="365" t="s">
        <v>4324</v>
      </c>
      <c r="B3" s="365"/>
      <c r="C3" s="366"/>
      <c r="D3" s="367"/>
      <c r="E3" s="368"/>
      <c r="F3" s="368"/>
      <c r="G3" s="369">
        <f>F4*G4</f>
        <v>242791.62065990144</v>
      </c>
    </row>
    <row r="4" spans="1:10" s="112" customFormat="1" ht="13.8">
      <c r="A4" s="365" t="s">
        <v>8290</v>
      </c>
      <c r="B4" s="365"/>
      <c r="C4" s="366"/>
      <c r="D4" s="367"/>
      <c r="E4" s="368"/>
      <c r="F4" s="369">
        <v>32</v>
      </c>
      <c r="G4" s="369">
        <f>SUM(G5:G11)</f>
        <v>7587.23814562192</v>
      </c>
    </row>
    <row r="5" spans="1:10" s="112" customFormat="1" ht="13.8">
      <c r="A5" s="371" t="s">
        <v>8285</v>
      </c>
      <c r="B5" s="371" t="s">
        <v>4316</v>
      </c>
      <c r="C5" s="375" t="s">
        <v>8278</v>
      </c>
      <c r="D5" s="372" t="s">
        <v>3948</v>
      </c>
      <c r="E5" s="373">
        <v>5073.5346769652997</v>
      </c>
      <c r="F5" s="113">
        <v>0.23333333333333334</v>
      </c>
      <c r="G5" s="374">
        <f t="shared" ref="G5:G10" si="0">E5*F5</f>
        <v>1183.82475795857</v>
      </c>
    </row>
    <row r="6" spans="1:10" s="112" customFormat="1" ht="13.8">
      <c r="A6" s="371" t="s">
        <v>8285</v>
      </c>
      <c r="B6" s="371" t="s">
        <v>4316</v>
      </c>
      <c r="C6" s="375" t="s">
        <v>8278</v>
      </c>
      <c r="D6" s="372" t="s">
        <v>3948</v>
      </c>
      <c r="E6" s="373">
        <v>5073.5346769652997</v>
      </c>
      <c r="F6" s="113">
        <v>0.23333333333333334</v>
      </c>
      <c r="G6" s="374">
        <f t="shared" si="0"/>
        <v>1183.82475795857</v>
      </c>
    </row>
    <row r="7" spans="1:10" s="112" customFormat="1" ht="13.8">
      <c r="A7" s="371" t="s">
        <v>8285</v>
      </c>
      <c r="B7" s="371" t="s">
        <v>4316</v>
      </c>
      <c r="C7" s="375" t="s">
        <v>8278</v>
      </c>
      <c r="D7" s="372" t="s">
        <v>3948</v>
      </c>
      <c r="E7" s="373">
        <v>5073.5346769652997</v>
      </c>
      <c r="F7" s="113">
        <v>0.23333333333333334</v>
      </c>
      <c r="G7" s="374">
        <f t="shared" si="0"/>
        <v>1183.82475795857</v>
      </c>
    </row>
    <row r="8" spans="1:10" s="228" customFormat="1" ht="14.4" customHeight="1">
      <c r="A8" s="371" t="s">
        <v>4043</v>
      </c>
      <c r="B8" s="371" t="s">
        <v>4317</v>
      </c>
      <c r="C8" s="375" t="s">
        <v>4044</v>
      </c>
      <c r="D8" s="372" t="s">
        <v>4164</v>
      </c>
      <c r="E8" s="373">
        <v>40.210434531645568</v>
      </c>
      <c r="F8" s="113">
        <v>7</v>
      </c>
      <c r="G8" s="374">
        <f t="shared" si="0"/>
        <v>281.473041721519</v>
      </c>
      <c r="H8" s="112"/>
      <c r="I8" s="112"/>
      <c r="J8" s="112"/>
    </row>
    <row r="9" spans="1:10" s="112" customFormat="1" ht="13.8">
      <c r="A9" s="371" t="s">
        <v>8280</v>
      </c>
      <c r="B9" s="371" t="s">
        <v>4317</v>
      </c>
      <c r="C9" s="375" t="s">
        <v>8281</v>
      </c>
      <c r="D9" s="372" t="s">
        <v>4164</v>
      </c>
      <c r="E9" s="373">
        <v>19.258583333333334</v>
      </c>
      <c r="F9" s="113">
        <v>7</v>
      </c>
      <c r="G9" s="374">
        <f t="shared" si="0"/>
        <v>134.81008333333335</v>
      </c>
    </row>
    <row r="10" spans="1:10" s="112" customFormat="1" ht="13.8">
      <c r="A10" s="376" t="s">
        <v>8288</v>
      </c>
      <c r="B10" s="376" t="s">
        <v>4159</v>
      </c>
      <c r="C10" s="375" t="s">
        <v>8289</v>
      </c>
      <c r="D10" s="372" t="s">
        <v>4164</v>
      </c>
      <c r="E10" s="113">
        <v>141.012</v>
      </c>
      <c r="F10" s="113">
        <v>21</v>
      </c>
      <c r="G10" s="374">
        <f t="shared" si="0"/>
        <v>2961.252</v>
      </c>
    </row>
    <row r="11" spans="1:10" s="112" customFormat="1" ht="15" customHeight="1">
      <c r="A11" s="376" t="s">
        <v>4408</v>
      </c>
      <c r="B11" s="376" t="s">
        <v>4321</v>
      </c>
      <c r="C11" s="375" t="s">
        <v>4409</v>
      </c>
      <c r="D11" s="372" t="s">
        <v>53</v>
      </c>
      <c r="E11" s="113">
        <v>2820.9803429629628</v>
      </c>
      <c r="F11" s="113">
        <v>0.23333333333333334</v>
      </c>
      <c r="G11" s="374">
        <f t="shared" ref="G11" si="1">E11*F11</f>
        <v>658.22874669135797</v>
      </c>
    </row>
    <row r="12" spans="1:10" s="112" customFormat="1" ht="13.8">
      <c r="A12" s="365" t="s">
        <v>4325</v>
      </c>
      <c r="B12" s="365"/>
      <c r="C12" s="366"/>
      <c r="D12" s="367"/>
      <c r="E12" s="368"/>
      <c r="F12" s="368"/>
      <c r="G12" s="369">
        <f>F13*G13</f>
        <v>62184.301060601174</v>
      </c>
    </row>
    <row r="13" spans="1:10" s="112" customFormat="1" ht="13.8">
      <c r="A13" s="365" t="s">
        <v>8290</v>
      </c>
      <c r="B13" s="365"/>
      <c r="C13" s="366"/>
      <c r="D13" s="367"/>
      <c r="E13" s="368"/>
      <c r="F13" s="369">
        <v>22</v>
      </c>
      <c r="G13" s="369">
        <f>SUM(G14:G21)</f>
        <v>2826.5591391182352</v>
      </c>
    </row>
    <row r="14" spans="1:10" s="112" customFormat="1" ht="13.8">
      <c r="A14" s="371" t="s">
        <v>8285</v>
      </c>
      <c r="B14" s="371" t="s">
        <v>4316</v>
      </c>
      <c r="C14" s="375" t="s">
        <v>8278</v>
      </c>
      <c r="D14" s="372" t="s">
        <v>3948</v>
      </c>
      <c r="E14" s="373">
        <v>5073.5346769652997</v>
      </c>
      <c r="F14" s="113">
        <v>6.6666666666666666E-2</v>
      </c>
      <c r="G14" s="374">
        <f t="shared" ref="G14:G20" si="2">E14*F14</f>
        <v>338.23564513101996</v>
      </c>
    </row>
    <row r="15" spans="1:10" s="112" customFormat="1" ht="13.8">
      <c r="A15" s="371" t="s">
        <v>8285</v>
      </c>
      <c r="B15" s="371" t="s">
        <v>4316</v>
      </c>
      <c r="C15" s="375" t="s">
        <v>8278</v>
      </c>
      <c r="D15" s="372" t="s">
        <v>3948</v>
      </c>
      <c r="E15" s="373">
        <v>5073.5346769652997</v>
      </c>
      <c r="F15" s="113">
        <v>6.6666666666666666E-2</v>
      </c>
      <c r="G15" s="374">
        <f t="shared" si="2"/>
        <v>338.23564513101996</v>
      </c>
    </row>
    <row r="16" spans="1:10" s="112" customFormat="1" ht="13.8">
      <c r="A16" s="371" t="s">
        <v>8285</v>
      </c>
      <c r="B16" s="371" t="s">
        <v>4316</v>
      </c>
      <c r="C16" s="375" t="s">
        <v>8278</v>
      </c>
      <c r="D16" s="372" t="s">
        <v>3948</v>
      </c>
      <c r="E16" s="373">
        <v>5073.5346769652997</v>
      </c>
      <c r="F16" s="113">
        <v>6.6666666666666666E-2</v>
      </c>
      <c r="G16" s="374">
        <f t="shared" si="2"/>
        <v>338.23564513101996</v>
      </c>
    </row>
    <row r="17" spans="1:10" s="112" customFormat="1" ht="13.8">
      <c r="A17" s="371" t="s">
        <v>8285</v>
      </c>
      <c r="B17" s="371" t="s">
        <v>4316</v>
      </c>
      <c r="C17" s="375" t="s">
        <v>8278</v>
      </c>
      <c r="D17" s="372" t="s">
        <v>3948</v>
      </c>
      <c r="E17" s="373">
        <v>5073.5346769652997</v>
      </c>
      <c r="F17" s="113">
        <v>6.6666666666666666E-2</v>
      </c>
      <c r="G17" s="374">
        <f t="shared" si="2"/>
        <v>338.23564513101996</v>
      </c>
    </row>
    <row r="18" spans="1:10" s="228" customFormat="1" ht="14.4" customHeight="1">
      <c r="A18" s="371" t="s">
        <v>4043</v>
      </c>
      <c r="B18" s="371" t="s">
        <v>4317</v>
      </c>
      <c r="C18" s="375" t="s">
        <v>4044</v>
      </c>
      <c r="D18" s="372" t="s">
        <v>4164</v>
      </c>
      <c r="E18" s="373">
        <v>40.210434531645568</v>
      </c>
      <c r="F18" s="113">
        <v>2</v>
      </c>
      <c r="G18" s="374">
        <f t="shared" si="2"/>
        <v>80.420869063291136</v>
      </c>
      <c r="H18" s="112"/>
      <c r="I18" s="112"/>
      <c r="J18" s="112"/>
    </row>
    <row r="19" spans="1:10" s="112" customFormat="1" ht="13.8">
      <c r="A19" s="371" t="s">
        <v>8280</v>
      </c>
      <c r="B19" s="371" t="s">
        <v>4317</v>
      </c>
      <c r="C19" s="375" t="s">
        <v>8281</v>
      </c>
      <c r="D19" s="372" t="s">
        <v>4164</v>
      </c>
      <c r="E19" s="373">
        <v>19.258583333333334</v>
      </c>
      <c r="F19" s="113">
        <v>4</v>
      </c>
      <c r="G19" s="374">
        <f t="shared" si="2"/>
        <v>77.034333333333336</v>
      </c>
    </row>
    <row r="20" spans="1:10" s="112" customFormat="1" ht="13.8">
      <c r="A20" s="376" t="s">
        <v>8288</v>
      </c>
      <c r="B20" s="376" t="s">
        <v>4159</v>
      </c>
      <c r="C20" s="375" t="s">
        <v>8289</v>
      </c>
      <c r="D20" s="372" t="s">
        <v>4164</v>
      </c>
      <c r="E20" s="113">
        <v>141.012</v>
      </c>
      <c r="F20" s="113">
        <v>8</v>
      </c>
      <c r="G20" s="374">
        <f t="shared" si="2"/>
        <v>1128.096</v>
      </c>
    </row>
    <row r="21" spans="1:10" s="112" customFormat="1" ht="15" customHeight="1">
      <c r="A21" s="376" t="s">
        <v>4408</v>
      </c>
      <c r="B21" s="376" t="s">
        <v>4321</v>
      </c>
      <c r="C21" s="375" t="s">
        <v>4409</v>
      </c>
      <c r="D21" s="372" t="s">
        <v>53</v>
      </c>
      <c r="E21" s="113">
        <v>2820.9803429629628</v>
      </c>
      <c r="F21" s="113">
        <v>6.6666666666666666E-2</v>
      </c>
      <c r="G21" s="374">
        <f t="shared" ref="G21" si="3">E21*F21</f>
        <v>188.06535619753086</v>
      </c>
    </row>
    <row r="22" spans="1:10" s="112" customFormat="1" ht="13.8">
      <c r="A22" s="365" t="s">
        <v>4322</v>
      </c>
      <c r="B22" s="365"/>
      <c r="C22" s="366"/>
      <c r="D22" s="367"/>
      <c r="E22" s="368"/>
      <c r="F22" s="368"/>
      <c r="G22" s="369">
        <f>F23*G23</f>
        <v>160980.48885175883</v>
      </c>
    </row>
    <row r="23" spans="1:10" s="112" customFormat="1" ht="13.8">
      <c r="A23" s="365" t="s">
        <v>8290</v>
      </c>
      <c r="B23" s="365"/>
      <c r="C23" s="366"/>
      <c r="D23" s="367"/>
      <c r="E23" s="368"/>
      <c r="F23" s="369">
        <v>18</v>
      </c>
      <c r="G23" s="369">
        <f>SUM(G24:G30)</f>
        <v>8943.3604917643788</v>
      </c>
    </row>
    <row r="24" spans="1:10" s="112" customFormat="1" ht="13.8">
      <c r="A24" s="371" t="s">
        <v>8285</v>
      </c>
      <c r="B24" s="371" t="s">
        <v>4316</v>
      </c>
      <c r="C24" s="375" t="s">
        <v>8278</v>
      </c>
      <c r="D24" s="372" t="s">
        <v>3948</v>
      </c>
      <c r="E24" s="373">
        <v>5073.5346769652997</v>
      </c>
      <c r="F24" s="113">
        <v>0.23333333333333334</v>
      </c>
      <c r="G24" s="374">
        <f t="shared" ref="G24:G29" si="4">E24*F24</f>
        <v>1183.82475795857</v>
      </c>
    </row>
    <row r="25" spans="1:10" s="112" customFormat="1" ht="13.8">
      <c r="A25" s="371" t="s">
        <v>8285</v>
      </c>
      <c r="B25" s="371" t="s">
        <v>4316</v>
      </c>
      <c r="C25" s="375" t="s">
        <v>8278</v>
      </c>
      <c r="D25" s="372" t="s">
        <v>3948</v>
      </c>
      <c r="E25" s="373">
        <v>5073.5346769652997</v>
      </c>
      <c r="F25" s="113">
        <v>0.23333333333333334</v>
      </c>
      <c r="G25" s="374">
        <f t="shared" si="4"/>
        <v>1183.82475795857</v>
      </c>
    </row>
    <row r="26" spans="1:10" s="112" customFormat="1" ht="13.8">
      <c r="A26" s="371" t="s">
        <v>8286</v>
      </c>
      <c r="B26" s="371" t="s">
        <v>4316</v>
      </c>
      <c r="C26" s="375" t="s">
        <v>8287</v>
      </c>
      <c r="D26" s="372" t="s">
        <v>3948</v>
      </c>
      <c r="E26" s="373">
        <v>3616.4425445022002</v>
      </c>
      <c r="F26" s="113">
        <v>0.23333333333333334</v>
      </c>
      <c r="G26" s="374">
        <f t="shared" si="4"/>
        <v>843.83659371718011</v>
      </c>
    </row>
    <row r="27" spans="1:10" s="112" customFormat="1" ht="13.8">
      <c r="A27" s="371" t="s">
        <v>8286</v>
      </c>
      <c r="B27" s="371" t="s">
        <v>4316</v>
      </c>
      <c r="C27" s="375" t="s">
        <v>8287</v>
      </c>
      <c r="D27" s="372" t="s">
        <v>3948</v>
      </c>
      <c r="E27" s="373">
        <v>3616.4425445022002</v>
      </c>
      <c r="F27" s="113">
        <v>0.23333333333333334</v>
      </c>
      <c r="G27" s="374">
        <f t="shared" si="4"/>
        <v>843.83659371718011</v>
      </c>
    </row>
    <row r="28" spans="1:10" s="228" customFormat="1" ht="14.4" customHeight="1">
      <c r="A28" s="371" t="s">
        <v>4043</v>
      </c>
      <c r="B28" s="371" t="s">
        <v>4317</v>
      </c>
      <c r="C28" s="375" t="s">
        <v>4044</v>
      </c>
      <c r="D28" s="372" t="s">
        <v>4164</v>
      </c>
      <c r="E28" s="373">
        <v>40.210434531645568</v>
      </c>
      <c r="F28" s="113">
        <v>7</v>
      </c>
      <c r="G28" s="374">
        <f t="shared" si="4"/>
        <v>281.473041721519</v>
      </c>
      <c r="H28" s="112"/>
      <c r="I28" s="112"/>
      <c r="J28" s="112"/>
    </row>
    <row r="29" spans="1:10" s="112" customFormat="1" ht="13.8">
      <c r="A29" s="376" t="s">
        <v>8288</v>
      </c>
      <c r="B29" s="376" t="s">
        <v>4159</v>
      </c>
      <c r="C29" s="375" t="s">
        <v>8289</v>
      </c>
      <c r="D29" s="372" t="s">
        <v>4164</v>
      </c>
      <c r="E29" s="113">
        <v>141.012</v>
      </c>
      <c r="F29" s="113">
        <v>28</v>
      </c>
      <c r="G29" s="374">
        <f t="shared" si="4"/>
        <v>3948.3360000000002</v>
      </c>
    </row>
    <row r="30" spans="1:10" s="112" customFormat="1" ht="15" customHeight="1">
      <c r="A30" s="376" t="s">
        <v>4408</v>
      </c>
      <c r="B30" s="376" t="s">
        <v>4321</v>
      </c>
      <c r="C30" s="375" t="s">
        <v>4409</v>
      </c>
      <c r="D30" s="372" t="s">
        <v>53</v>
      </c>
      <c r="E30" s="113">
        <v>2820.9803429629628</v>
      </c>
      <c r="F30" s="113">
        <v>0.23333333333333334</v>
      </c>
      <c r="G30" s="374">
        <f t="shared" ref="G30" si="5">E30*F30</f>
        <v>658.22874669135797</v>
      </c>
    </row>
    <row r="31" spans="1:10" s="112" customFormat="1" ht="13.8">
      <c r="A31" s="365" t="s">
        <v>4323</v>
      </c>
      <c r="B31" s="365"/>
      <c r="C31" s="366"/>
      <c r="D31" s="367"/>
      <c r="E31" s="368"/>
      <c r="F31" s="368"/>
      <c r="G31" s="369">
        <f>F32*G32</f>
        <v>55990.98983468605</v>
      </c>
    </row>
    <row r="32" spans="1:10" s="112" customFormat="1" ht="13.8">
      <c r="A32" s="365" t="s">
        <v>8290</v>
      </c>
      <c r="B32" s="365"/>
      <c r="C32" s="366"/>
      <c r="D32" s="367"/>
      <c r="E32" s="368"/>
      <c r="F32" s="369">
        <v>18</v>
      </c>
      <c r="G32" s="369">
        <f>SUM(G33:G36)</f>
        <v>3110.6105463714471</v>
      </c>
    </row>
    <row r="33" spans="1:7" s="112" customFormat="1" ht="13.8">
      <c r="A33" s="371" t="s">
        <v>8285</v>
      </c>
      <c r="B33" s="371" t="s">
        <v>4316</v>
      </c>
      <c r="C33" s="375" t="s">
        <v>8278</v>
      </c>
      <c r="D33" s="372" t="s">
        <v>3948</v>
      </c>
      <c r="E33" s="373">
        <v>5073.5346769652997</v>
      </c>
      <c r="F33" s="113">
        <v>0.23333333333333334</v>
      </c>
      <c r="G33" s="374">
        <f>E33*F33</f>
        <v>1183.82475795857</v>
      </c>
    </row>
    <row r="34" spans="1:7" s="228" customFormat="1" ht="14.4" customHeight="1">
      <c r="A34" s="371" t="s">
        <v>4043</v>
      </c>
      <c r="B34" s="371" t="s">
        <v>4317</v>
      </c>
      <c r="C34" s="375" t="s">
        <v>4044</v>
      </c>
      <c r="D34" s="372" t="s">
        <v>4164</v>
      </c>
      <c r="E34" s="373">
        <v>40.210434531645568</v>
      </c>
      <c r="F34" s="113">
        <v>7</v>
      </c>
      <c r="G34" s="374">
        <f>E34*F34</f>
        <v>281.473041721519</v>
      </c>
    </row>
    <row r="35" spans="1:7" s="112" customFormat="1" ht="13.8">
      <c r="A35" s="376" t="s">
        <v>8288</v>
      </c>
      <c r="B35" s="376" t="s">
        <v>4159</v>
      </c>
      <c r="C35" s="375" t="s">
        <v>8289</v>
      </c>
      <c r="D35" s="372" t="s">
        <v>4164</v>
      </c>
      <c r="E35" s="113">
        <v>141.012</v>
      </c>
      <c r="F35" s="113">
        <v>7</v>
      </c>
      <c r="G35" s="374">
        <f>E35*F35</f>
        <v>987.08400000000006</v>
      </c>
    </row>
    <row r="36" spans="1:7" s="112" customFormat="1" ht="15" customHeight="1">
      <c r="A36" s="376" t="s">
        <v>4408</v>
      </c>
      <c r="B36" s="376" t="s">
        <v>4321</v>
      </c>
      <c r="C36" s="375" t="s">
        <v>4409</v>
      </c>
      <c r="D36" s="372" t="s">
        <v>53</v>
      </c>
      <c r="E36" s="113">
        <v>2820.9803429629628</v>
      </c>
      <c r="F36" s="113">
        <v>0.23333333333333334</v>
      </c>
      <c r="G36" s="374">
        <f t="shared" ref="G36" si="6">E36*F36</f>
        <v>658.22874669135797</v>
      </c>
    </row>
    <row r="37" spans="1:7" s="112" customFormat="1" ht="13.8">
      <c r="A37" s="365" t="s">
        <v>4313</v>
      </c>
      <c r="B37" s="365"/>
      <c r="C37" s="366"/>
      <c r="D37" s="367"/>
      <c r="E37" s="368"/>
      <c r="F37" s="368"/>
      <c r="G37" s="369">
        <f>SUM(G38:G48)</f>
        <v>88572.506205327489</v>
      </c>
    </row>
    <row r="38" spans="1:7" s="112" customFormat="1" ht="13.8">
      <c r="A38" s="371" t="s">
        <v>4001</v>
      </c>
      <c r="B38" s="371" t="s">
        <v>4316</v>
      </c>
      <c r="C38" s="375" t="s">
        <v>4002</v>
      </c>
      <c r="D38" s="372" t="s">
        <v>3948</v>
      </c>
      <c r="E38" s="373">
        <v>18924.044832449999</v>
      </c>
      <c r="F38" s="113">
        <v>3</v>
      </c>
      <c r="G38" s="374">
        <f>E38*F38</f>
        <v>56772.134497349994</v>
      </c>
    </row>
    <row r="39" spans="1:7" s="112" customFormat="1" ht="13.8">
      <c r="A39" s="376" t="s">
        <v>4043</v>
      </c>
      <c r="B39" s="376" t="s">
        <v>4317</v>
      </c>
      <c r="C39" s="375" t="s">
        <v>4044</v>
      </c>
      <c r="D39" s="372" t="s">
        <v>4164</v>
      </c>
      <c r="E39" s="373">
        <v>40.210434531645568</v>
      </c>
      <c r="F39" s="113">
        <v>66</v>
      </c>
      <c r="G39" s="374">
        <f>E39*F39</f>
        <v>2653.8886790886077</v>
      </c>
    </row>
    <row r="40" spans="1:7" s="112" customFormat="1" ht="13.8">
      <c r="A40" s="376" t="s">
        <v>4225</v>
      </c>
      <c r="B40" s="376" t="s">
        <v>4159</v>
      </c>
      <c r="C40" s="375" t="s">
        <v>4226</v>
      </c>
      <c r="D40" s="372" t="s">
        <v>4164</v>
      </c>
      <c r="E40" s="113">
        <v>141.012</v>
      </c>
      <c r="F40" s="113">
        <v>18</v>
      </c>
      <c r="G40" s="374">
        <f>E40*F40</f>
        <v>2538.2159999999999</v>
      </c>
    </row>
    <row r="41" spans="1:7" s="112" customFormat="1" ht="13.8">
      <c r="A41" s="376" t="s">
        <v>4221</v>
      </c>
      <c r="B41" s="376" t="s">
        <v>4159</v>
      </c>
      <c r="C41" s="375" t="s">
        <v>4222</v>
      </c>
      <c r="D41" s="372" t="s">
        <v>4164</v>
      </c>
      <c r="E41" s="113">
        <v>141.012</v>
      </c>
      <c r="F41" s="113">
        <v>12</v>
      </c>
      <c r="G41" s="374">
        <f t="shared" ref="G41:G43" si="7">E41*F41</f>
        <v>1692.144</v>
      </c>
    </row>
    <row r="42" spans="1:7" s="112" customFormat="1" ht="13.8">
      <c r="A42" s="376" t="s">
        <v>4219</v>
      </c>
      <c r="B42" s="376" t="s">
        <v>4159</v>
      </c>
      <c r="C42" s="375" t="s">
        <v>4220</v>
      </c>
      <c r="D42" s="372" t="s">
        <v>4164</v>
      </c>
      <c r="E42" s="113">
        <v>141.012</v>
      </c>
      <c r="F42" s="113">
        <v>12</v>
      </c>
      <c r="G42" s="374">
        <f t="shared" si="7"/>
        <v>1692.144</v>
      </c>
    </row>
    <row r="43" spans="1:7" s="112" customFormat="1" ht="13.8">
      <c r="A43" s="376" t="s">
        <v>4223</v>
      </c>
      <c r="B43" s="376" t="s">
        <v>4159</v>
      </c>
      <c r="C43" s="375" t="s">
        <v>4224</v>
      </c>
      <c r="D43" s="372" t="s">
        <v>4164</v>
      </c>
      <c r="E43" s="113">
        <v>141.012</v>
      </c>
      <c r="F43" s="113">
        <v>24</v>
      </c>
      <c r="G43" s="374">
        <f t="shared" si="7"/>
        <v>3384.288</v>
      </c>
    </row>
    <row r="44" spans="1:7" s="112" customFormat="1" ht="15" customHeight="1">
      <c r="A44" s="376" t="s">
        <v>4301</v>
      </c>
      <c r="B44" s="376" t="s">
        <v>4318</v>
      </c>
      <c r="C44" s="375" t="s">
        <v>4306</v>
      </c>
      <c r="D44" s="372" t="s">
        <v>4273</v>
      </c>
      <c r="E44" s="113">
        <v>504.75</v>
      </c>
      <c r="F44" s="113">
        <v>3</v>
      </c>
      <c r="G44" s="374">
        <f>E44*F44</f>
        <v>1514.25</v>
      </c>
    </row>
    <row r="45" spans="1:7" s="112" customFormat="1" ht="15" customHeight="1">
      <c r="A45" s="376" t="s">
        <v>4302</v>
      </c>
      <c r="B45" s="376" t="s">
        <v>4318</v>
      </c>
      <c r="C45" s="375" t="s">
        <v>4307</v>
      </c>
      <c r="D45" s="372" t="s">
        <v>4273</v>
      </c>
      <c r="E45" s="113">
        <v>677</v>
      </c>
      <c r="F45" s="113">
        <v>3</v>
      </c>
      <c r="G45" s="374">
        <f>E45*F45</f>
        <v>2031</v>
      </c>
    </row>
    <row r="46" spans="1:7" s="112" customFormat="1" ht="15" customHeight="1">
      <c r="A46" s="376" t="s">
        <v>4303</v>
      </c>
      <c r="B46" s="376" t="s">
        <v>4318</v>
      </c>
      <c r="C46" s="375" t="s">
        <v>4308</v>
      </c>
      <c r="D46" s="372" t="s">
        <v>4273</v>
      </c>
      <c r="E46" s="113">
        <v>610.5</v>
      </c>
      <c r="F46" s="113">
        <v>3</v>
      </c>
      <c r="G46" s="374">
        <f>E46*F46</f>
        <v>1831.5</v>
      </c>
    </row>
    <row r="47" spans="1:7" s="112" customFormat="1" ht="15" customHeight="1">
      <c r="A47" s="376" t="s">
        <v>4408</v>
      </c>
      <c r="B47" s="376" t="s">
        <v>4321</v>
      </c>
      <c r="C47" s="375" t="s">
        <v>4409</v>
      </c>
      <c r="D47" s="372" t="s">
        <v>53</v>
      </c>
      <c r="E47" s="113">
        <v>2820.9803429629628</v>
      </c>
      <c r="F47" s="113">
        <v>3</v>
      </c>
      <c r="G47" s="374">
        <f t="shared" ref="G47:G48" si="8">E47*F47</f>
        <v>8462.9410288888885</v>
      </c>
    </row>
    <row r="48" spans="1:7" s="112" customFormat="1" ht="15" customHeight="1">
      <c r="A48" s="376" t="s">
        <v>5</v>
      </c>
      <c r="B48" s="376" t="s">
        <v>4321</v>
      </c>
      <c r="C48" s="375" t="s">
        <v>4320</v>
      </c>
      <c r="D48" s="372"/>
      <c r="E48" s="113">
        <v>2000</v>
      </c>
      <c r="F48" s="113">
        <v>3</v>
      </c>
      <c r="G48" s="374">
        <f t="shared" si="8"/>
        <v>6000</v>
      </c>
    </row>
    <row r="49" spans="1:7" s="112" customFormat="1" ht="13.8">
      <c r="A49" s="365" t="s">
        <v>4314</v>
      </c>
      <c r="B49" s="365"/>
      <c r="C49" s="366"/>
      <c r="D49" s="367"/>
      <c r="E49" s="368"/>
      <c r="F49" s="368"/>
      <c r="G49" s="369">
        <f>SUM(G50:G65)</f>
        <v>837997.64338772604</v>
      </c>
    </row>
    <row r="50" spans="1:7" s="112" customFormat="1" ht="13.8">
      <c r="A50" s="376" t="s">
        <v>4001</v>
      </c>
      <c r="B50" s="376" t="s">
        <v>4316</v>
      </c>
      <c r="C50" s="375" t="s">
        <v>4002</v>
      </c>
      <c r="D50" s="372" t="s">
        <v>3948</v>
      </c>
      <c r="E50" s="373">
        <v>18924.044832449999</v>
      </c>
      <c r="F50" s="113">
        <v>4.8107452357628135</v>
      </c>
      <c r="G50" s="374">
        <f t="shared" ref="G50:G62" si="9">E50*F50</f>
        <v>91038.758519070732</v>
      </c>
    </row>
    <row r="51" spans="1:7" s="112" customFormat="1" ht="13.8">
      <c r="A51" s="371" t="s">
        <v>4001</v>
      </c>
      <c r="B51" s="371" t="s">
        <v>4316</v>
      </c>
      <c r="C51" s="375" t="s">
        <v>4002</v>
      </c>
      <c r="D51" s="372" t="s">
        <v>3948</v>
      </c>
      <c r="E51" s="373">
        <v>18924.044832449999</v>
      </c>
      <c r="F51" s="113">
        <v>4.8107452357628135</v>
      </c>
      <c r="G51" s="374">
        <f t="shared" si="9"/>
        <v>91038.758519070732</v>
      </c>
    </row>
    <row r="52" spans="1:7" ht="13.2">
      <c r="A52" s="376" t="s">
        <v>4001</v>
      </c>
      <c r="B52" s="376" t="s">
        <v>4316</v>
      </c>
      <c r="C52" s="375" t="s">
        <v>4002</v>
      </c>
      <c r="D52" s="372" t="s">
        <v>3948</v>
      </c>
      <c r="E52" s="373">
        <v>18924.044832449999</v>
      </c>
      <c r="F52" s="113">
        <v>4.8107452357628135</v>
      </c>
      <c r="G52" s="374">
        <f t="shared" si="9"/>
        <v>91038.758519070732</v>
      </c>
    </row>
    <row r="53" spans="1:7" ht="13.2">
      <c r="A53" s="371" t="s">
        <v>4001</v>
      </c>
      <c r="B53" s="371" t="s">
        <v>4316</v>
      </c>
      <c r="C53" s="375" t="s">
        <v>4002</v>
      </c>
      <c r="D53" s="372" t="s">
        <v>3948</v>
      </c>
      <c r="E53" s="373">
        <v>18924.044832449999</v>
      </c>
      <c r="F53" s="113">
        <v>4.8107452357628135</v>
      </c>
      <c r="G53" s="374">
        <f t="shared" si="9"/>
        <v>91038.758519070732</v>
      </c>
    </row>
    <row r="54" spans="1:7" ht="13.2">
      <c r="A54" s="376" t="s">
        <v>4001</v>
      </c>
      <c r="B54" s="376" t="s">
        <v>4316</v>
      </c>
      <c r="C54" s="375" t="s">
        <v>4002</v>
      </c>
      <c r="D54" s="372" t="s">
        <v>3948</v>
      </c>
      <c r="E54" s="373">
        <v>18924.044832449999</v>
      </c>
      <c r="F54" s="113">
        <v>4.8107452357628135</v>
      </c>
      <c r="G54" s="374">
        <f t="shared" si="9"/>
        <v>91038.758519070732</v>
      </c>
    </row>
    <row r="55" spans="1:7" ht="13.2">
      <c r="A55" s="371" t="s">
        <v>4001</v>
      </c>
      <c r="B55" s="371" t="s">
        <v>4316</v>
      </c>
      <c r="C55" s="375" t="s">
        <v>4002</v>
      </c>
      <c r="D55" s="372" t="s">
        <v>3948</v>
      </c>
      <c r="E55" s="373">
        <v>18924.044832449999</v>
      </c>
      <c r="F55" s="113">
        <v>4.8107452357628135</v>
      </c>
      <c r="G55" s="374">
        <f t="shared" si="9"/>
        <v>91038.758519070732</v>
      </c>
    </row>
    <row r="56" spans="1:7" ht="13.2">
      <c r="A56" s="371" t="s">
        <v>4003</v>
      </c>
      <c r="B56" s="371" t="s">
        <v>4316</v>
      </c>
      <c r="C56" s="375" t="s">
        <v>4004</v>
      </c>
      <c r="D56" s="372" t="s">
        <v>3948</v>
      </c>
      <c r="E56" s="373">
        <v>18964.498825049999</v>
      </c>
      <c r="F56" s="113">
        <v>7.2161178536442208</v>
      </c>
      <c r="G56" s="374">
        <f t="shared" si="9"/>
        <v>136850.05855685816</v>
      </c>
    </row>
    <row r="57" spans="1:7" ht="13.2">
      <c r="A57" s="371" t="s">
        <v>4003</v>
      </c>
      <c r="B57" s="371" t="s">
        <v>4316</v>
      </c>
      <c r="C57" s="375" t="s">
        <v>4004</v>
      </c>
      <c r="D57" s="372" t="s">
        <v>3948</v>
      </c>
      <c r="E57" s="373">
        <v>18964.498825049999</v>
      </c>
      <c r="F57" s="113">
        <v>7.2161178536442208</v>
      </c>
      <c r="G57" s="374">
        <f t="shared" si="9"/>
        <v>136850.05855685816</v>
      </c>
    </row>
    <row r="58" spans="1:7" ht="13.2">
      <c r="A58" s="376" t="s">
        <v>4043</v>
      </c>
      <c r="B58" s="376" t="s">
        <v>4317</v>
      </c>
      <c r="C58" s="375" t="s">
        <v>4044</v>
      </c>
      <c r="D58" s="372" t="s">
        <v>4164</v>
      </c>
      <c r="E58" s="113">
        <v>40.210434531645568</v>
      </c>
      <c r="F58" s="113">
        <v>158.75459278017286</v>
      </c>
      <c r="G58" s="374">
        <f t="shared" si="9"/>
        <v>6383.5911595851931</v>
      </c>
    </row>
    <row r="59" spans="1:7" ht="13.2">
      <c r="A59" s="376" t="s">
        <v>4225</v>
      </c>
      <c r="B59" s="376" t="s">
        <v>4159</v>
      </c>
      <c r="C59" s="375" t="s">
        <v>4226</v>
      </c>
      <c r="D59" s="372" t="s">
        <v>4164</v>
      </c>
      <c r="E59" s="113">
        <v>141.012</v>
      </c>
      <c r="F59" s="113">
        <v>8</v>
      </c>
      <c r="G59" s="374">
        <f t="shared" si="9"/>
        <v>1128.096</v>
      </c>
    </row>
    <row r="60" spans="1:7" ht="13.2">
      <c r="A60" s="376" t="s">
        <v>4221</v>
      </c>
      <c r="B60" s="376" t="s">
        <v>4159</v>
      </c>
      <c r="C60" s="375" t="s">
        <v>4222</v>
      </c>
      <c r="D60" s="372" t="s">
        <v>4164</v>
      </c>
      <c r="E60" s="113">
        <v>141.012</v>
      </c>
      <c r="F60" s="113">
        <v>8</v>
      </c>
      <c r="G60" s="374">
        <f t="shared" si="9"/>
        <v>1128.096</v>
      </c>
    </row>
    <row r="61" spans="1:7" ht="13.2">
      <c r="A61" s="376" t="s">
        <v>4219</v>
      </c>
      <c r="B61" s="376" t="s">
        <v>4159</v>
      </c>
      <c r="C61" s="375" t="s">
        <v>4220</v>
      </c>
      <c r="D61" s="372" t="s">
        <v>4164</v>
      </c>
      <c r="E61" s="113">
        <v>141.012</v>
      </c>
      <c r="F61" s="113">
        <v>8</v>
      </c>
      <c r="G61" s="374">
        <f t="shared" si="9"/>
        <v>1128.096</v>
      </c>
    </row>
    <row r="62" spans="1:7" ht="13.2">
      <c r="A62" s="376" t="s">
        <v>4223</v>
      </c>
      <c r="B62" s="376" t="s">
        <v>4159</v>
      </c>
      <c r="C62" s="375" t="s">
        <v>4224</v>
      </c>
      <c r="D62" s="372" t="s">
        <v>4164</v>
      </c>
      <c r="E62" s="113">
        <v>141.012</v>
      </c>
      <c r="F62" s="113">
        <v>8</v>
      </c>
      <c r="G62" s="374">
        <f t="shared" si="9"/>
        <v>1128.096</v>
      </c>
    </row>
    <row r="63" spans="1:7" s="393" customFormat="1" ht="14.25" customHeight="1">
      <c r="A63" s="376" t="s">
        <v>4301</v>
      </c>
      <c r="B63" s="376" t="s">
        <v>4318</v>
      </c>
      <c r="C63" s="375" t="s">
        <v>4306</v>
      </c>
      <c r="D63" s="372" t="s">
        <v>4273</v>
      </c>
      <c r="E63" s="113">
        <v>504.75</v>
      </c>
      <c r="F63" s="113">
        <v>4</v>
      </c>
      <c r="G63" s="374">
        <f>E63*F63</f>
        <v>2019</v>
      </c>
    </row>
    <row r="64" spans="1:7" s="393" customFormat="1" ht="14.25" customHeight="1">
      <c r="A64" s="376" t="s">
        <v>4302</v>
      </c>
      <c r="B64" s="376" t="s">
        <v>4318</v>
      </c>
      <c r="C64" s="375" t="s">
        <v>4307</v>
      </c>
      <c r="D64" s="372" t="s">
        <v>4273</v>
      </c>
      <c r="E64" s="113">
        <v>677</v>
      </c>
      <c r="F64" s="113">
        <v>4</v>
      </c>
      <c r="G64" s="374">
        <f>E64*F64</f>
        <v>2708</v>
      </c>
    </row>
    <row r="65" spans="1:7" s="393" customFormat="1" ht="14.25" customHeight="1">
      <c r="A65" s="376" t="s">
        <v>4303</v>
      </c>
      <c r="B65" s="376" t="s">
        <v>4318</v>
      </c>
      <c r="C65" s="375" t="s">
        <v>4308</v>
      </c>
      <c r="D65" s="372" t="s">
        <v>4273</v>
      </c>
      <c r="E65" s="113">
        <v>610.5</v>
      </c>
      <c r="F65" s="113">
        <v>4</v>
      </c>
      <c r="G65" s="374">
        <f>E65*F65</f>
        <v>2442</v>
      </c>
    </row>
    <row r="66" spans="1:7" ht="13.2">
      <c r="A66" s="376"/>
      <c r="B66" s="376"/>
      <c r="C66" s="375"/>
      <c r="D66" s="372"/>
      <c r="E66" s="113"/>
      <c r="F66" s="113"/>
      <c r="G66" s="374"/>
    </row>
  </sheetData>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235"/>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8262</v>
      </c>
      <c r="B2" s="365"/>
      <c r="C2" s="366"/>
      <c r="D2" s="367"/>
      <c r="E2" s="368"/>
      <c r="F2" s="368"/>
      <c r="G2" s="369">
        <f>G3+G11+G130+G174+G209+G223+0.02</f>
        <v>5639284.1919263918</v>
      </c>
    </row>
    <row r="3" spans="1:10" s="112" customFormat="1" ht="13.8">
      <c r="A3" s="365" t="s">
        <v>8326</v>
      </c>
      <c r="B3" s="365"/>
      <c r="C3" s="366"/>
      <c r="D3" s="367"/>
      <c r="E3" s="368"/>
      <c r="F3" s="368"/>
      <c r="G3" s="369">
        <f>SUM(G4:G10)</f>
        <v>189676.71565266981</v>
      </c>
    </row>
    <row r="4" spans="1:10" s="112" customFormat="1" ht="13.8">
      <c r="A4" s="371" t="s">
        <v>8346</v>
      </c>
      <c r="B4" s="371" t="s">
        <v>4316</v>
      </c>
      <c r="C4" s="375" t="s">
        <v>8352</v>
      </c>
      <c r="D4" s="372" t="s">
        <v>8</v>
      </c>
      <c r="E4" s="373">
        <v>124.06060310412572</v>
      </c>
      <c r="F4" s="113">
        <v>188</v>
      </c>
      <c r="G4" s="374">
        <f t="shared" ref="G4:G10" si="0">E4*F4</f>
        <v>23323.393383575636</v>
      </c>
    </row>
    <row r="5" spans="1:10" s="112" customFormat="1" ht="13.8">
      <c r="A5" s="371" t="s">
        <v>8313</v>
      </c>
      <c r="B5" s="371" t="s">
        <v>4316</v>
      </c>
      <c r="C5" s="375" t="s">
        <v>8291</v>
      </c>
      <c r="D5" s="372" t="s">
        <v>3948</v>
      </c>
      <c r="E5" s="373">
        <v>18964.498825049999</v>
      </c>
      <c r="F5" s="113">
        <v>3</v>
      </c>
      <c r="G5" s="374">
        <f t="shared" si="0"/>
        <v>56893.496475149994</v>
      </c>
    </row>
    <row r="6" spans="1:10" s="112" customFormat="1" ht="13.8">
      <c r="A6" s="371" t="s">
        <v>8313</v>
      </c>
      <c r="B6" s="371" t="s">
        <v>4316</v>
      </c>
      <c r="C6" s="375" t="s">
        <v>8291</v>
      </c>
      <c r="D6" s="372" t="s">
        <v>3948</v>
      </c>
      <c r="E6" s="373">
        <v>18964.498825049999</v>
      </c>
      <c r="F6" s="113">
        <v>3</v>
      </c>
      <c r="G6" s="374">
        <f t="shared" si="0"/>
        <v>56893.496475149994</v>
      </c>
    </row>
    <row r="7" spans="1:10" s="112" customFormat="1" ht="13.8">
      <c r="A7" s="371" t="s">
        <v>4039</v>
      </c>
      <c r="B7" s="371" t="s">
        <v>4316</v>
      </c>
      <c r="C7" s="375" t="s">
        <v>4040</v>
      </c>
      <c r="D7" s="372" t="s">
        <v>3948</v>
      </c>
      <c r="E7" s="373">
        <v>5652.1885871156992</v>
      </c>
      <c r="F7" s="113">
        <v>3</v>
      </c>
      <c r="G7" s="374">
        <f t="shared" si="0"/>
        <v>16956.565761347098</v>
      </c>
    </row>
    <row r="8" spans="1:10" s="112" customFormat="1" ht="13.8">
      <c r="A8" s="371" t="s">
        <v>4039</v>
      </c>
      <c r="B8" s="371" t="s">
        <v>4316</v>
      </c>
      <c r="C8" s="375" t="s">
        <v>4040</v>
      </c>
      <c r="D8" s="372" t="s">
        <v>3948</v>
      </c>
      <c r="E8" s="373">
        <v>5652.1885871156992</v>
      </c>
      <c r="F8" s="113">
        <v>3</v>
      </c>
      <c r="G8" s="374">
        <f t="shared" si="0"/>
        <v>16956.565761347098</v>
      </c>
    </row>
    <row r="9" spans="1:10" s="112" customFormat="1" ht="13.8">
      <c r="A9" s="371" t="s">
        <v>8337</v>
      </c>
      <c r="B9" s="371" t="s">
        <v>4316</v>
      </c>
      <c r="C9" s="375" t="s">
        <v>8334</v>
      </c>
      <c r="D9" s="372" t="s">
        <v>3948</v>
      </c>
      <c r="E9" s="373">
        <v>3108.8662993499997</v>
      </c>
      <c r="F9" s="113">
        <v>3</v>
      </c>
      <c r="G9" s="374">
        <f t="shared" si="0"/>
        <v>9326.5988980499988</v>
      </c>
    </row>
    <row r="10" spans="1:10" s="112" customFormat="1" ht="13.8">
      <c r="A10" s="371" t="s">
        <v>8337</v>
      </c>
      <c r="B10" s="371" t="s">
        <v>4316</v>
      </c>
      <c r="C10" s="375" t="s">
        <v>8334</v>
      </c>
      <c r="D10" s="372" t="s">
        <v>3948</v>
      </c>
      <c r="E10" s="373">
        <v>3108.8662993499997</v>
      </c>
      <c r="F10" s="113">
        <v>3</v>
      </c>
      <c r="G10" s="374">
        <f t="shared" si="0"/>
        <v>9326.5988980499988</v>
      </c>
    </row>
    <row r="11" spans="1:10" s="112" customFormat="1" ht="13.8">
      <c r="A11" s="365" t="s">
        <v>8274</v>
      </c>
      <c r="B11" s="365"/>
      <c r="C11" s="366"/>
      <c r="D11" s="367"/>
      <c r="E11" s="368"/>
      <c r="F11" s="368"/>
      <c r="G11" s="369">
        <f>SUM(G13:G129)</f>
        <v>3780104.138232335</v>
      </c>
    </row>
    <row r="12" spans="1:10" s="112" customFormat="1" ht="13.8">
      <c r="A12" s="365" t="s">
        <v>8354</v>
      </c>
      <c r="B12" s="365"/>
      <c r="C12" s="366"/>
      <c r="D12" s="367"/>
      <c r="E12" s="368"/>
      <c r="F12" s="368"/>
      <c r="G12" s="369"/>
    </row>
    <row r="13" spans="1:10" s="112" customFormat="1" ht="13.8">
      <c r="A13" s="371" t="s">
        <v>8347</v>
      </c>
      <c r="B13" s="371" t="s">
        <v>4316</v>
      </c>
      <c r="C13" s="375" t="s">
        <v>8355</v>
      </c>
      <c r="D13" s="372" t="s">
        <v>8353</v>
      </c>
      <c r="E13" s="373">
        <v>151.06420400406859</v>
      </c>
      <c r="F13" s="113">
        <v>640</v>
      </c>
      <c r="G13" s="374">
        <f t="shared" ref="G13:G44" si="1">E13*F13</f>
        <v>96681.090562603902</v>
      </c>
    </row>
    <row r="14" spans="1:10" s="112" customFormat="1" ht="28.2" customHeight="1">
      <c r="A14" s="371" t="s">
        <v>8300</v>
      </c>
      <c r="B14" s="371" t="s">
        <v>4317</v>
      </c>
      <c r="C14" s="386" t="s">
        <v>8356</v>
      </c>
      <c r="D14" s="372" t="s">
        <v>4164</v>
      </c>
      <c r="E14" s="373">
        <v>7833.9999999999973</v>
      </c>
      <c r="F14" s="113">
        <v>80</v>
      </c>
      <c r="G14" s="374">
        <f t="shared" si="1"/>
        <v>626719.99999999977</v>
      </c>
    </row>
    <row r="15" spans="1:10" s="228" customFormat="1" ht="14.4" customHeight="1">
      <c r="A15" s="371" t="s">
        <v>4045</v>
      </c>
      <c r="B15" s="371" t="s">
        <v>4317</v>
      </c>
      <c r="C15" s="375" t="s">
        <v>4046</v>
      </c>
      <c r="D15" s="372" t="s">
        <v>4164</v>
      </c>
      <c r="E15" s="373">
        <v>91.952913721518982</v>
      </c>
      <c r="F15" s="113">
        <v>80</v>
      </c>
      <c r="G15" s="374">
        <f t="shared" si="1"/>
        <v>7356.2330977215188</v>
      </c>
      <c r="H15" s="112"/>
      <c r="I15" s="112"/>
      <c r="J15" s="112"/>
    </row>
    <row r="16" spans="1:10" s="112" customFormat="1" ht="13.8">
      <c r="A16" s="371" t="s">
        <v>8313</v>
      </c>
      <c r="B16" s="371" t="s">
        <v>4316</v>
      </c>
      <c r="C16" s="375" t="s">
        <v>8291</v>
      </c>
      <c r="D16" s="372" t="s">
        <v>3948</v>
      </c>
      <c r="E16" s="373">
        <v>18964.498825049999</v>
      </c>
      <c r="F16" s="113">
        <v>2.6666666666666665</v>
      </c>
      <c r="G16" s="374">
        <f t="shared" si="1"/>
        <v>50571.996866799993</v>
      </c>
    </row>
    <row r="17" spans="1:10" s="112" customFormat="1" ht="13.8">
      <c r="A17" s="371" t="s">
        <v>4039</v>
      </c>
      <c r="B17" s="371" t="s">
        <v>4316</v>
      </c>
      <c r="C17" s="375" t="s">
        <v>4040</v>
      </c>
      <c r="D17" s="372" t="s">
        <v>3948</v>
      </c>
      <c r="E17" s="373">
        <v>5652.1885871156992</v>
      </c>
      <c r="F17" s="113">
        <v>2.6666666666666665</v>
      </c>
      <c r="G17" s="374">
        <f t="shared" si="1"/>
        <v>15072.502898975197</v>
      </c>
    </row>
    <row r="18" spans="1:10" s="112" customFormat="1" ht="13.8">
      <c r="A18" s="371" t="s">
        <v>4039</v>
      </c>
      <c r="B18" s="371" t="s">
        <v>4316</v>
      </c>
      <c r="C18" s="375" t="s">
        <v>4040</v>
      </c>
      <c r="D18" s="372" t="s">
        <v>3948</v>
      </c>
      <c r="E18" s="373">
        <v>5652.1885871156992</v>
      </c>
      <c r="F18" s="113">
        <v>2.6666666666666665</v>
      </c>
      <c r="G18" s="374">
        <f t="shared" si="1"/>
        <v>15072.502898975197</v>
      </c>
    </row>
    <row r="19" spans="1:10" s="112" customFormat="1" ht="13.8">
      <c r="A19" s="371" t="s">
        <v>8321</v>
      </c>
      <c r="B19" s="371" t="s">
        <v>4316</v>
      </c>
      <c r="C19" s="375" t="s">
        <v>8329</v>
      </c>
      <c r="D19" s="372" t="s">
        <v>3948</v>
      </c>
      <c r="E19" s="373">
        <v>5652.1885871156992</v>
      </c>
      <c r="F19" s="113">
        <v>2.6666666666666665</v>
      </c>
      <c r="G19" s="374">
        <f t="shared" si="1"/>
        <v>15072.502898975197</v>
      </c>
    </row>
    <row r="20" spans="1:10" s="112" customFormat="1" ht="13.8">
      <c r="A20" s="371" t="s">
        <v>8321</v>
      </c>
      <c r="B20" s="371" t="s">
        <v>4316</v>
      </c>
      <c r="C20" s="375" t="s">
        <v>8329</v>
      </c>
      <c r="D20" s="372" t="s">
        <v>3948</v>
      </c>
      <c r="E20" s="373">
        <v>5652.1885871156992</v>
      </c>
      <c r="F20" s="113">
        <v>2.6666666666666665</v>
      </c>
      <c r="G20" s="374">
        <f t="shared" si="1"/>
        <v>15072.502898975197</v>
      </c>
    </row>
    <row r="21" spans="1:10" s="112" customFormat="1" ht="13.8">
      <c r="A21" s="371" t="s">
        <v>8349</v>
      </c>
      <c r="B21" s="371" t="s">
        <v>4316</v>
      </c>
      <c r="C21" s="375" t="s">
        <v>8358</v>
      </c>
      <c r="D21" s="372" t="s">
        <v>8353</v>
      </c>
      <c r="E21" s="373">
        <v>151.06420400406859</v>
      </c>
      <c r="F21" s="113">
        <v>392</v>
      </c>
      <c r="G21" s="374">
        <f t="shared" si="1"/>
        <v>59217.167969594884</v>
      </c>
    </row>
    <row r="22" spans="1:10" s="112" customFormat="1" ht="13.8">
      <c r="A22" s="371" t="s">
        <v>8301</v>
      </c>
      <c r="B22" s="371" t="s">
        <v>4317</v>
      </c>
      <c r="C22" s="375" t="s">
        <v>8294</v>
      </c>
      <c r="D22" s="372" t="s">
        <v>4164</v>
      </c>
      <c r="E22" s="373">
        <v>1566.7999999999997</v>
      </c>
      <c r="F22" s="113">
        <v>49</v>
      </c>
      <c r="G22" s="374">
        <f t="shared" si="1"/>
        <v>76773.199999999983</v>
      </c>
    </row>
    <row r="23" spans="1:10" s="228" customFormat="1" ht="14.4" customHeight="1">
      <c r="A23" s="371" t="s">
        <v>4045</v>
      </c>
      <c r="B23" s="371" t="s">
        <v>4317</v>
      </c>
      <c r="C23" s="375" t="s">
        <v>4046</v>
      </c>
      <c r="D23" s="372" t="s">
        <v>4164</v>
      </c>
      <c r="E23" s="373">
        <v>91.952913721518982</v>
      </c>
      <c r="F23" s="113">
        <v>49</v>
      </c>
      <c r="G23" s="374">
        <f t="shared" si="1"/>
        <v>4505.6927723544304</v>
      </c>
      <c r="H23" s="112"/>
      <c r="I23" s="112"/>
      <c r="J23" s="112"/>
    </row>
    <row r="24" spans="1:10" s="112" customFormat="1" ht="13.8">
      <c r="A24" s="371" t="s">
        <v>8313</v>
      </c>
      <c r="B24" s="371" t="s">
        <v>4316</v>
      </c>
      <c r="C24" s="375" t="s">
        <v>8291</v>
      </c>
      <c r="D24" s="372" t="s">
        <v>3948</v>
      </c>
      <c r="E24" s="373">
        <v>18964.498825049999</v>
      </c>
      <c r="F24" s="113">
        <v>1.6333333333333333</v>
      </c>
      <c r="G24" s="374">
        <f t="shared" si="1"/>
        <v>30975.348080914999</v>
      </c>
    </row>
    <row r="25" spans="1:10" s="112" customFormat="1" ht="13.8">
      <c r="A25" s="371" t="s">
        <v>4039</v>
      </c>
      <c r="B25" s="371" t="s">
        <v>4316</v>
      </c>
      <c r="C25" s="375" t="s">
        <v>4040</v>
      </c>
      <c r="D25" s="372" t="s">
        <v>3948</v>
      </c>
      <c r="E25" s="373">
        <v>5652.1885871156992</v>
      </c>
      <c r="F25" s="113">
        <v>1.6333333333333333</v>
      </c>
      <c r="G25" s="374">
        <f t="shared" si="1"/>
        <v>9231.9080256223078</v>
      </c>
    </row>
    <row r="26" spans="1:10" s="112" customFormat="1" ht="13.8">
      <c r="A26" s="371" t="s">
        <v>4039</v>
      </c>
      <c r="B26" s="371" t="s">
        <v>4316</v>
      </c>
      <c r="C26" s="375" t="s">
        <v>4040</v>
      </c>
      <c r="D26" s="372" t="s">
        <v>3948</v>
      </c>
      <c r="E26" s="373">
        <v>5652.1885871156992</v>
      </c>
      <c r="F26" s="113">
        <v>1.6333333333333333</v>
      </c>
      <c r="G26" s="374">
        <f t="shared" si="1"/>
        <v>9231.9080256223078</v>
      </c>
    </row>
    <row r="27" spans="1:10" s="112" customFormat="1" ht="13.8">
      <c r="A27" s="371" t="s">
        <v>8321</v>
      </c>
      <c r="B27" s="371" t="s">
        <v>4316</v>
      </c>
      <c r="C27" s="375" t="s">
        <v>8329</v>
      </c>
      <c r="D27" s="372" t="s">
        <v>3948</v>
      </c>
      <c r="E27" s="373">
        <v>5652.1885871156992</v>
      </c>
      <c r="F27" s="113">
        <v>1.6333333333333333</v>
      </c>
      <c r="G27" s="374">
        <f t="shared" si="1"/>
        <v>9231.9080256223078</v>
      </c>
    </row>
    <row r="28" spans="1:10" s="112" customFormat="1" ht="13.8">
      <c r="A28" s="371" t="s">
        <v>8321</v>
      </c>
      <c r="B28" s="371" t="s">
        <v>4316</v>
      </c>
      <c r="C28" s="375" t="s">
        <v>8329</v>
      </c>
      <c r="D28" s="372" t="s">
        <v>3948</v>
      </c>
      <c r="E28" s="373">
        <v>5652.1885871156992</v>
      </c>
      <c r="F28" s="113">
        <v>1.6333333333333333</v>
      </c>
      <c r="G28" s="374">
        <f t="shared" si="1"/>
        <v>9231.9080256223078</v>
      </c>
    </row>
    <row r="29" spans="1:10" s="112" customFormat="1" ht="13.8">
      <c r="A29" s="371" t="s">
        <v>8301</v>
      </c>
      <c r="B29" s="371" t="s">
        <v>4317</v>
      </c>
      <c r="C29" s="375" t="s">
        <v>8294</v>
      </c>
      <c r="D29" s="372" t="s">
        <v>4164</v>
      </c>
      <c r="E29" s="373">
        <v>1566.7999999999997</v>
      </c>
      <c r="F29" s="113">
        <v>49</v>
      </c>
      <c r="G29" s="374">
        <f t="shared" si="1"/>
        <v>76773.199999999983</v>
      </c>
    </row>
    <row r="30" spans="1:10" s="228" customFormat="1" ht="14.4" customHeight="1">
      <c r="A30" s="371" t="s">
        <v>4045</v>
      </c>
      <c r="B30" s="371" t="s">
        <v>4317</v>
      </c>
      <c r="C30" s="375" t="s">
        <v>4046</v>
      </c>
      <c r="D30" s="372" t="s">
        <v>4164</v>
      </c>
      <c r="E30" s="373">
        <v>91.952913721518982</v>
      </c>
      <c r="F30" s="113">
        <v>49</v>
      </c>
      <c r="G30" s="374">
        <f t="shared" si="1"/>
        <v>4505.6927723544304</v>
      </c>
      <c r="H30" s="112"/>
      <c r="I30" s="112"/>
      <c r="J30" s="112"/>
    </row>
    <row r="31" spans="1:10" s="112" customFormat="1" ht="13.8">
      <c r="A31" s="371" t="s">
        <v>8313</v>
      </c>
      <c r="B31" s="371" t="s">
        <v>4316</v>
      </c>
      <c r="C31" s="375" t="s">
        <v>8291</v>
      </c>
      <c r="D31" s="372" t="s">
        <v>3948</v>
      </c>
      <c r="E31" s="373">
        <v>18964.498825049999</v>
      </c>
      <c r="F31" s="113">
        <v>1.6333333333333333</v>
      </c>
      <c r="G31" s="374">
        <f t="shared" si="1"/>
        <v>30975.348080914999</v>
      </c>
    </row>
    <row r="32" spans="1:10" s="112" customFormat="1" ht="13.8">
      <c r="A32" s="371" t="s">
        <v>4039</v>
      </c>
      <c r="B32" s="371" t="s">
        <v>4316</v>
      </c>
      <c r="C32" s="375" t="s">
        <v>4040</v>
      </c>
      <c r="D32" s="372" t="s">
        <v>3948</v>
      </c>
      <c r="E32" s="373">
        <v>5652.1885871156992</v>
      </c>
      <c r="F32" s="113">
        <v>1.6333333333333333</v>
      </c>
      <c r="G32" s="374">
        <f t="shared" si="1"/>
        <v>9231.9080256223078</v>
      </c>
    </row>
    <row r="33" spans="1:7" s="112" customFormat="1" ht="13.8">
      <c r="A33" s="371" t="s">
        <v>4039</v>
      </c>
      <c r="B33" s="371" t="s">
        <v>4316</v>
      </c>
      <c r="C33" s="375" t="s">
        <v>4040</v>
      </c>
      <c r="D33" s="372" t="s">
        <v>3948</v>
      </c>
      <c r="E33" s="373">
        <v>5652.1885871156992</v>
      </c>
      <c r="F33" s="113">
        <v>1.6333333333333333</v>
      </c>
      <c r="G33" s="374">
        <f t="shared" si="1"/>
        <v>9231.9080256223078</v>
      </c>
    </row>
    <row r="34" spans="1:7" s="112" customFormat="1" ht="13.8">
      <c r="A34" s="371" t="s">
        <v>8321</v>
      </c>
      <c r="B34" s="371" t="s">
        <v>4316</v>
      </c>
      <c r="C34" s="375" t="s">
        <v>8329</v>
      </c>
      <c r="D34" s="372" t="s">
        <v>3948</v>
      </c>
      <c r="E34" s="373">
        <v>5652.1885871156992</v>
      </c>
      <c r="F34" s="113">
        <v>1.6333333333333333</v>
      </c>
      <c r="G34" s="374">
        <f t="shared" si="1"/>
        <v>9231.9080256223078</v>
      </c>
    </row>
    <row r="35" spans="1:7" s="112" customFormat="1" ht="13.8">
      <c r="A35" s="371" t="s">
        <v>8321</v>
      </c>
      <c r="B35" s="371" t="s">
        <v>4316</v>
      </c>
      <c r="C35" s="375" t="s">
        <v>8329</v>
      </c>
      <c r="D35" s="372" t="s">
        <v>3948</v>
      </c>
      <c r="E35" s="373">
        <v>5652.1885871156992</v>
      </c>
      <c r="F35" s="113">
        <v>1.6333333333333333</v>
      </c>
      <c r="G35" s="374">
        <f t="shared" si="1"/>
        <v>9231.9080256223078</v>
      </c>
    </row>
    <row r="36" spans="1:7" s="112" customFormat="1" ht="13.8">
      <c r="A36" s="371" t="s">
        <v>4039</v>
      </c>
      <c r="B36" s="371" t="s">
        <v>4316</v>
      </c>
      <c r="C36" s="375" t="s">
        <v>4040</v>
      </c>
      <c r="D36" s="372" t="s">
        <v>3948</v>
      </c>
      <c r="E36" s="373">
        <v>5652.1885871156992</v>
      </c>
      <c r="F36" s="113">
        <v>3</v>
      </c>
      <c r="G36" s="374">
        <f t="shared" si="1"/>
        <v>16956.565761347098</v>
      </c>
    </row>
    <row r="37" spans="1:7" s="112" customFormat="1" ht="13.8">
      <c r="A37" s="371" t="s">
        <v>4039</v>
      </c>
      <c r="B37" s="371" t="s">
        <v>4316</v>
      </c>
      <c r="C37" s="375" t="s">
        <v>4040</v>
      </c>
      <c r="D37" s="372" t="s">
        <v>3948</v>
      </c>
      <c r="E37" s="373">
        <v>5652.1885871156992</v>
      </c>
      <c r="F37" s="113">
        <v>3</v>
      </c>
      <c r="G37" s="374">
        <f t="shared" si="1"/>
        <v>16956.565761347098</v>
      </c>
    </row>
    <row r="38" spans="1:7" s="112" customFormat="1" ht="13.8">
      <c r="A38" s="371" t="s">
        <v>4039</v>
      </c>
      <c r="B38" s="371" t="s">
        <v>4316</v>
      </c>
      <c r="C38" s="375" t="s">
        <v>4040</v>
      </c>
      <c r="D38" s="372" t="s">
        <v>3948</v>
      </c>
      <c r="E38" s="373">
        <v>5652.1885871156992</v>
      </c>
      <c r="F38" s="113">
        <v>3</v>
      </c>
      <c r="G38" s="374">
        <f t="shared" si="1"/>
        <v>16956.565761347098</v>
      </c>
    </row>
    <row r="39" spans="1:7" s="112" customFormat="1" ht="13.8">
      <c r="A39" s="371" t="s">
        <v>4039</v>
      </c>
      <c r="B39" s="371" t="s">
        <v>4316</v>
      </c>
      <c r="C39" s="375" t="s">
        <v>4040</v>
      </c>
      <c r="D39" s="372" t="s">
        <v>3948</v>
      </c>
      <c r="E39" s="373">
        <v>5652.1885871156992</v>
      </c>
      <c r="F39" s="113">
        <v>3</v>
      </c>
      <c r="G39" s="374">
        <f t="shared" si="1"/>
        <v>16956.565761347098</v>
      </c>
    </row>
    <row r="40" spans="1:7" s="112" customFormat="1" ht="13.8">
      <c r="A40" s="371" t="s">
        <v>4039</v>
      </c>
      <c r="B40" s="371" t="s">
        <v>4316</v>
      </c>
      <c r="C40" s="375" t="s">
        <v>4040</v>
      </c>
      <c r="D40" s="372" t="s">
        <v>3948</v>
      </c>
      <c r="E40" s="373">
        <v>5652.1885871156992</v>
      </c>
      <c r="F40" s="113">
        <v>3</v>
      </c>
      <c r="G40" s="374">
        <f t="shared" si="1"/>
        <v>16956.565761347098</v>
      </c>
    </row>
    <row r="41" spans="1:7" s="112" customFormat="1" ht="13.8">
      <c r="A41" s="371" t="s">
        <v>4039</v>
      </c>
      <c r="B41" s="371" t="s">
        <v>4316</v>
      </c>
      <c r="C41" s="375" t="s">
        <v>4040</v>
      </c>
      <c r="D41" s="372" t="s">
        <v>3948</v>
      </c>
      <c r="E41" s="373">
        <v>5652.1885871156992</v>
      </c>
      <c r="F41" s="113">
        <v>3</v>
      </c>
      <c r="G41" s="374">
        <f t="shared" si="1"/>
        <v>16956.565761347098</v>
      </c>
    </row>
    <row r="42" spans="1:7" s="112" customFormat="1" ht="13.8">
      <c r="A42" s="371" t="s">
        <v>8321</v>
      </c>
      <c r="B42" s="371" t="s">
        <v>4316</v>
      </c>
      <c r="C42" s="375" t="s">
        <v>8329</v>
      </c>
      <c r="D42" s="372" t="s">
        <v>3948</v>
      </c>
      <c r="E42" s="373">
        <v>5652.1885871156992</v>
      </c>
      <c r="F42" s="113">
        <v>3</v>
      </c>
      <c r="G42" s="374">
        <f t="shared" si="1"/>
        <v>16956.565761347098</v>
      </c>
    </row>
    <row r="43" spans="1:7" s="112" customFormat="1" ht="13.8">
      <c r="A43" s="371" t="s">
        <v>8321</v>
      </c>
      <c r="B43" s="371" t="s">
        <v>4316</v>
      </c>
      <c r="C43" s="375" t="s">
        <v>8329</v>
      </c>
      <c r="D43" s="372" t="s">
        <v>3948</v>
      </c>
      <c r="E43" s="373">
        <v>5652.1885871156992</v>
      </c>
      <c r="F43" s="113">
        <v>3</v>
      </c>
      <c r="G43" s="374">
        <f t="shared" si="1"/>
        <v>16956.565761347098</v>
      </c>
    </row>
    <row r="44" spans="1:7" s="112" customFormat="1" ht="13.8">
      <c r="A44" s="371" t="s">
        <v>8321</v>
      </c>
      <c r="B44" s="371" t="s">
        <v>4316</v>
      </c>
      <c r="C44" s="375" t="s">
        <v>8329</v>
      </c>
      <c r="D44" s="372" t="s">
        <v>3948</v>
      </c>
      <c r="E44" s="373">
        <v>5652.1885871156992</v>
      </c>
      <c r="F44" s="113">
        <v>3</v>
      </c>
      <c r="G44" s="374">
        <f t="shared" si="1"/>
        <v>16956.565761347098</v>
      </c>
    </row>
    <row r="45" spans="1:7" s="112" customFormat="1" ht="13.8">
      <c r="A45" s="371" t="s">
        <v>8321</v>
      </c>
      <c r="B45" s="371" t="s">
        <v>4316</v>
      </c>
      <c r="C45" s="375" t="s">
        <v>8329</v>
      </c>
      <c r="D45" s="372" t="s">
        <v>3948</v>
      </c>
      <c r="E45" s="373">
        <v>5652.1885871156992</v>
      </c>
      <c r="F45" s="113">
        <v>3</v>
      </c>
      <c r="G45" s="374">
        <f t="shared" ref="G45:G72" si="2">E45*F45</f>
        <v>16956.565761347098</v>
      </c>
    </row>
    <row r="46" spans="1:7" s="112" customFormat="1" ht="13.8">
      <c r="A46" s="371" t="s">
        <v>8321</v>
      </c>
      <c r="B46" s="371" t="s">
        <v>4316</v>
      </c>
      <c r="C46" s="375" t="s">
        <v>8329</v>
      </c>
      <c r="D46" s="372" t="s">
        <v>3948</v>
      </c>
      <c r="E46" s="373">
        <v>5652.1885871156992</v>
      </c>
      <c r="F46" s="113">
        <v>3</v>
      </c>
      <c r="G46" s="374">
        <f t="shared" si="2"/>
        <v>16956.565761347098</v>
      </c>
    </row>
    <row r="47" spans="1:7" s="112" customFormat="1" ht="13.8">
      <c r="A47" s="371" t="s">
        <v>8321</v>
      </c>
      <c r="B47" s="371" t="s">
        <v>4316</v>
      </c>
      <c r="C47" s="375" t="s">
        <v>8329</v>
      </c>
      <c r="D47" s="372" t="s">
        <v>3948</v>
      </c>
      <c r="E47" s="373">
        <v>5652.1885871156992</v>
      </c>
      <c r="F47" s="113">
        <v>3</v>
      </c>
      <c r="G47" s="374">
        <f t="shared" si="2"/>
        <v>16956.565761347098</v>
      </c>
    </row>
    <row r="48" spans="1:7" s="112" customFormat="1" ht="13.8">
      <c r="A48" s="371" t="s">
        <v>8321</v>
      </c>
      <c r="B48" s="371" t="s">
        <v>4316</v>
      </c>
      <c r="C48" s="375" t="s">
        <v>8329</v>
      </c>
      <c r="D48" s="372" t="s">
        <v>3948</v>
      </c>
      <c r="E48" s="373">
        <v>5652.1885871156992</v>
      </c>
      <c r="F48" s="113">
        <v>3</v>
      </c>
      <c r="G48" s="374">
        <f t="shared" si="2"/>
        <v>16956.565761347098</v>
      </c>
    </row>
    <row r="49" spans="1:7" s="112" customFormat="1" ht="13.8">
      <c r="A49" s="371" t="s">
        <v>8321</v>
      </c>
      <c r="B49" s="371" t="s">
        <v>4316</v>
      </c>
      <c r="C49" s="375" t="s">
        <v>8329</v>
      </c>
      <c r="D49" s="372" t="s">
        <v>3948</v>
      </c>
      <c r="E49" s="373">
        <v>5652.1885871156992</v>
      </c>
      <c r="F49" s="113">
        <v>3</v>
      </c>
      <c r="G49" s="374">
        <f t="shared" si="2"/>
        <v>16956.565761347098</v>
      </c>
    </row>
    <row r="50" spans="1:7" s="112" customFormat="1" ht="13.8">
      <c r="A50" s="371" t="s">
        <v>8321</v>
      </c>
      <c r="B50" s="371" t="s">
        <v>4316</v>
      </c>
      <c r="C50" s="375" t="s">
        <v>8329</v>
      </c>
      <c r="D50" s="372" t="s">
        <v>3948</v>
      </c>
      <c r="E50" s="373">
        <v>5652.1885871156992</v>
      </c>
      <c r="F50" s="113">
        <v>3</v>
      </c>
      <c r="G50" s="374">
        <f t="shared" si="2"/>
        <v>16956.565761347098</v>
      </c>
    </row>
    <row r="51" spans="1:7" s="112" customFormat="1" ht="13.8">
      <c r="A51" s="371" t="s">
        <v>8321</v>
      </c>
      <c r="B51" s="371" t="s">
        <v>4316</v>
      </c>
      <c r="C51" s="375" t="s">
        <v>8329</v>
      </c>
      <c r="D51" s="372" t="s">
        <v>3948</v>
      </c>
      <c r="E51" s="373">
        <v>5652.1885871156992</v>
      </c>
      <c r="F51" s="113">
        <v>3</v>
      </c>
      <c r="G51" s="374">
        <f t="shared" si="2"/>
        <v>16956.565761347098</v>
      </c>
    </row>
    <row r="52" spans="1:7" s="112" customFormat="1" ht="13.8">
      <c r="A52" s="371" t="s">
        <v>8321</v>
      </c>
      <c r="B52" s="371" t="s">
        <v>4316</v>
      </c>
      <c r="C52" s="375" t="s">
        <v>8329</v>
      </c>
      <c r="D52" s="372" t="s">
        <v>3948</v>
      </c>
      <c r="E52" s="373">
        <v>5652.1885871156992</v>
      </c>
      <c r="F52" s="113">
        <v>3</v>
      </c>
      <c r="G52" s="374">
        <f t="shared" si="2"/>
        <v>16956.565761347098</v>
      </c>
    </row>
    <row r="53" spans="1:7" s="112" customFormat="1" ht="13.8">
      <c r="A53" s="371" t="s">
        <v>8321</v>
      </c>
      <c r="B53" s="371" t="s">
        <v>4316</v>
      </c>
      <c r="C53" s="375" t="s">
        <v>8329</v>
      </c>
      <c r="D53" s="372" t="s">
        <v>3948</v>
      </c>
      <c r="E53" s="373">
        <v>5652.1885871156992</v>
      </c>
      <c r="F53" s="113">
        <v>3</v>
      </c>
      <c r="G53" s="374">
        <f t="shared" si="2"/>
        <v>16956.565761347098</v>
      </c>
    </row>
    <row r="54" spans="1:7" s="112" customFormat="1" ht="13.8">
      <c r="A54" s="371" t="s">
        <v>8321</v>
      </c>
      <c r="B54" s="371" t="s">
        <v>4316</v>
      </c>
      <c r="C54" s="375" t="s">
        <v>8329</v>
      </c>
      <c r="D54" s="372" t="s">
        <v>3948</v>
      </c>
      <c r="E54" s="373">
        <v>5652.1885871156992</v>
      </c>
      <c r="F54" s="113">
        <v>3</v>
      </c>
      <c r="G54" s="374">
        <f t="shared" si="2"/>
        <v>16956.565761347098</v>
      </c>
    </row>
    <row r="55" spans="1:7" s="112" customFormat="1" ht="13.8">
      <c r="A55" s="371" t="s">
        <v>8321</v>
      </c>
      <c r="B55" s="371" t="s">
        <v>4316</v>
      </c>
      <c r="C55" s="375" t="s">
        <v>8329</v>
      </c>
      <c r="D55" s="372" t="s">
        <v>3948</v>
      </c>
      <c r="E55" s="373">
        <v>5652.1885871156992</v>
      </c>
      <c r="F55" s="113">
        <v>3</v>
      </c>
      <c r="G55" s="374">
        <f t="shared" si="2"/>
        <v>16956.565761347098</v>
      </c>
    </row>
    <row r="56" spans="1:7" s="112" customFormat="1" ht="13.8">
      <c r="A56" s="371" t="s">
        <v>8321</v>
      </c>
      <c r="B56" s="371" t="s">
        <v>4316</v>
      </c>
      <c r="C56" s="375" t="s">
        <v>8329</v>
      </c>
      <c r="D56" s="372" t="s">
        <v>3948</v>
      </c>
      <c r="E56" s="373">
        <v>5652.1885871156992</v>
      </c>
      <c r="F56" s="113">
        <v>3</v>
      </c>
      <c r="G56" s="374">
        <f t="shared" si="2"/>
        <v>16956.565761347098</v>
      </c>
    </row>
    <row r="57" spans="1:7" s="112" customFormat="1" ht="13.8">
      <c r="A57" s="371" t="s">
        <v>8321</v>
      </c>
      <c r="B57" s="371" t="s">
        <v>4316</v>
      </c>
      <c r="C57" s="375" t="s">
        <v>8329</v>
      </c>
      <c r="D57" s="372" t="s">
        <v>3948</v>
      </c>
      <c r="E57" s="373">
        <v>5652.1885871156992</v>
      </c>
      <c r="F57" s="113">
        <v>3</v>
      </c>
      <c r="G57" s="374">
        <f t="shared" si="2"/>
        <v>16956.565761347098</v>
      </c>
    </row>
    <row r="58" spans="1:7" s="112" customFormat="1" ht="13.8">
      <c r="A58" s="371" t="s">
        <v>8321</v>
      </c>
      <c r="B58" s="371" t="s">
        <v>4316</v>
      </c>
      <c r="C58" s="375" t="s">
        <v>8329</v>
      </c>
      <c r="D58" s="372" t="s">
        <v>3948</v>
      </c>
      <c r="E58" s="373">
        <v>5652.1885871156992</v>
      </c>
      <c r="F58" s="113">
        <v>3</v>
      </c>
      <c r="G58" s="374">
        <f t="shared" si="2"/>
        <v>16956.565761347098</v>
      </c>
    </row>
    <row r="59" spans="1:7" s="112" customFormat="1" ht="13.8">
      <c r="A59" s="371" t="s">
        <v>8321</v>
      </c>
      <c r="B59" s="371" t="s">
        <v>4316</v>
      </c>
      <c r="C59" s="375" t="s">
        <v>8329</v>
      </c>
      <c r="D59" s="372" t="s">
        <v>3948</v>
      </c>
      <c r="E59" s="373">
        <v>5652.1885871156992</v>
      </c>
      <c r="F59" s="113">
        <v>3</v>
      </c>
      <c r="G59" s="374">
        <f t="shared" si="2"/>
        <v>16956.565761347098</v>
      </c>
    </row>
    <row r="60" spans="1:7" s="112" customFormat="1" ht="13.8">
      <c r="A60" s="371" t="s">
        <v>8372</v>
      </c>
      <c r="B60" s="371" t="s">
        <v>4316</v>
      </c>
      <c r="C60" s="375" t="s">
        <v>8374</v>
      </c>
      <c r="D60" s="372" t="s">
        <v>3948</v>
      </c>
      <c r="E60" s="373">
        <v>97.924999999999983</v>
      </c>
      <c r="F60" s="113">
        <v>3</v>
      </c>
      <c r="G60" s="374">
        <f t="shared" si="2"/>
        <v>293.77499999999998</v>
      </c>
    </row>
    <row r="61" spans="1:7" s="112" customFormat="1" ht="13.8">
      <c r="A61" s="371" t="s">
        <v>8372</v>
      </c>
      <c r="B61" s="371" t="s">
        <v>4316</v>
      </c>
      <c r="C61" s="375" t="s">
        <v>8374</v>
      </c>
      <c r="D61" s="372" t="s">
        <v>3948</v>
      </c>
      <c r="E61" s="373">
        <v>97.924999999999983</v>
      </c>
      <c r="F61" s="113">
        <v>3</v>
      </c>
      <c r="G61" s="374">
        <f t="shared" si="2"/>
        <v>293.77499999999998</v>
      </c>
    </row>
    <row r="62" spans="1:7" s="112" customFormat="1" ht="13.8">
      <c r="A62" s="371" t="s">
        <v>8372</v>
      </c>
      <c r="B62" s="371" t="s">
        <v>4316</v>
      </c>
      <c r="C62" s="375" t="s">
        <v>8374</v>
      </c>
      <c r="D62" s="372" t="s">
        <v>3948</v>
      </c>
      <c r="E62" s="373">
        <v>97.924999999999983</v>
      </c>
      <c r="F62" s="113">
        <v>3</v>
      </c>
      <c r="G62" s="374">
        <f t="shared" si="2"/>
        <v>293.77499999999998</v>
      </c>
    </row>
    <row r="63" spans="1:7" s="112" customFormat="1" ht="13.8">
      <c r="A63" s="371" t="s">
        <v>8372</v>
      </c>
      <c r="B63" s="371" t="s">
        <v>4316</v>
      </c>
      <c r="C63" s="375" t="s">
        <v>8374</v>
      </c>
      <c r="D63" s="372" t="s">
        <v>3948</v>
      </c>
      <c r="E63" s="373">
        <v>97.924999999999983</v>
      </c>
      <c r="F63" s="113">
        <v>3</v>
      </c>
      <c r="G63" s="374">
        <f t="shared" si="2"/>
        <v>293.77499999999998</v>
      </c>
    </row>
    <row r="64" spans="1:7" s="112" customFormat="1" ht="13.8">
      <c r="A64" s="371" t="s">
        <v>8372</v>
      </c>
      <c r="B64" s="371" t="s">
        <v>4316</v>
      </c>
      <c r="C64" s="375" t="s">
        <v>8374</v>
      </c>
      <c r="D64" s="372" t="s">
        <v>3948</v>
      </c>
      <c r="E64" s="373">
        <v>97.924999999999983</v>
      </c>
      <c r="F64" s="113">
        <v>3</v>
      </c>
      <c r="G64" s="374">
        <f t="shared" si="2"/>
        <v>293.77499999999998</v>
      </c>
    </row>
    <row r="65" spans="1:10" s="112" customFormat="1" ht="13.8">
      <c r="A65" s="371" t="s">
        <v>8372</v>
      </c>
      <c r="B65" s="371" t="s">
        <v>4316</v>
      </c>
      <c r="C65" s="375" t="s">
        <v>8374</v>
      </c>
      <c r="D65" s="372" t="s">
        <v>3948</v>
      </c>
      <c r="E65" s="373">
        <v>97.924999999999983</v>
      </c>
      <c r="F65" s="113">
        <v>3</v>
      </c>
      <c r="G65" s="374">
        <f t="shared" si="2"/>
        <v>293.77499999999998</v>
      </c>
    </row>
    <row r="66" spans="1:10" s="228" customFormat="1" ht="14.4" customHeight="1">
      <c r="A66" s="371" t="s">
        <v>4045</v>
      </c>
      <c r="B66" s="371" t="s">
        <v>4317</v>
      </c>
      <c r="C66" s="375" t="s">
        <v>4046</v>
      </c>
      <c r="D66" s="372" t="s">
        <v>4164</v>
      </c>
      <c r="E66" s="373">
        <v>91.952913721518982</v>
      </c>
      <c r="F66" s="113">
        <v>3</v>
      </c>
      <c r="G66" s="374">
        <f t="shared" si="2"/>
        <v>275.85874116455693</v>
      </c>
      <c r="H66" s="112"/>
      <c r="I66" s="112"/>
      <c r="J66" s="112"/>
    </row>
    <row r="67" spans="1:10" s="228" customFormat="1" ht="14.4" customHeight="1">
      <c r="A67" s="371" t="s">
        <v>4045</v>
      </c>
      <c r="B67" s="371" t="s">
        <v>4317</v>
      </c>
      <c r="C67" s="375" t="s">
        <v>4046</v>
      </c>
      <c r="D67" s="372" t="s">
        <v>4164</v>
      </c>
      <c r="E67" s="373">
        <v>91.952913721518982</v>
      </c>
      <c r="F67" s="113">
        <v>3</v>
      </c>
      <c r="G67" s="374">
        <f t="shared" si="2"/>
        <v>275.85874116455693</v>
      </c>
      <c r="H67" s="112"/>
      <c r="I67" s="112"/>
      <c r="J67" s="112"/>
    </row>
    <row r="68" spans="1:10" s="228" customFormat="1" ht="14.4" customHeight="1">
      <c r="A68" s="371" t="s">
        <v>4045</v>
      </c>
      <c r="B68" s="371" t="s">
        <v>4317</v>
      </c>
      <c r="C68" s="375" t="s">
        <v>4046</v>
      </c>
      <c r="D68" s="372" t="s">
        <v>4164</v>
      </c>
      <c r="E68" s="373">
        <v>91.952913721518982</v>
      </c>
      <c r="F68" s="113">
        <v>3</v>
      </c>
      <c r="G68" s="374">
        <f t="shared" si="2"/>
        <v>275.85874116455693</v>
      </c>
      <c r="H68" s="112"/>
      <c r="I68" s="112"/>
      <c r="J68" s="112"/>
    </row>
    <row r="69" spans="1:10" s="228" customFormat="1" ht="14.4" customHeight="1">
      <c r="A69" s="371" t="s">
        <v>4045</v>
      </c>
      <c r="B69" s="371" t="s">
        <v>4317</v>
      </c>
      <c r="C69" s="375" t="s">
        <v>4046</v>
      </c>
      <c r="D69" s="372" t="s">
        <v>4164</v>
      </c>
      <c r="E69" s="373">
        <v>91.952913721518982</v>
      </c>
      <c r="F69" s="113">
        <v>3</v>
      </c>
      <c r="G69" s="374">
        <f t="shared" si="2"/>
        <v>275.85874116455693</v>
      </c>
      <c r="H69" s="112"/>
      <c r="I69" s="112"/>
      <c r="J69" s="112"/>
    </row>
    <row r="70" spans="1:10" s="228" customFormat="1" ht="14.4" customHeight="1">
      <c r="A70" s="371" t="s">
        <v>4045</v>
      </c>
      <c r="B70" s="371" t="s">
        <v>4317</v>
      </c>
      <c r="C70" s="375" t="s">
        <v>4046</v>
      </c>
      <c r="D70" s="372" t="s">
        <v>4164</v>
      </c>
      <c r="E70" s="373">
        <v>91.952913721518982</v>
      </c>
      <c r="F70" s="113">
        <v>3</v>
      </c>
      <c r="G70" s="374">
        <f t="shared" si="2"/>
        <v>275.85874116455693</v>
      </c>
      <c r="H70" s="112"/>
      <c r="I70" s="112"/>
      <c r="J70" s="112"/>
    </row>
    <row r="71" spans="1:10" s="228" customFormat="1" ht="14.4" customHeight="1">
      <c r="A71" s="371" t="s">
        <v>4045</v>
      </c>
      <c r="B71" s="371" t="s">
        <v>4317</v>
      </c>
      <c r="C71" s="375" t="s">
        <v>4046</v>
      </c>
      <c r="D71" s="372" t="s">
        <v>4164</v>
      </c>
      <c r="E71" s="373">
        <v>91.952913721518982</v>
      </c>
      <c r="F71" s="113">
        <v>3</v>
      </c>
      <c r="G71" s="374">
        <f t="shared" si="2"/>
        <v>275.85874116455693</v>
      </c>
      <c r="H71" s="112"/>
      <c r="I71" s="112"/>
      <c r="J71" s="112"/>
    </row>
    <row r="72" spans="1:10" s="112" customFormat="1" ht="13.8">
      <c r="A72" s="376" t="s">
        <v>8288</v>
      </c>
      <c r="B72" s="376" t="s">
        <v>4159</v>
      </c>
      <c r="C72" s="375" t="s">
        <v>8289</v>
      </c>
      <c r="D72" s="372" t="s">
        <v>4164</v>
      </c>
      <c r="E72" s="113">
        <v>141.012</v>
      </c>
      <c r="F72" s="113">
        <v>2236.6666666666665</v>
      </c>
      <c r="G72" s="374">
        <f t="shared" si="2"/>
        <v>315396.83999999997</v>
      </c>
    </row>
    <row r="73" spans="1:10" s="112" customFormat="1" ht="15" customHeight="1">
      <c r="A73" s="376" t="s">
        <v>4408</v>
      </c>
      <c r="B73" s="376" t="s">
        <v>4321</v>
      </c>
      <c r="C73" s="375" t="s">
        <v>4409</v>
      </c>
      <c r="D73" s="372" t="s">
        <v>53</v>
      </c>
      <c r="E73" s="113">
        <v>2820.9803429629628</v>
      </c>
      <c r="F73" s="113">
        <v>18</v>
      </c>
      <c r="G73" s="374">
        <f t="shared" ref="G73" si="3">E73*F73</f>
        <v>50777.646173333327</v>
      </c>
    </row>
    <row r="74" spans="1:10" s="112" customFormat="1" ht="13.8">
      <c r="A74" s="365" t="s">
        <v>8245</v>
      </c>
      <c r="B74" s="365"/>
      <c r="C74" s="366"/>
      <c r="D74" s="367"/>
      <c r="E74" s="368"/>
      <c r="F74" s="368"/>
      <c r="G74" s="369"/>
    </row>
    <row r="75" spans="1:10" s="112" customFormat="1" ht="13.8">
      <c r="A75" s="371" t="s">
        <v>8350</v>
      </c>
      <c r="B75" s="371" t="s">
        <v>4316</v>
      </c>
      <c r="C75" s="375" t="s">
        <v>8375</v>
      </c>
      <c r="D75" s="372" t="s">
        <v>8353</v>
      </c>
      <c r="E75" s="373">
        <v>168.62765426674923</v>
      </c>
      <c r="F75" s="113">
        <v>660</v>
      </c>
      <c r="G75" s="374">
        <f t="shared" ref="G75:G106" si="4">E75*F75</f>
        <v>111294.25181605449</v>
      </c>
    </row>
    <row r="76" spans="1:10" s="112" customFormat="1" ht="13.8">
      <c r="A76" s="371" t="s">
        <v>8348</v>
      </c>
      <c r="B76" s="371" t="s">
        <v>4316</v>
      </c>
      <c r="C76" s="375" t="s">
        <v>8357</v>
      </c>
      <c r="D76" s="372" t="s">
        <v>8353</v>
      </c>
      <c r="E76" s="373">
        <v>146.50491951488866</v>
      </c>
      <c r="F76" s="113">
        <v>660</v>
      </c>
      <c r="G76" s="374">
        <f t="shared" si="4"/>
        <v>96693.246879826518</v>
      </c>
    </row>
    <row r="77" spans="1:10" s="112" customFormat="1" ht="13.8">
      <c r="A77" s="371" t="s">
        <v>8348</v>
      </c>
      <c r="B77" s="371" t="s">
        <v>4316</v>
      </c>
      <c r="C77" s="375" t="s">
        <v>8357</v>
      </c>
      <c r="D77" s="372" t="s">
        <v>8353</v>
      </c>
      <c r="E77" s="373">
        <v>146.50491951488866</v>
      </c>
      <c r="F77" s="113">
        <v>660</v>
      </c>
      <c r="G77" s="374">
        <f t="shared" si="4"/>
        <v>96693.246879826518</v>
      </c>
    </row>
    <row r="78" spans="1:10" s="112" customFormat="1" ht="13.8">
      <c r="A78" s="371" t="s">
        <v>8348</v>
      </c>
      <c r="B78" s="371" t="s">
        <v>4316</v>
      </c>
      <c r="C78" s="375" t="s">
        <v>8357</v>
      </c>
      <c r="D78" s="372" t="s">
        <v>8353</v>
      </c>
      <c r="E78" s="373">
        <v>146.50491951488866</v>
      </c>
      <c r="F78" s="113">
        <v>660</v>
      </c>
      <c r="G78" s="374">
        <f t="shared" si="4"/>
        <v>96693.246879826518</v>
      </c>
    </row>
    <row r="79" spans="1:10" s="112" customFormat="1" ht="13.8">
      <c r="A79" s="371" t="s">
        <v>8348</v>
      </c>
      <c r="B79" s="371" t="s">
        <v>4316</v>
      </c>
      <c r="C79" s="375" t="s">
        <v>8357</v>
      </c>
      <c r="D79" s="372" t="s">
        <v>8353</v>
      </c>
      <c r="E79" s="373">
        <v>146.50491951488866</v>
      </c>
      <c r="F79" s="113">
        <v>660</v>
      </c>
      <c r="G79" s="374">
        <f t="shared" si="4"/>
        <v>96693.246879826518</v>
      </c>
    </row>
    <row r="80" spans="1:10" s="112" customFormat="1" ht="13.8">
      <c r="A80" s="371" t="s">
        <v>8348</v>
      </c>
      <c r="B80" s="371" t="s">
        <v>4316</v>
      </c>
      <c r="C80" s="375" t="s">
        <v>8357</v>
      </c>
      <c r="D80" s="372" t="s">
        <v>8353</v>
      </c>
      <c r="E80" s="373">
        <v>146.50491951488866</v>
      </c>
      <c r="F80" s="113">
        <v>660</v>
      </c>
      <c r="G80" s="374">
        <f t="shared" si="4"/>
        <v>96693.246879826518</v>
      </c>
    </row>
    <row r="81" spans="1:7" s="112" customFormat="1" ht="13.8">
      <c r="A81" s="371" t="s">
        <v>8348</v>
      </c>
      <c r="B81" s="371" t="s">
        <v>4316</v>
      </c>
      <c r="C81" s="375" t="s">
        <v>8357</v>
      </c>
      <c r="D81" s="372" t="s">
        <v>8353</v>
      </c>
      <c r="E81" s="373">
        <v>146.50491951488866</v>
      </c>
      <c r="F81" s="113">
        <v>660</v>
      </c>
      <c r="G81" s="374">
        <f t="shared" si="4"/>
        <v>96693.246879826518</v>
      </c>
    </row>
    <row r="82" spans="1:7" s="112" customFormat="1" ht="13.8">
      <c r="A82" s="371" t="s">
        <v>4039</v>
      </c>
      <c r="B82" s="371" t="s">
        <v>4316</v>
      </c>
      <c r="C82" s="375" t="s">
        <v>4040</v>
      </c>
      <c r="D82" s="372" t="s">
        <v>3948</v>
      </c>
      <c r="E82" s="373">
        <v>5652.1885871156992</v>
      </c>
      <c r="F82" s="113">
        <v>3</v>
      </c>
      <c r="G82" s="374">
        <f t="shared" si="4"/>
        <v>16956.565761347098</v>
      </c>
    </row>
    <row r="83" spans="1:7" s="112" customFormat="1" ht="13.8">
      <c r="A83" s="371" t="s">
        <v>4039</v>
      </c>
      <c r="B83" s="371" t="s">
        <v>4316</v>
      </c>
      <c r="C83" s="375" t="s">
        <v>4040</v>
      </c>
      <c r="D83" s="372" t="s">
        <v>3948</v>
      </c>
      <c r="E83" s="373">
        <v>5652.1885871156992</v>
      </c>
      <c r="F83" s="113">
        <v>3</v>
      </c>
      <c r="G83" s="374">
        <f t="shared" si="4"/>
        <v>16956.565761347098</v>
      </c>
    </row>
    <row r="84" spans="1:7" s="112" customFormat="1" ht="13.8">
      <c r="A84" s="371" t="s">
        <v>4039</v>
      </c>
      <c r="B84" s="371" t="s">
        <v>4316</v>
      </c>
      <c r="C84" s="375" t="s">
        <v>4040</v>
      </c>
      <c r="D84" s="372" t="s">
        <v>3948</v>
      </c>
      <c r="E84" s="373">
        <v>5652.1885871156992</v>
      </c>
      <c r="F84" s="113">
        <v>3</v>
      </c>
      <c r="G84" s="374">
        <f t="shared" si="4"/>
        <v>16956.565761347098</v>
      </c>
    </row>
    <row r="85" spans="1:7" s="112" customFormat="1" ht="13.8">
      <c r="A85" s="371" t="s">
        <v>4039</v>
      </c>
      <c r="B85" s="371" t="s">
        <v>4316</v>
      </c>
      <c r="C85" s="375" t="s">
        <v>4040</v>
      </c>
      <c r="D85" s="372" t="s">
        <v>3948</v>
      </c>
      <c r="E85" s="373">
        <v>5652.1885871156992</v>
      </c>
      <c r="F85" s="113">
        <v>3</v>
      </c>
      <c r="G85" s="374">
        <f t="shared" si="4"/>
        <v>16956.565761347098</v>
      </c>
    </row>
    <row r="86" spans="1:7" s="112" customFormat="1" ht="13.8">
      <c r="A86" s="371" t="s">
        <v>4039</v>
      </c>
      <c r="B86" s="371" t="s">
        <v>4316</v>
      </c>
      <c r="C86" s="375" t="s">
        <v>4040</v>
      </c>
      <c r="D86" s="372" t="s">
        <v>3948</v>
      </c>
      <c r="E86" s="373">
        <v>5652.1885871156992</v>
      </c>
      <c r="F86" s="113">
        <v>3</v>
      </c>
      <c r="G86" s="374">
        <f t="shared" si="4"/>
        <v>16956.565761347098</v>
      </c>
    </row>
    <row r="87" spans="1:7" s="112" customFormat="1" ht="13.8">
      <c r="A87" s="371" t="s">
        <v>4039</v>
      </c>
      <c r="B87" s="371" t="s">
        <v>4316</v>
      </c>
      <c r="C87" s="375" t="s">
        <v>4040</v>
      </c>
      <c r="D87" s="372" t="s">
        <v>3948</v>
      </c>
      <c r="E87" s="373">
        <v>5652.1885871156992</v>
      </c>
      <c r="F87" s="113">
        <v>3</v>
      </c>
      <c r="G87" s="374">
        <f t="shared" si="4"/>
        <v>16956.565761347098</v>
      </c>
    </row>
    <row r="88" spans="1:7" s="112" customFormat="1" ht="13.8">
      <c r="A88" s="371" t="s">
        <v>4039</v>
      </c>
      <c r="B88" s="371" t="s">
        <v>4316</v>
      </c>
      <c r="C88" s="375" t="s">
        <v>4040</v>
      </c>
      <c r="D88" s="372" t="s">
        <v>3948</v>
      </c>
      <c r="E88" s="373">
        <v>5652.1885871156992</v>
      </c>
      <c r="F88" s="113">
        <v>3</v>
      </c>
      <c r="G88" s="374">
        <f t="shared" si="4"/>
        <v>16956.565761347098</v>
      </c>
    </row>
    <row r="89" spans="1:7" s="112" customFormat="1" ht="13.8">
      <c r="A89" s="371" t="s">
        <v>4039</v>
      </c>
      <c r="B89" s="371" t="s">
        <v>4316</v>
      </c>
      <c r="C89" s="375" t="s">
        <v>4040</v>
      </c>
      <c r="D89" s="372" t="s">
        <v>3948</v>
      </c>
      <c r="E89" s="373">
        <v>5652.1885871156992</v>
      </c>
      <c r="F89" s="113">
        <v>3</v>
      </c>
      <c r="G89" s="374">
        <f t="shared" si="4"/>
        <v>16956.565761347098</v>
      </c>
    </row>
    <row r="90" spans="1:7" s="112" customFormat="1" ht="13.8">
      <c r="A90" s="371" t="s">
        <v>4039</v>
      </c>
      <c r="B90" s="371" t="s">
        <v>4316</v>
      </c>
      <c r="C90" s="375" t="s">
        <v>4040</v>
      </c>
      <c r="D90" s="372" t="s">
        <v>3948</v>
      </c>
      <c r="E90" s="373">
        <v>5652.1885871156992</v>
      </c>
      <c r="F90" s="113">
        <v>3</v>
      </c>
      <c r="G90" s="374">
        <f t="shared" si="4"/>
        <v>16956.565761347098</v>
      </c>
    </row>
    <row r="91" spans="1:7" s="112" customFormat="1" ht="13.8">
      <c r="A91" s="371" t="s">
        <v>4039</v>
      </c>
      <c r="B91" s="371" t="s">
        <v>4316</v>
      </c>
      <c r="C91" s="375" t="s">
        <v>4040</v>
      </c>
      <c r="D91" s="372" t="s">
        <v>3948</v>
      </c>
      <c r="E91" s="373">
        <v>5652.1885871156992</v>
      </c>
      <c r="F91" s="113">
        <v>3</v>
      </c>
      <c r="G91" s="374">
        <f t="shared" si="4"/>
        <v>16956.565761347098</v>
      </c>
    </row>
    <row r="92" spans="1:7" s="112" customFormat="1" ht="13.8">
      <c r="A92" s="371" t="s">
        <v>4039</v>
      </c>
      <c r="B92" s="371" t="s">
        <v>4316</v>
      </c>
      <c r="C92" s="375" t="s">
        <v>4040</v>
      </c>
      <c r="D92" s="372" t="s">
        <v>3948</v>
      </c>
      <c r="E92" s="373">
        <v>5652.1885871156992</v>
      </c>
      <c r="F92" s="113">
        <v>3</v>
      </c>
      <c r="G92" s="374">
        <f t="shared" si="4"/>
        <v>16956.565761347098</v>
      </c>
    </row>
    <row r="93" spans="1:7" s="112" customFormat="1" ht="13.8">
      <c r="A93" s="371" t="s">
        <v>4039</v>
      </c>
      <c r="B93" s="371" t="s">
        <v>4316</v>
      </c>
      <c r="C93" s="375" t="s">
        <v>4040</v>
      </c>
      <c r="D93" s="372" t="s">
        <v>3948</v>
      </c>
      <c r="E93" s="373">
        <v>5652.1885871156992</v>
      </c>
      <c r="F93" s="113">
        <v>3</v>
      </c>
      <c r="G93" s="374">
        <f t="shared" si="4"/>
        <v>16956.565761347098</v>
      </c>
    </row>
    <row r="94" spans="1:7" s="112" customFormat="1" ht="13.8">
      <c r="A94" s="371" t="s">
        <v>8321</v>
      </c>
      <c r="B94" s="371" t="s">
        <v>4316</v>
      </c>
      <c r="C94" s="375" t="s">
        <v>8329</v>
      </c>
      <c r="D94" s="372" t="s">
        <v>3948</v>
      </c>
      <c r="E94" s="373">
        <v>5652.1885871156992</v>
      </c>
      <c r="F94" s="113">
        <v>3</v>
      </c>
      <c r="G94" s="374">
        <f t="shared" si="4"/>
        <v>16956.565761347098</v>
      </c>
    </row>
    <row r="95" spans="1:7" s="112" customFormat="1" ht="13.8">
      <c r="A95" s="371" t="s">
        <v>8321</v>
      </c>
      <c r="B95" s="371" t="s">
        <v>4316</v>
      </c>
      <c r="C95" s="375" t="s">
        <v>8329</v>
      </c>
      <c r="D95" s="372" t="s">
        <v>3948</v>
      </c>
      <c r="E95" s="373">
        <v>5652.1885871156992</v>
      </c>
      <c r="F95" s="113">
        <v>3</v>
      </c>
      <c r="G95" s="374">
        <f t="shared" si="4"/>
        <v>16956.565761347098</v>
      </c>
    </row>
    <row r="96" spans="1:7" s="112" customFormat="1" ht="13.8">
      <c r="A96" s="371" t="s">
        <v>8321</v>
      </c>
      <c r="B96" s="371" t="s">
        <v>4316</v>
      </c>
      <c r="C96" s="375" t="s">
        <v>8329</v>
      </c>
      <c r="D96" s="372" t="s">
        <v>3948</v>
      </c>
      <c r="E96" s="373">
        <v>5652.1885871156992</v>
      </c>
      <c r="F96" s="113">
        <v>3</v>
      </c>
      <c r="G96" s="374">
        <f t="shared" si="4"/>
        <v>16956.565761347098</v>
      </c>
    </row>
    <row r="97" spans="1:7" s="112" customFormat="1" ht="13.8">
      <c r="A97" s="371" t="s">
        <v>8321</v>
      </c>
      <c r="B97" s="371" t="s">
        <v>4316</v>
      </c>
      <c r="C97" s="375" t="s">
        <v>8329</v>
      </c>
      <c r="D97" s="372" t="s">
        <v>3948</v>
      </c>
      <c r="E97" s="373">
        <v>5652.1885871156992</v>
      </c>
      <c r="F97" s="113">
        <v>3</v>
      </c>
      <c r="G97" s="374">
        <f t="shared" si="4"/>
        <v>16956.565761347098</v>
      </c>
    </row>
    <row r="98" spans="1:7" s="112" customFormat="1" ht="13.8">
      <c r="A98" s="371" t="s">
        <v>8321</v>
      </c>
      <c r="B98" s="371" t="s">
        <v>4316</v>
      </c>
      <c r="C98" s="375" t="s">
        <v>8329</v>
      </c>
      <c r="D98" s="372" t="s">
        <v>3948</v>
      </c>
      <c r="E98" s="373">
        <v>5652.1885871156992</v>
      </c>
      <c r="F98" s="113">
        <v>3</v>
      </c>
      <c r="G98" s="374">
        <f t="shared" si="4"/>
        <v>16956.565761347098</v>
      </c>
    </row>
    <row r="99" spans="1:7" s="112" customFormat="1" ht="13.8">
      <c r="A99" s="371" t="s">
        <v>8321</v>
      </c>
      <c r="B99" s="371" t="s">
        <v>4316</v>
      </c>
      <c r="C99" s="375" t="s">
        <v>8329</v>
      </c>
      <c r="D99" s="372" t="s">
        <v>3948</v>
      </c>
      <c r="E99" s="373">
        <v>5652.1885871156992</v>
      </c>
      <c r="F99" s="113">
        <v>3</v>
      </c>
      <c r="G99" s="374">
        <f t="shared" si="4"/>
        <v>16956.565761347098</v>
      </c>
    </row>
    <row r="100" spans="1:7" s="112" customFormat="1" ht="13.8">
      <c r="A100" s="371" t="s">
        <v>8321</v>
      </c>
      <c r="B100" s="371" t="s">
        <v>4316</v>
      </c>
      <c r="C100" s="375" t="s">
        <v>8329</v>
      </c>
      <c r="D100" s="372" t="s">
        <v>3948</v>
      </c>
      <c r="E100" s="373">
        <v>5652.1885871156992</v>
      </c>
      <c r="F100" s="113">
        <v>3</v>
      </c>
      <c r="G100" s="374">
        <f t="shared" si="4"/>
        <v>16956.565761347098</v>
      </c>
    </row>
    <row r="101" spans="1:7" s="112" customFormat="1" ht="13.8">
      <c r="A101" s="371" t="s">
        <v>8321</v>
      </c>
      <c r="B101" s="371" t="s">
        <v>4316</v>
      </c>
      <c r="C101" s="375" t="s">
        <v>8329</v>
      </c>
      <c r="D101" s="372" t="s">
        <v>3948</v>
      </c>
      <c r="E101" s="373">
        <v>5652.1885871156992</v>
      </c>
      <c r="F101" s="113">
        <v>3</v>
      </c>
      <c r="G101" s="374">
        <f t="shared" si="4"/>
        <v>16956.565761347098</v>
      </c>
    </row>
    <row r="102" spans="1:7" s="112" customFormat="1" ht="13.8">
      <c r="A102" s="371" t="s">
        <v>8321</v>
      </c>
      <c r="B102" s="371" t="s">
        <v>4316</v>
      </c>
      <c r="C102" s="375" t="s">
        <v>8329</v>
      </c>
      <c r="D102" s="372" t="s">
        <v>3948</v>
      </c>
      <c r="E102" s="373">
        <v>5652.1885871156992</v>
      </c>
      <c r="F102" s="113">
        <v>3</v>
      </c>
      <c r="G102" s="374">
        <f t="shared" si="4"/>
        <v>16956.565761347098</v>
      </c>
    </row>
    <row r="103" spans="1:7" s="112" customFormat="1" ht="13.8">
      <c r="A103" s="371" t="s">
        <v>8321</v>
      </c>
      <c r="B103" s="371" t="s">
        <v>4316</v>
      </c>
      <c r="C103" s="375" t="s">
        <v>8329</v>
      </c>
      <c r="D103" s="372" t="s">
        <v>3948</v>
      </c>
      <c r="E103" s="373">
        <v>5652.1885871156992</v>
      </c>
      <c r="F103" s="113">
        <v>3</v>
      </c>
      <c r="G103" s="374">
        <f t="shared" si="4"/>
        <v>16956.565761347098</v>
      </c>
    </row>
    <row r="104" spans="1:7" s="112" customFormat="1" ht="13.8">
      <c r="A104" s="371" t="s">
        <v>8321</v>
      </c>
      <c r="B104" s="371" t="s">
        <v>4316</v>
      </c>
      <c r="C104" s="375" t="s">
        <v>8329</v>
      </c>
      <c r="D104" s="372" t="s">
        <v>3948</v>
      </c>
      <c r="E104" s="373">
        <v>5652.1885871156992</v>
      </c>
      <c r="F104" s="113">
        <v>3</v>
      </c>
      <c r="G104" s="374">
        <f t="shared" si="4"/>
        <v>16956.565761347098</v>
      </c>
    </row>
    <row r="105" spans="1:7" s="112" customFormat="1" ht="13.8">
      <c r="A105" s="371" t="s">
        <v>8321</v>
      </c>
      <c r="B105" s="371" t="s">
        <v>4316</v>
      </c>
      <c r="C105" s="375" t="s">
        <v>8329</v>
      </c>
      <c r="D105" s="372" t="s">
        <v>3948</v>
      </c>
      <c r="E105" s="373">
        <v>5652.1885871156992</v>
      </c>
      <c r="F105" s="113">
        <v>3</v>
      </c>
      <c r="G105" s="374">
        <f t="shared" si="4"/>
        <v>16956.565761347098</v>
      </c>
    </row>
    <row r="106" spans="1:7" s="112" customFormat="1" ht="13.8">
      <c r="A106" s="371" t="s">
        <v>8314</v>
      </c>
      <c r="B106" s="371" t="s">
        <v>4316</v>
      </c>
      <c r="C106" s="375" t="s">
        <v>8292</v>
      </c>
      <c r="D106" s="372" t="s">
        <v>3948</v>
      </c>
      <c r="E106" s="373">
        <v>18924.044832449999</v>
      </c>
      <c r="F106" s="113">
        <v>3</v>
      </c>
      <c r="G106" s="374">
        <f t="shared" si="4"/>
        <v>56772.134497349994</v>
      </c>
    </row>
    <row r="107" spans="1:7" s="112" customFormat="1" ht="13.8">
      <c r="A107" s="371" t="s">
        <v>8314</v>
      </c>
      <c r="B107" s="371" t="s">
        <v>4316</v>
      </c>
      <c r="C107" s="375" t="s">
        <v>8292</v>
      </c>
      <c r="D107" s="372" t="s">
        <v>3948</v>
      </c>
      <c r="E107" s="373">
        <v>18924.044832449999</v>
      </c>
      <c r="F107" s="113">
        <v>3</v>
      </c>
      <c r="G107" s="374">
        <f t="shared" ref="G107:G129" si="5">E107*F107</f>
        <v>56772.134497349994</v>
      </c>
    </row>
    <row r="108" spans="1:7" s="112" customFormat="1" ht="13.8">
      <c r="A108" s="371" t="s">
        <v>8314</v>
      </c>
      <c r="B108" s="371" t="s">
        <v>4316</v>
      </c>
      <c r="C108" s="375" t="s">
        <v>8292</v>
      </c>
      <c r="D108" s="372" t="s">
        <v>3948</v>
      </c>
      <c r="E108" s="373">
        <v>18924.044832449999</v>
      </c>
      <c r="F108" s="113">
        <v>3</v>
      </c>
      <c r="G108" s="374">
        <f t="shared" si="5"/>
        <v>56772.134497349994</v>
      </c>
    </row>
    <row r="109" spans="1:7" s="112" customFormat="1" ht="13.8">
      <c r="A109" s="371" t="s">
        <v>8314</v>
      </c>
      <c r="B109" s="371" t="s">
        <v>4316</v>
      </c>
      <c r="C109" s="375" t="s">
        <v>8292</v>
      </c>
      <c r="D109" s="372" t="s">
        <v>3948</v>
      </c>
      <c r="E109" s="373">
        <v>18924.044832449999</v>
      </c>
      <c r="F109" s="113">
        <v>3</v>
      </c>
      <c r="G109" s="374">
        <f t="shared" si="5"/>
        <v>56772.134497349994</v>
      </c>
    </row>
    <row r="110" spans="1:7" s="112" customFormat="1" ht="13.8">
      <c r="A110" s="371" t="s">
        <v>8314</v>
      </c>
      <c r="B110" s="371" t="s">
        <v>4316</v>
      </c>
      <c r="C110" s="375" t="s">
        <v>8292</v>
      </c>
      <c r="D110" s="372" t="s">
        <v>3948</v>
      </c>
      <c r="E110" s="373">
        <v>18924.044832449999</v>
      </c>
      <c r="F110" s="113">
        <v>3</v>
      </c>
      <c r="G110" s="374">
        <f t="shared" si="5"/>
        <v>56772.134497349994</v>
      </c>
    </row>
    <row r="111" spans="1:7" s="112" customFormat="1" ht="13.8">
      <c r="A111" s="371" t="s">
        <v>8314</v>
      </c>
      <c r="B111" s="371" t="s">
        <v>4316</v>
      </c>
      <c r="C111" s="375" t="s">
        <v>8292</v>
      </c>
      <c r="D111" s="372" t="s">
        <v>3948</v>
      </c>
      <c r="E111" s="373">
        <v>18924.044832449999</v>
      </c>
      <c r="F111" s="113">
        <v>3</v>
      </c>
      <c r="G111" s="374">
        <f t="shared" si="5"/>
        <v>56772.134497349994</v>
      </c>
    </row>
    <row r="112" spans="1:7" s="112" customFormat="1" ht="13.8">
      <c r="A112" s="371" t="s">
        <v>8314</v>
      </c>
      <c r="B112" s="371" t="s">
        <v>4316</v>
      </c>
      <c r="C112" s="375" t="s">
        <v>8292</v>
      </c>
      <c r="D112" s="372" t="s">
        <v>3948</v>
      </c>
      <c r="E112" s="373">
        <v>18924.044832449999</v>
      </c>
      <c r="F112" s="113">
        <v>3</v>
      </c>
      <c r="G112" s="374">
        <f t="shared" si="5"/>
        <v>56772.134497349994</v>
      </c>
    </row>
    <row r="113" spans="1:7" s="112" customFormat="1" ht="13.8">
      <c r="A113" s="371" t="s">
        <v>8314</v>
      </c>
      <c r="B113" s="371" t="s">
        <v>4316</v>
      </c>
      <c r="C113" s="375" t="s">
        <v>8292</v>
      </c>
      <c r="D113" s="372" t="s">
        <v>3948</v>
      </c>
      <c r="E113" s="373">
        <v>18924.044832449999</v>
      </c>
      <c r="F113" s="113">
        <v>3</v>
      </c>
      <c r="G113" s="374">
        <f t="shared" si="5"/>
        <v>56772.134497349994</v>
      </c>
    </row>
    <row r="114" spans="1:7" s="112" customFormat="1" ht="13.8">
      <c r="A114" s="371" t="s">
        <v>8314</v>
      </c>
      <c r="B114" s="371" t="s">
        <v>4316</v>
      </c>
      <c r="C114" s="375" t="s">
        <v>8292</v>
      </c>
      <c r="D114" s="372" t="s">
        <v>3948</v>
      </c>
      <c r="E114" s="373">
        <v>18924.044832449999</v>
      </c>
      <c r="F114" s="113">
        <v>3</v>
      </c>
      <c r="G114" s="374">
        <f t="shared" si="5"/>
        <v>56772.134497349994</v>
      </c>
    </row>
    <row r="115" spans="1:7" s="112" customFormat="1" ht="13.8">
      <c r="A115" s="371" t="s">
        <v>8314</v>
      </c>
      <c r="B115" s="371" t="s">
        <v>4316</v>
      </c>
      <c r="C115" s="375" t="s">
        <v>8292</v>
      </c>
      <c r="D115" s="372" t="s">
        <v>3948</v>
      </c>
      <c r="E115" s="373">
        <v>18924.044832449999</v>
      </c>
      <c r="F115" s="113">
        <v>3</v>
      </c>
      <c r="G115" s="374">
        <f t="shared" si="5"/>
        <v>56772.134497349994</v>
      </c>
    </row>
    <row r="116" spans="1:7" s="112" customFormat="1" ht="13.8">
      <c r="A116" s="371" t="s">
        <v>8314</v>
      </c>
      <c r="B116" s="371" t="s">
        <v>4316</v>
      </c>
      <c r="C116" s="375" t="s">
        <v>8292</v>
      </c>
      <c r="D116" s="372" t="s">
        <v>3948</v>
      </c>
      <c r="E116" s="373">
        <v>18924.044832449999</v>
      </c>
      <c r="F116" s="113">
        <v>3</v>
      </c>
      <c r="G116" s="374">
        <f t="shared" si="5"/>
        <v>56772.134497349994</v>
      </c>
    </row>
    <row r="117" spans="1:7" s="112" customFormat="1" ht="13.8">
      <c r="A117" s="371" t="s">
        <v>8314</v>
      </c>
      <c r="B117" s="371" t="s">
        <v>4316</v>
      </c>
      <c r="C117" s="375" t="s">
        <v>8292</v>
      </c>
      <c r="D117" s="372" t="s">
        <v>3948</v>
      </c>
      <c r="E117" s="373">
        <v>18924.044832449999</v>
      </c>
      <c r="F117" s="113">
        <v>3</v>
      </c>
      <c r="G117" s="374">
        <f t="shared" si="5"/>
        <v>56772.134497349994</v>
      </c>
    </row>
    <row r="118" spans="1:7" s="112" customFormat="1" ht="13.8">
      <c r="A118" s="371" t="s">
        <v>8370</v>
      </c>
      <c r="B118" s="371" t="s">
        <v>4316</v>
      </c>
      <c r="C118" s="375" t="s">
        <v>8371</v>
      </c>
      <c r="D118" s="372" t="s">
        <v>3948</v>
      </c>
      <c r="E118" s="373">
        <v>685.47499999999968</v>
      </c>
      <c r="F118" s="113">
        <v>3</v>
      </c>
      <c r="G118" s="374">
        <f t="shared" si="5"/>
        <v>2056.4249999999993</v>
      </c>
    </row>
    <row r="119" spans="1:7" s="112" customFormat="1" ht="13.8">
      <c r="A119" s="371" t="s">
        <v>8370</v>
      </c>
      <c r="B119" s="371" t="s">
        <v>4316</v>
      </c>
      <c r="C119" s="375" t="s">
        <v>8371</v>
      </c>
      <c r="D119" s="372" t="s">
        <v>3948</v>
      </c>
      <c r="E119" s="373">
        <v>685.47499999999968</v>
      </c>
      <c r="F119" s="113">
        <v>3</v>
      </c>
      <c r="G119" s="374">
        <f t="shared" si="5"/>
        <v>2056.4249999999993</v>
      </c>
    </row>
    <row r="120" spans="1:7" s="112" customFormat="1" ht="13.8">
      <c r="A120" s="371" t="s">
        <v>8370</v>
      </c>
      <c r="B120" s="371" t="s">
        <v>4316</v>
      </c>
      <c r="C120" s="375" t="s">
        <v>8371</v>
      </c>
      <c r="D120" s="372" t="s">
        <v>3948</v>
      </c>
      <c r="E120" s="373">
        <v>685.47499999999968</v>
      </c>
      <c r="F120" s="113">
        <v>3</v>
      </c>
      <c r="G120" s="374">
        <f t="shared" si="5"/>
        <v>2056.4249999999993</v>
      </c>
    </row>
    <row r="121" spans="1:7" s="112" customFormat="1" ht="13.8">
      <c r="A121" s="371" t="s">
        <v>8370</v>
      </c>
      <c r="B121" s="371" t="s">
        <v>4316</v>
      </c>
      <c r="C121" s="375" t="s">
        <v>8371</v>
      </c>
      <c r="D121" s="372" t="s">
        <v>3948</v>
      </c>
      <c r="E121" s="373">
        <v>685.47499999999968</v>
      </c>
      <c r="F121" s="113">
        <v>3</v>
      </c>
      <c r="G121" s="374">
        <f t="shared" si="5"/>
        <v>2056.4249999999993</v>
      </c>
    </row>
    <row r="122" spans="1:7" s="112" customFormat="1" ht="13.8">
      <c r="A122" s="371" t="s">
        <v>8370</v>
      </c>
      <c r="B122" s="371" t="s">
        <v>4316</v>
      </c>
      <c r="C122" s="375" t="s">
        <v>8371</v>
      </c>
      <c r="D122" s="372" t="s">
        <v>3948</v>
      </c>
      <c r="E122" s="373">
        <v>685.47499999999968</v>
      </c>
      <c r="F122" s="113">
        <v>3</v>
      </c>
      <c r="G122" s="374">
        <f t="shared" si="5"/>
        <v>2056.4249999999993</v>
      </c>
    </row>
    <row r="123" spans="1:7" s="112" customFormat="1" ht="13.8">
      <c r="A123" s="371" t="s">
        <v>8370</v>
      </c>
      <c r="B123" s="371" t="s">
        <v>4316</v>
      </c>
      <c r="C123" s="375" t="s">
        <v>8371</v>
      </c>
      <c r="D123" s="372" t="s">
        <v>3948</v>
      </c>
      <c r="E123" s="373">
        <v>685.47499999999968</v>
      </c>
      <c r="F123" s="113">
        <v>3</v>
      </c>
      <c r="G123" s="374">
        <f t="shared" si="5"/>
        <v>2056.4249999999993</v>
      </c>
    </row>
    <row r="124" spans="1:7" s="112" customFormat="1" ht="13.8">
      <c r="A124" s="371" t="s">
        <v>8370</v>
      </c>
      <c r="B124" s="371" t="s">
        <v>4316</v>
      </c>
      <c r="C124" s="375" t="s">
        <v>8371</v>
      </c>
      <c r="D124" s="372" t="s">
        <v>3948</v>
      </c>
      <c r="E124" s="373">
        <v>685.47499999999968</v>
      </c>
      <c r="F124" s="113">
        <v>3</v>
      </c>
      <c r="G124" s="374">
        <f t="shared" si="5"/>
        <v>2056.4249999999993</v>
      </c>
    </row>
    <row r="125" spans="1:7" s="112" customFormat="1" ht="13.8">
      <c r="A125" s="371" t="s">
        <v>8370</v>
      </c>
      <c r="B125" s="371" t="s">
        <v>4316</v>
      </c>
      <c r="C125" s="375" t="s">
        <v>8371</v>
      </c>
      <c r="D125" s="372" t="s">
        <v>3948</v>
      </c>
      <c r="E125" s="373">
        <v>685.47499999999968</v>
      </c>
      <c r="F125" s="113">
        <v>3</v>
      </c>
      <c r="G125" s="374">
        <f t="shared" si="5"/>
        <v>2056.4249999999993</v>
      </c>
    </row>
    <row r="126" spans="1:7" s="112" customFormat="1" ht="13.8">
      <c r="A126" s="371" t="s">
        <v>8370</v>
      </c>
      <c r="B126" s="371" t="s">
        <v>4316</v>
      </c>
      <c r="C126" s="375" t="s">
        <v>8371</v>
      </c>
      <c r="D126" s="372" t="s">
        <v>3948</v>
      </c>
      <c r="E126" s="373">
        <v>685.47499999999968</v>
      </c>
      <c r="F126" s="113">
        <v>3</v>
      </c>
      <c r="G126" s="374">
        <f t="shared" si="5"/>
        <v>2056.4249999999993</v>
      </c>
    </row>
    <row r="127" spans="1:7" s="112" customFormat="1" ht="13.8">
      <c r="A127" s="371" t="s">
        <v>8370</v>
      </c>
      <c r="B127" s="371" t="s">
        <v>4316</v>
      </c>
      <c r="C127" s="375" t="s">
        <v>8371</v>
      </c>
      <c r="D127" s="372" t="s">
        <v>3948</v>
      </c>
      <c r="E127" s="373">
        <v>685.47499999999968</v>
      </c>
      <c r="F127" s="113">
        <v>3</v>
      </c>
      <c r="G127" s="374">
        <f t="shared" si="5"/>
        <v>2056.4249999999993</v>
      </c>
    </row>
    <row r="128" spans="1:7" s="112" customFormat="1" ht="13.8">
      <c r="A128" s="371" t="s">
        <v>8370</v>
      </c>
      <c r="B128" s="371" t="s">
        <v>4316</v>
      </c>
      <c r="C128" s="375" t="s">
        <v>8371</v>
      </c>
      <c r="D128" s="372" t="s">
        <v>3948</v>
      </c>
      <c r="E128" s="373">
        <v>685.47499999999968</v>
      </c>
      <c r="F128" s="113">
        <v>3</v>
      </c>
      <c r="G128" s="374">
        <f t="shared" si="5"/>
        <v>2056.4249999999993</v>
      </c>
    </row>
    <row r="129" spans="1:7" s="112" customFormat="1" ht="13.8">
      <c r="A129" s="371" t="s">
        <v>8370</v>
      </c>
      <c r="B129" s="371" t="s">
        <v>4316</v>
      </c>
      <c r="C129" s="375" t="s">
        <v>8371</v>
      </c>
      <c r="D129" s="372" t="s">
        <v>3948</v>
      </c>
      <c r="E129" s="373">
        <v>685.47499999999968</v>
      </c>
      <c r="F129" s="113">
        <v>3</v>
      </c>
      <c r="G129" s="374">
        <f t="shared" si="5"/>
        <v>2056.4249999999993</v>
      </c>
    </row>
    <row r="130" spans="1:7" s="112" customFormat="1" ht="13.8">
      <c r="A130" s="365" t="s">
        <v>8275</v>
      </c>
      <c r="B130" s="365"/>
      <c r="C130" s="366"/>
      <c r="D130" s="367"/>
      <c r="E130" s="368"/>
      <c r="F130" s="368"/>
      <c r="G130" s="369">
        <f>SUM(G131:G173)</f>
        <v>792719.86595876352</v>
      </c>
    </row>
    <row r="131" spans="1:7" s="112" customFormat="1" ht="13.8">
      <c r="A131" s="371" t="s">
        <v>8351</v>
      </c>
      <c r="B131" s="371" t="s">
        <v>4316</v>
      </c>
      <c r="C131" s="375" t="s">
        <v>8377</v>
      </c>
      <c r="D131" s="372" t="s">
        <v>8353</v>
      </c>
      <c r="E131" s="373">
        <v>126.23308364172722</v>
      </c>
      <c r="F131" s="113">
        <v>336</v>
      </c>
      <c r="G131" s="374">
        <f t="shared" ref="G131:G172" si="6">E131*F131</f>
        <v>42414.316103620346</v>
      </c>
    </row>
    <row r="132" spans="1:7" s="112" customFormat="1" ht="13.8">
      <c r="A132" s="371" t="s">
        <v>8364</v>
      </c>
      <c r="B132" s="371" t="s">
        <v>4316</v>
      </c>
      <c r="C132" s="375" t="s">
        <v>8378</v>
      </c>
      <c r="D132" s="372" t="s">
        <v>8353</v>
      </c>
      <c r="E132" s="373">
        <v>126.23308364172722</v>
      </c>
      <c r="F132" s="113">
        <v>336</v>
      </c>
      <c r="G132" s="374">
        <f t="shared" ref="G132" si="7">E132*F132</f>
        <v>42414.316103620346</v>
      </c>
    </row>
    <row r="133" spans="1:7" s="112" customFormat="1" ht="13.8">
      <c r="A133" s="371" t="s">
        <v>8313</v>
      </c>
      <c r="B133" s="371" t="s">
        <v>4316</v>
      </c>
      <c r="C133" s="375" t="s">
        <v>8291</v>
      </c>
      <c r="D133" s="372" t="s">
        <v>3948</v>
      </c>
      <c r="E133" s="373">
        <v>18964.498825049999</v>
      </c>
      <c r="F133" s="113">
        <v>3</v>
      </c>
      <c r="G133" s="374">
        <f t="shared" ref="G133:G134" si="8">E133*F133</f>
        <v>56893.496475149994</v>
      </c>
    </row>
    <row r="134" spans="1:7" s="112" customFormat="1" ht="13.8">
      <c r="A134" s="371" t="s">
        <v>8320</v>
      </c>
      <c r="B134" s="371" t="s">
        <v>4316</v>
      </c>
      <c r="C134" s="375" t="s">
        <v>8328</v>
      </c>
      <c r="D134" s="372" t="s">
        <v>3948</v>
      </c>
      <c r="E134" s="373">
        <v>6117.8929272272699</v>
      </c>
      <c r="F134" s="113">
        <v>3</v>
      </c>
      <c r="G134" s="374">
        <f t="shared" si="8"/>
        <v>18353.678781681811</v>
      </c>
    </row>
    <row r="135" spans="1:7" s="112" customFormat="1" ht="13.8">
      <c r="A135" s="371" t="s">
        <v>8322</v>
      </c>
      <c r="B135" s="371" t="s">
        <v>4316</v>
      </c>
      <c r="C135" s="375" t="s">
        <v>8336</v>
      </c>
      <c r="D135" s="372" t="s">
        <v>3948</v>
      </c>
      <c r="E135" s="373">
        <v>5073.5346769652997</v>
      </c>
      <c r="F135" s="113">
        <v>3</v>
      </c>
      <c r="G135" s="374">
        <f t="shared" ref="G135" si="9">E135*F135</f>
        <v>15220.604030895898</v>
      </c>
    </row>
    <row r="136" spans="1:7" s="112" customFormat="1" ht="13.8">
      <c r="A136" s="371" t="s">
        <v>8322</v>
      </c>
      <c r="B136" s="371" t="s">
        <v>4316</v>
      </c>
      <c r="C136" s="375" t="s">
        <v>8336</v>
      </c>
      <c r="D136" s="372" t="s">
        <v>3948</v>
      </c>
      <c r="E136" s="373">
        <v>5073.5346769652997</v>
      </c>
      <c r="F136" s="113">
        <v>3</v>
      </c>
      <c r="G136" s="374">
        <f t="shared" ref="G136" si="10">E136*F136</f>
        <v>15220.604030895898</v>
      </c>
    </row>
    <row r="137" spans="1:7" s="112" customFormat="1" ht="13.8">
      <c r="A137" s="371" t="s">
        <v>8319</v>
      </c>
      <c r="B137" s="371" t="s">
        <v>4316</v>
      </c>
      <c r="C137" s="387" t="s">
        <v>8327</v>
      </c>
      <c r="D137" s="372" t="s">
        <v>3948</v>
      </c>
      <c r="E137" s="373">
        <v>6630.1677013499975</v>
      </c>
      <c r="F137" s="113">
        <v>3</v>
      </c>
      <c r="G137" s="374">
        <f t="shared" ref="G137" si="11">E137*F137</f>
        <v>19890.503104049993</v>
      </c>
    </row>
    <row r="138" spans="1:7" s="112" customFormat="1" ht="13.8">
      <c r="A138" s="371" t="s">
        <v>8322</v>
      </c>
      <c r="B138" s="371" t="s">
        <v>4316</v>
      </c>
      <c r="C138" s="375" t="s">
        <v>8336</v>
      </c>
      <c r="D138" s="372" t="s">
        <v>3948</v>
      </c>
      <c r="E138" s="373">
        <v>5073.5346769652997</v>
      </c>
      <c r="F138" s="113">
        <v>3</v>
      </c>
      <c r="G138" s="374">
        <f t="shared" ref="G138" si="12">E138*F138</f>
        <v>15220.604030895898</v>
      </c>
    </row>
    <row r="139" spans="1:7" s="112" customFormat="1" ht="13.8">
      <c r="A139" s="371" t="s">
        <v>8385</v>
      </c>
      <c r="B139" s="371" t="s">
        <v>4316</v>
      </c>
      <c r="C139" s="375" t="s">
        <v>8386</v>
      </c>
      <c r="D139" s="372" t="s">
        <v>4164</v>
      </c>
      <c r="E139" s="373">
        <v>144.98328551175405</v>
      </c>
      <c r="F139" s="113">
        <v>90</v>
      </c>
      <c r="G139" s="374">
        <f t="shared" si="6"/>
        <v>13048.495696057864</v>
      </c>
    </row>
    <row r="140" spans="1:7" s="112" customFormat="1" ht="13.8">
      <c r="A140" s="371" t="s">
        <v>8373</v>
      </c>
      <c r="B140" s="371" t="s">
        <v>4316</v>
      </c>
      <c r="C140" s="375" t="s">
        <v>8387</v>
      </c>
      <c r="D140" s="372" t="s">
        <v>3948</v>
      </c>
      <c r="E140" s="373">
        <v>868.39890000000003</v>
      </c>
      <c r="F140" s="113">
        <v>3</v>
      </c>
      <c r="G140" s="374">
        <f t="shared" ref="G140" si="13">E140*F140</f>
        <v>2605.1967</v>
      </c>
    </row>
    <row r="141" spans="1:7" s="112" customFormat="1" ht="13.8">
      <c r="A141" s="371" t="s">
        <v>8319</v>
      </c>
      <c r="B141" s="371" t="s">
        <v>4316</v>
      </c>
      <c r="C141" s="387" t="s">
        <v>8327</v>
      </c>
      <c r="D141" s="372" t="s">
        <v>3948</v>
      </c>
      <c r="E141" s="373">
        <v>6630.1677013499975</v>
      </c>
      <c r="F141" s="113">
        <v>3</v>
      </c>
      <c r="G141" s="374">
        <f t="shared" si="6"/>
        <v>19890.503104049993</v>
      </c>
    </row>
    <row r="142" spans="1:7" s="112" customFormat="1" ht="13.8">
      <c r="A142" s="371" t="s">
        <v>8322</v>
      </c>
      <c r="B142" s="371" t="s">
        <v>4316</v>
      </c>
      <c r="C142" s="375" t="s">
        <v>8336</v>
      </c>
      <c r="D142" s="372" t="s">
        <v>3948</v>
      </c>
      <c r="E142" s="373">
        <v>5073.5346769652997</v>
      </c>
      <c r="F142" s="113">
        <v>3</v>
      </c>
      <c r="G142" s="374">
        <f t="shared" si="6"/>
        <v>15220.604030895898</v>
      </c>
    </row>
    <row r="143" spans="1:7" s="112" customFormat="1" ht="13.8">
      <c r="A143" s="371" t="s">
        <v>8385</v>
      </c>
      <c r="B143" s="371" t="s">
        <v>4316</v>
      </c>
      <c r="C143" s="375" t="s">
        <v>8386</v>
      </c>
      <c r="D143" s="372" t="s">
        <v>4164</v>
      </c>
      <c r="E143" s="373">
        <v>144.98328551175405</v>
      </c>
      <c r="F143" s="113">
        <v>90</v>
      </c>
      <c r="G143" s="374">
        <f t="shared" si="6"/>
        <v>13048.495696057864</v>
      </c>
    </row>
    <row r="144" spans="1:7" s="112" customFormat="1" ht="13.8">
      <c r="A144" s="371" t="s">
        <v>8373</v>
      </c>
      <c r="B144" s="371" t="s">
        <v>4316</v>
      </c>
      <c r="C144" s="375" t="s">
        <v>8387</v>
      </c>
      <c r="D144" s="372" t="s">
        <v>3948</v>
      </c>
      <c r="E144" s="373">
        <v>868.39890000000003</v>
      </c>
      <c r="F144" s="113">
        <v>3</v>
      </c>
      <c r="G144" s="374">
        <f t="shared" si="6"/>
        <v>2605.1967</v>
      </c>
    </row>
    <row r="145" spans="1:7" s="112" customFormat="1" ht="13.8">
      <c r="A145" s="371" t="s">
        <v>8319</v>
      </c>
      <c r="B145" s="371" t="s">
        <v>4316</v>
      </c>
      <c r="C145" s="387" t="s">
        <v>8327</v>
      </c>
      <c r="D145" s="372" t="s">
        <v>3948</v>
      </c>
      <c r="E145" s="373">
        <v>6630.1677013499975</v>
      </c>
      <c r="F145" s="113">
        <v>3</v>
      </c>
      <c r="G145" s="374">
        <f t="shared" si="6"/>
        <v>19890.503104049993</v>
      </c>
    </row>
    <row r="146" spans="1:7" s="112" customFormat="1" ht="13.8">
      <c r="A146" s="371" t="s">
        <v>8322</v>
      </c>
      <c r="B146" s="371" t="s">
        <v>4316</v>
      </c>
      <c r="C146" s="375" t="s">
        <v>8336</v>
      </c>
      <c r="D146" s="372" t="s">
        <v>3948</v>
      </c>
      <c r="E146" s="373">
        <v>5073.5346769652997</v>
      </c>
      <c r="F146" s="113">
        <v>3</v>
      </c>
      <c r="G146" s="374">
        <f t="shared" si="6"/>
        <v>15220.604030895898</v>
      </c>
    </row>
    <row r="147" spans="1:7" s="112" customFormat="1" ht="13.8">
      <c r="A147" s="371" t="s">
        <v>8385</v>
      </c>
      <c r="B147" s="371" t="s">
        <v>4316</v>
      </c>
      <c r="C147" s="375" t="s">
        <v>8386</v>
      </c>
      <c r="D147" s="372" t="s">
        <v>4164</v>
      </c>
      <c r="E147" s="373">
        <v>144.98328551175405</v>
      </c>
      <c r="F147" s="113">
        <v>90</v>
      </c>
      <c r="G147" s="374">
        <f t="shared" si="6"/>
        <v>13048.495696057864</v>
      </c>
    </row>
    <row r="148" spans="1:7" s="112" customFormat="1" ht="13.8">
      <c r="A148" s="371" t="s">
        <v>8373</v>
      </c>
      <c r="B148" s="371" t="s">
        <v>4316</v>
      </c>
      <c r="C148" s="375" t="s">
        <v>8387</v>
      </c>
      <c r="D148" s="372" t="s">
        <v>3948</v>
      </c>
      <c r="E148" s="373">
        <v>868.39890000000003</v>
      </c>
      <c r="F148" s="113">
        <v>3</v>
      </c>
      <c r="G148" s="374">
        <f t="shared" ref="G148" si="14">E148*F148</f>
        <v>2605.1967</v>
      </c>
    </row>
    <row r="149" spans="1:7" s="112" customFormat="1" ht="13.8">
      <c r="A149" s="371" t="s">
        <v>8319</v>
      </c>
      <c r="B149" s="371" t="s">
        <v>4316</v>
      </c>
      <c r="C149" s="387" t="s">
        <v>8327</v>
      </c>
      <c r="D149" s="372" t="s">
        <v>3948</v>
      </c>
      <c r="E149" s="373">
        <v>6630.1677013499975</v>
      </c>
      <c r="F149" s="113">
        <v>3</v>
      </c>
      <c r="G149" s="374">
        <f t="shared" ref="G149:G152" si="15">E149*F149</f>
        <v>19890.503104049993</v>
      </c>
    </row>
    <row r="150" spans="1:7" s="112" customFormat="1" ht="13.8">
      <c r="A150" s="371" t="s">
        <v>8322</v>
      </c>
      <c r="B150" s="371" t="s">
        <v>4316</v>
      </c>
      <c r="C150" s="375" t="s">
        <v>8336</v>
      </c>
      <c r="D150" s="372" t="s">
        <v>3948</v>
      </c>
      <c r="E150" s="373">
        <v>5073.5346769652997</v>
      </c>
      <c r="F150" s="113">
        <v>3</v>
      </c>
      <c r="G150" s="374">
        <f t="shared" si="15"/>
        <v>15220.604030895898</v>
      </c>
    </row>
    <row r="151" spans="1:7" s="112" customFormat="1" ht="13.8">
      <c r="A151" s="371" t="s">
        <v>8385</v>
      </c>
      <c r="B151" s="371" t="s">
        <v>4316</v>
      </c>
      <c r="C151" s="375" t="s">
        <v>8386</v>
      </c>
      <c r="D151" s="372" t="s">
        <v>4164</v>
      </c>
      <c r="E151" s="373">
        <v>144.98328551175405</v>
      </c>
      <c r="F151" s="113">
        <v>90</v>
      </c>
      <c r="G151" s="374">
        <f t="shared" si="15"/>
        <v>13048.495696057864</v>
      </c>
    </row>
    <row r="152" spans="1:7" s="112" customFormat="1" ht="13.8">
      <c r="A152" s="371" t="s">
        <v>8373</v>
      </c>
      <c r="B152" s="371" t="s">
        <v>4316</v>
      </c>
      <c r="C152" s="375" t="s">
        <v>8387</v>
      </c>
      <c r="D152" s="372" t="s">
        <v>3948</v>
      </c>
      <c r="E152" s="373">
        <v>868.39890000000003</v>
      </c>
      <c r="F152" s="113">
        <v>3</v>
      </c>
      <c r="G152" s="374">
        <f t="shared" si="15"/>
        <v>2605.1967</v>
      </c>
    </row>
    <row r="153" spans="1:7" s="112" customFormat="1" ht="13.8">
      <c r="A153" s="371" t="s">
        <v>8319</v>
      </c>
      <c r="B153" s="371" t="s">
        <v>4316</v>
      </c>
      <c r="C153" s="387" t="s">
        <v>8327</v>
      </c>
      <c r="D153" s="372" t="s">
        <v>3948</v>
      </c>
      <c r="E153" s="373">
        <v>6630.1677013499975</v>
      </c>
      <c r="F153" s="113">
        <v>3</v>
      </c>
      <c r="G153" s="374">
        <f t="shared" ref="G153:G156" si="16">E153*F153</f>
        <v>19890.503104049993</v>
      </c>
    </row>
    <row r="154" spans="1:7" s="112" customFormat="1" ht="13.8">
      <c r="A154" s="371" t="s">
        <v>8322</v>
      </c>
      <c r="B154" s="371" t="s">
        <v>4316</v>
      </c>
      <c r="C154" s="375" t="s">
        <v>8336</v>
      </c>
      <c r="D154" s="372" t="s">
        <v>3948</v>
      </c>
      <c r="E154" s="373">
        <v>5073.5346769652997</v>
      </c>
      <c r="F154" s="113">
        <v>3</v>
      </c>
      <c r="G154" s="374">
        <f t="shared" si="16"/>
        <v>15220.604030895898</v>
      </c>
    </row>
    <row r="155" spans="1:7" s="112" customFormat="1" ht="13.8">
      <c r="A155" s="371" t="s">
        <v>8385</v>
      </c>
      <c r="B155" s="371" t="s">
        <v>4316</v>
      </c>
      <c r="C155" s="375" t="s">
        <v>8386</v>
      </c>
      <c r="D155" s="372" t="s">
        <v>4164</v>
      </c>
      <c r="E155" s="373">
        <v>144.98328551175405</v>
      </c>
      <c r="F155" s="113">
        <v>90</v>
      </c>
      <c r="G155" s="374">
        <f t="shared" si="16"/>
        <v>13048.495696057864</v>
      </c>
    </row>
    <row r="156" spans="1:7" s="112" customFormat="1" ht="13.8">
      <c r="A156" s="371" t="s">
        <v>8373</v>
      </c>
      <c r="B156" s="371" t="s">
        <v>4316</v>
      </c>
      <c r="C156" s="375" t="s">
        <v>8387</v>
      </c>
      <c r="D156" s="372" t="s">
        <v>3948</v>
      </c>
      <c r="E156" s="373">
        <v>868.39890000000003</v>
      </c>
      <c r="F156" s="113">
        <v>3</v>
      </c>
      <c r="G156" s="374">
        <f t="shared" si="16"/>
        <v>2605.1967</v>
      </c>
    </row>
    <row r="157" spans="1:7" s="112" customFormat="1" ht="13.8">
      <c r="A157" s="371" t="s">
        <v>8319</v>
      </c>
      <c r="B157" s="371" t="s">
        <v>4316</v>
      </c>
      <c r="C157" s="387" t="s">
        <v>8327</v>
      </c>
      <c r="D157" s="372" t="s">
        <v>3948</v>
      </c>
      <c r="E157" s="373">
        <v>6630.1677013499975</v>
      </c>
      <c r="F157" s="113">
        <v>3</v>
      </c>
      <c r="G157" s="374">
        <f t="shared" si="6"/>
        <v>19890.503104049993</v>
      </c>
    </row>
    <row r="158" spans="1:7" s="112" customFormat="1" ht="13.8">
      <c r="A158" s="371" t="s">
        <v>8322</v>
      </c>
      <c r="B158" s="371" t="s">
        <v>4316</v>
      </c>
      <c r="C158" s="375" t="s">
        <v>8336</v>
      </c>
      <c r="D158" s="372" t="s">
        <v>3948</v>
      </c>
      <c r="E158" s="373">
        <v>5073.5346769652997</v>
      </c>
      <c r="F158" s="113">
        <v>3</v>
      </c>
      <c r="G158" s="374">
        <f t="shared" si="6"/>
        <v>15220.604030895898</v>
      </c>
    </row>
    <row r="159" spans="1:7" s="112" customFormat="1" ht="13.8">
      <c r="A159" s="371" t="s">
        <v>8385</v>
      </c>
      <c r="B159" s="371" t="s">
        <v>4316</v>
      </c>
      <c r="C159" s="375" t="s">
        <v>8386</v>
      </c>
      <c r="D159" s="372" t="s">
        <v>4164</v>
      </c>
      <c r="E159" s="373">
        <v>144.98328551175405</v>
      </c>
      <c r="F159" s="113">
        <v>90</v>
      </c>
      <c r="G159" s="374">
        <f t="shared" ref="G159:G162" si="17">E159*F159</f>
        <v>13048.495696057864</v>
      </c>
    </row>
    <row r="160" spans="1:7" s="112" customFormat="1" ht="13.8">
      <c r="A160" s="371" t="s">
        <v>8373</v>
      </c>
      <c r="B160" s="371" t="s">
        <v>4316</v>
      </c>
      <c r="C160" s="375" t="s">
        <v>8387</v>
      </c>
      <c r="D160" s="372" t="s">
        <v>3948</v>
      </c>
      <c r="E160" s="373">
        <v>868.39890000000003</v>
      </c>
      <c r="F160" s="113">
        <v>3</v>
      </c>
      <c r="G160" s="374">
        <f t="shared" si="17"/>
        <v>2605.1967</v>
      </c>
    </row>
    <row r="161" spans="1:7" s="112" customFormat="1" ht="13.8">
      <c r="A161" s="371" t="s">
        <v>8319</v>
      </c>
      <c r="B161" s="371" t="s">
        <v>4316</v>
      </c>
      <c r="C161" s="387" t="s">
        <v>8327</v>
      </c>
      <c r="D161" s="372" t="s">
        <v>3948</v>
      </c>
      <c r="E161" s="373">
        <v>6630.1677013499975</v>
      </c>
      <c r="F161" s="113">
        <v>3</v>
      </c>
      <c r="G161" s="374">
        <f t="shared" si="17"/>
        <v>19890.503104049993</v>
      </c>
    </row>
    <row r="162" spans="1:7" s="112" customFormat="1" ht="13.8">
      <c r="A162" s="371" t="s">
        <v>8322</v>
      </c>
      <c r="B162" s="371" t="s">
        <v>4316</v>
      </c>
      <c r="C162" s="375" t="s">
        <v>8336</v>
      </c>
      <c r="D162" s="372" t="s">
        <v>3948</v>
      </c>
      <c r="E162" s="373">
        <v>5073.5346769652997</v>
      </c>
      <c r="F162" s="113">
        <v>3</v>
      </c>
      <c r="G162" s="374">
        <f t="shared" si="17"/>
        <v>15220.604030895898</v>
      </c>
    </row>
    <row r="163" spans="1:7" s="112" customFormat="1" ht="13.8">
      <c r="A163" s="371" t="s">
        <v>8385</v>
      </c>
      <c r="B163" s="371" t="s">
        <v>4316</v>
      </c>
      <c r="C163" s="375" t="s">
        <v>8386</v>
      </c>
      <c r="D163" s="372" t="s">
        <v>4164</v>
      </c>
      <c r="E163" s="373">
        <v>144.98328551175405</v>
      </c>
      <c r="F163" s="113">
        <v>90</v>
      </c>
      <c r="G163" s="374">
        <f t="shared" ref="G163:G164" si="18">E163*F163</f>
        <v>13048.495696057864</v>
      </c>
    </row>
    <row r="164" spans="1:7" s="112" customFormat="1" ht="13.8">
      <c r="A164" s="371" t="s">
        <v>8373</v>
      </c>
      <c r="B164" s="371" t="s">
        <v>4316</v>
      </c>
      <c r="C164" s="375" t="s">
        <v>8387</v>
      </c>
      <c r="D164" s="372" t="s">
        <v>3948</v>
      </c>
      <c r="E164" s="373">
        <v>868.39890000000003</v>
      </c>
      <c r="F164" s="113">
        <v>3</v>
      </c>
      <c r="G164" s="374">
        <f t="shared" si="18"/>
        <v>2605.1967</v>
      </c>
    </row>
    <row r="165" spans="1:7" s="112" customFormat="1" ht="13.8">
      <c r="A165" s="371" t="s">
        <v>8302</v>
      </c>
      <c r="B165" s="371" t="s">
        <v>4316</v>
      </c>
      <c r="C165" s="375" t="s">
        <v>8296</v>
      </c>
      <c r="D165" s="372" t="s">
        <v>3948</v>
      </c>
      <c r="E165" s="373">
        <v>1678.7142857142856</v>
      </c>
      <c r="F165" s="113">
        <v>3</v>
      </c>
      <c r="G165" s="374">
        <f t="shared" si="6"/>
        <v>5036.1428571428569</v>
      </c>
    </row>
    <row r="166" spans="1:7" s="112" customFormat="1" ht="13.8">
      <c r="A166" s="371" t="s">
        <v>8302</v>
      </c>
      <c r="B166" s="371" t="s">
        <v>4316</v>
      </c>
      <c r="C166" s="375" t="s">
        <v>8296</v>
      </c>
      <c r="D166" s="372" t="s">
        <v>3948</v>
      </c>
      <c r="E166" s="373">
        <v>1678.7142857142856</v>
      </c>
      <c r="F166" s="113">
        <v>3</v>
      </c>
      <c r="G166" s="374">
        <f t="shared" si="6"/>
        <v>5036.1428571428569</v>
      </c>
    </row>
    <row r="167" spans="1:7" s="112" customFormat="1" ht="13.8">
      <c r="A167" s="371" t="s">
        <v>8302</v>
      </c>
      <c r="B167" s="371" t="s">
        <v>4316</v>
      </c>
      <c r="C167" s="375" t="s">
        <v>8296</v>
      </c>
      <c r="D167" s="372" t="s">
        <v>3948</v>
      </c>
      <c r="E167" s="373">
        <v>1678.7142857142856</v>
      </c>
      <c r="F167" s="113">
        <v>3</v>
      </c>
      <c r="G167" s="374">
        <f t="shared" ref="G167:G170" si="19">E167*F167</f>
        <v>5036.1428571428569</v>
      </c>
    </row>
    <row r="168" spans="1:7" s="112" customFormat="1" ht="13.8">
      <c r="A168" s="371" t="s">
        <v>8303</v>
      </c>
      <c r="B168" s="371" t="s">
        <v>4316</v>
      </c>
      <c r="C168" s="375" t="s">
        <v>8297</v>
      </c>
      <c r="D168" s="372" t="s">
        <v>3948</v>
      </c>
      <c r="E168" s="373">
        <v>979.24999999999966</v>
      </c>
      <c r="F168" s="113">
        <v>3</v>
      </c>
      <c r="G168" s="374">
        <f t="shared" ref="G168:G169" si="20">E168*F168</f>
        <v>2937.7499999999991</v>
      </c>
    </row>
    <row r="169" spans="1:7" s="112" customFormat="1" ht="13.8">
      <c r="A169" s="371" t="s">
        <v>8303</v>
      </c>
      <c r="B169" s="371" t="s">
        <v>4316</v>
      </c>
      <c r="C169" s="375" t="s">
        <v>8297</v>
      </c>
      <c r="D169" s="372" t="s">
        <v>3948</v>
      </c>
      <c r="E169" s="373">
        <v>979.24999999999966</v>
      </c>
      <c r="F169" s="113">
        <v>3</v>
      </c>
      <c r="G169" s="374">
        <f t="shared" si="20"/>
        <v>2937.7499999999991</v>
      </c>
    </row>
    <row r="170" spans="1:7" s="112" customFormat="1" ht="13.8">
      <c r="A170" s="371" t="s">
        <v>8303</v>
      </c>
      <c r="B170" s="371" t="s">
        <v>4316</v>
      </c>
      <c r="C170" s="375" t="s">
        <v>8297</v>
      </c>
      <c r="D170" s="372" t="s">
        <v>3948</v>
      </c>
      <c r="E170" s="373">
        <v>979.24999999999966</v>
      </c>
      <c r="F170" s="113">
        <v>3</v>
      </c>
      <c r="G170" s="374">
        <f t="shared" si="19"/>
        <v>2937.7499999999991</v>
      </c>
    </row>
    <row r="171" spans="1:7" s="112" customFormat="1" ht="13.8">
      <c r="A171" s="371" t="s">
        <v>8303</v>
      </c>
      <c r="B171" s="371" t="s">
        <v>4316</v>
      </c>
      <c r="C171" s="375" t="s">
        <v>8297</v>
      </c>
      <c r="D171" s="372" t="s">
        <v>3948</v>
      </c>
      <c r="E171" s="373">
        <v>979.24999999999966</v>
      </c>
      <c r="F171" s="113">
        <v>3</v>
      </c>
      <c r="G171" s="374">
        <f t="shared" si="6"/>
        <v>2937.7499999999991</v>
      </c>
    </row>
    <row r="172" spans="1:7" s="112" customFormat="1" ht="13.8">
      <c r="A172" s="376" t="s">
        <v>8288</v>
      </c>
      <c r="B172" s="376" t="s">
        <v>4159</v>
      </c>
      <c r="C172" s="375" t="s">
        <v>8289</v>
      </c>
      <c r="D172" s="372" t="s">
        <v>4164</v>
      </c>
      <c r="E172" s="113">
        <v>141.012</v>
      </c>
      <c r="F172" s="113">
        <v>1260</v>
      </c>
      <c r="G172" s="374">
        <f t="shared" si="6"/>
        <v>177675.12</v>
      </c>
    </row>
    <row r="173" spans="1:7" s="112" customFormat="1" ht="15" customHeight="1">
      <c r="A173" s="376" t="s">
        <v>4408</v>
      </c>
      <c r="B173" s="376" t="s">
        <v>4321</v>
      </c>
      <c r="C173" s="375" t="s">
        <v>4409</v>
      </c>
      <c r="D173" s="372" t="s">
        <v>53</v>
      </c>
      <c r="E173" s="113">
        <v>2820.9803429629628</v>
      </c>
      <c r="F173" s="113">
        <v>15</v>
      </c>
      <c r="G173" s="374">
        <f t="shared" ref="G173" si="21">E173*F173</f>
        <v>42314.705144444444</v>
      </c>
    </row>
    <row r="174" spans="1:7" s="112" customFormat="1" ht="13.8">
      <c r="A174" s="365" t="s">
        <v>8383</v>
      </c>
      <c r="B174" s="365"/>
      <c r="C174" s="366"/>
      <c r="D174" s="367"/>
      <c r="E174" s="368"/>
      <c r="F174" s="368"/>
      <c r="G174" s="369">
        <f>SUM(G177:G208)</f>
        <v>493951.73643664538</v>
      </c>
    </row>
    <row r="175" spans="1:7" s="112" customFormat="1" ht="13.8">
      <c r="A175" s="365" t="s">
        <v>8354</v>
      </c>
      <c r="B175" s="365"/>
      <c r="C175" s="366"/>
      <c r="D175" s="367"/>
      <c r="E175" s="368"/>
      <c r="F175" s="368"/>
      <c r="G175" s="369"/>
    </row>
    <row r="176" spans="1:7" s="112" customFormat="1" ht="13.8">
      <c r="A176" s="371" t="s">
        <v>8365</v>
      </c>
      <c r="B176" s="371" t="s">
        <v>4316</v>
      </c>
      <c r="C176" s="375" t="s">
        <v>8379</v>
      </c>
      <c r="D176" s="372" t="s">
        <v>8353</v>
      </c>
      <c r="E176" s="373">
        <v>127.25387578636365</v>
      </c>
      <c r="F176" s="113">
        <v>720</v>
      </c>
      <c r="G176" s="374">
        <f t="shared" ref="G176" si="22">E176*F176</f>
        <v>91622.790566181822</v>
      </c>
    </row>
    <row r="177" spans="1:10" s="112" customFormat="1" ht="13.8">
      <c r="A177" s="388" t="s">
        <v>8319</v>
      </c>
      <c r="B177" s="388" t="s">
        <v>4316</v>
      </c>
      <c r="C177" s="387" t="s">
        <v>8327</v>
      </c>
      <c r="D177" s="389" t="s">
        <v>3948</v>
      </c>
      <c r="E177" s="390">
        <v>6630.1677013499975</v>
      </c>
      <c r="F177" s="391">
        <v>3</v>
      </c>
      <c r="G177" s="392">
        <f t="shared" ref="G177:G198" si="23">E177*F177</f>
        <v>19890.503104049993</v>
      </c>
    </row>
    <row r="178" spans="1:10" s="228" customFormat="1" ht="14.4" customHeight="1">
      <c r="A178" s="388" t="s">
        <v>8242</v>
      </c>
      <c r="B178" s="388" t="s">
        <v>4317</v>
      </c>
      <c r="C178" s="387" t="s">
        <v>8384</v>
      </c>
      <c r="D178" s="389" t="s">
        <v>4164</v>
      </c>
      <c r="E178" s="390">
        <v>201.54329220976493</v>
      </c>
      <c r="F178" s="391">
        <v>90</v>
      </c>
      <c r="G178" s="392">
        <f t="shared" ref="G178" si="24">E178*F178</f>
        <v>18138.896298878844</v>
      </c>
      <c r="H178" s="112"/>
      <c r="I178" s="112"/>
      <c r="J178" s="112"/>
    </row>
    <row r="179" spans="1:10" s="112" customFormat="1" ht="13.8">
      <c r="A179" s="388" t="s">
        <v>8304</v>
      </c>
      <c r="B179" s="388" t="s">
        <v>4316</v>
      </c>
      <c r="C179" s="387" t="s">
        <v>8295</v>
      </c>
      <c r="D179" s="389" t="s">
        <v>3948</v>
      </c>
      <c r="E179" s="390">
        <v>2350.2000000000003</v>
      </c>
      <c r="F179" s="391">
        <v>3</v>
      </c>
      <c r="G179" s="392">
        <f t="shared" si="23"/>
        <v>7050.6</v>
      </c>
      <c r="H179" s="229" t="e">
        <f>#REF!/30</f>
        <v>#REF!</v>
      </c>
    </row>
    <row r="180" spans="1:10" s="112" customFormat="1" ht="13.8">
      <c r="A180" s="388" t="s">
        <v>8319</v>
      </c>
      <c r="B180" s="388" t="s">
        <v>4316</v>
      </c>
      <c r="C180" s="387" t="s">
        <v>8327</v>
      </c>
      <c r="D180" s="389" t="s">
        <v>3948</v>
      </c>
      <c r="E180" s="390">
        <v>6630.1677013499975</v>
      </c>
      <c r="F180" s="391">
        <v>3</v>
      </c>
      <c r="G180" s="392">
        <f t="shared" si="23"/>
        <v>19890.503104049993</v>
      </c>
    </row>
    <row r="181" spans="1:10" s="228" customFormat="1" ht="14.4" customHeight="1">
      <c r="A181" s="388" t="s">
        <v>8242</v>
      </c>
      <c r="B181" s="388" t="s">
        <v>4317</v>
      </c>
      <c r="C181" s="387" t="s">
        <v>8384</v>
      </c>
      <c r="D181" s="389" t="s">
        <v>4164</v>
      </c>
      <c r="E181" s="390">
        <v>201.54329220976493</v>
      </c>
      <c r="F181" s="391">
        <v>90</v>
      </c>
      <c r="G181" s="392">
        <f t="shared" si="23"/>
        <v>18138.896298878844</v>
      </c>
      <c r="H181" s="112"/>
      <c r="I181" s="112"/>
      <c r="J181" s="112"/>
    </row>
    <row r="182" spans="1:10" s="112" customFormat="1" ht="13.8">
      <c r="A182" s="388" t="s">
        <v>8304</v>
      </c>
      <c r="B182" s="388" t="s">
        <v>4316</v>
      </c>
      <c r="C182" s="387" t="s">
        <v>8295</v>
      </c>
      <c r="D182" s="389" t="s">
        <v>3948</v>
      </c>
      <c r="E182" s="390">
        <v>2350.2000000000003</v>
      </c>
      <c r="F182" s="391">
        <v>3</v>
      </c>
      <c r="G182" s="392">
        <f t="shared" si="23"/>
        <v>7050.6</v>
      </c>
      <c r="H182" s="229" t="e">
        <f>#REF!/30</f>
        <v>#REF!</v>
      </c>
    </row>
    <row r="183" spans="1:10" s="112" customFormat="1" ht="13.8">
      <c r="A183" s="388" t="s">
        <v>8319</v>
      </c>
      <c r="B183" s="388" t="s">
        <v>4316</v>
      </c>
      <c r="C183" s="387" t="s">
        <v>8327</v>
      </c>
      <c r="D183" s="389" t="s">
        <v>3948</v>
      </c>
      <c r="E183" s="390">
        <v>6630.1677013499975</v>
      </c>
      <c r="F183" s="391">
        <v>3</v>
      </c>
      <c r="G183" s="392">
        <f t="shared" ref="G183:G185" si="25">E183*F183</f>
        <v>19890.503104049993</v>
      </c>
    </row>
    <row r="184" spans="1:10" s="228" customFormat="1" ht="14.4" customHeight="1">
      <c r="A184" s="388" t="s">
        <v>8242</v>
      </c>
      <c r="B184" s="388" t="s">
        <v>4317</v>
      </c>
      <c r="C184" s="387" t="s">
        <v>8384</v>
      </c>
      <c r="D184" s="389" t="s">
        <v>4164</v>
      </c>
      <c r="E184" s="390">
        <v>201.54329220976493</v>
      </c>
      <c r="F184" s="391">
        <v>90</v>
      </c>
      <c r="G184" s="392">
        <f t="shared" si="25"/>
        <v>18138.896298878844</v>
      </c>
      <c r="H184" s="112"/>
      <c r="I184" s="112"/>
      <c r="J184" s="112"/>
    </row>
    <row r="185" spans="1:10" s="112" customFormat="1" ht="13.8">
      <c r="A185" s="388" t="s">
        <v>8304</v>
      </c>
      <c r="B185" s="388" t="s">
        <v>4316</v>
      </c>
      <c r="C185" s="387" t="s">
        <v>8295</v>
      </c>
      <c r="D185" s="389" t="s">
        <v>3948</v>
      </c>
      <c r="E185" s="390">
        <v>2350.2000000000003</v>
      </c>
      <c r="F185" s="391">
        <v>3</v>
      </c>
      <c r="G185" s="392">
        <f t="shared" si="25"/>
        <v>7050.6</v>
      </c>
      <c r="H185" s="229" t="e">
        <f>#REF!/30</f>
        <v>#REF!</v>
      </c>
    </row>
    <row r="186" spans="1:10" s="112" customFormat="1" ht="13.8">
      <c r="A186" s="371" t="s">
        <v>8319</v>
      </c>
      <c r="B186" s="371" t="s">
        <v>4316</v>
      </c>
      <c r="C186" s="375" t="s">
        <v>8327</v>
      </c>
      <c r="D186" s="372" t="s">
        <v>3948</v>
      </c>
      <c r="E186" s="373">
        <v>6630.1677013499975</v>
      </c>
      <c r="F186" s="113">
        <v>1.5</v>
      </c>
      <c r="G186" s="374">
        <f t="shared" ref="G186" si="26">E186*F186</f>
        <v>9945.2515520249963</v>
      </c>
    </row>
    <row r="187" spans="1:10" s="112" customFormat="1" ht="13.8">
      <c r="A187" s="371" t="s">
        <v>8385</v>
      </c>
      <c r="B187" s="371" t="s">
        <v>4316</v>
      </c>
      <c r="C187" s="375" t="s">
        <v>8386</v>
      </c>
      <c r="D187" s="372" t="s">
        <v>4164</v>
      </c>
      <c r="E187" s="373">
        <v>144.98328551175405</v>
      </c>
      <c r="F187" s="113">
        <v>45</v>
      </c>
      <c r="G187" s="374">
        <f t="shared" si="23"/>
        <v>6524.2478480289319</v>
      </c>
    </row>
    <row r="188" spans="1:10" s="112" customFormat="1" ht="13.8">
      <c r="A188" s="371" t="s">
        <v>8305</v>
      </c>
      <c r="B188" s="371" t="s">
        <v>4316</v>
      </c>
      <c r="C188" s="375" t="s">
        <v>8298</v>
      </c>
      <c r="D188" s="372" t="s">
        <v>3948</v>
      </c>
      <c r="E188" s="373">
        <v>587.55000000000007</v>
      </c>
      <c r="F188" s="113">
        <v>1.5</v>
      </c>
      <c r="G188" s="374">
        <f t="shared" si="23"/>
        <v>881.32500000000005</v>
      </c>
      <c r="H188" s="229" t="e">
        <f>#REF!/30</f>
        <v>#REF!</v>
      </c>
    </row>
    <row r="189" spans="1:10" s="112" customFormat="1" ht="13.8">
      <c r="A189" s="371" t="s">
        <v>8319</v>
      </c>
      <c r="B189" s="371" t="s">
        <v>4316</v>
      </c>
      <c r="C189" s="375" t="s">
        <v>8327</v>
      </c>
      <c r="D189" s="372" t="s">
        <v>3948</v>
      </c>
      <c r="E189" s="373">
        <v>6630.1677013499975</v>
      </c>
      <c r="F189" s="113">
        <v>1.5</v>
      </c>
      <c r="G189" s="374">
        <f t="shared" si="23"/>
        <v>9945.2515520249963</v>
      </c>
    </row>
    <row r="190" spans="1:10" s="112" customFormat="1" ht="13.8">
      <c r="A190" s="371" t="s">
        <v>8385</v>
      </c>
      <c r="B190" s="371" t="s">
        <v>4316</v>
      </c>
      <c r="C190" s="375" t="s">
        <v>8386</v>
      </c>
      <c r="D190" s="372" t="s">
        <v>4164</v>
      </c>
      <c r="E190" s="373">
        <v>144.98328551175405</v>
      </c>
      <c r="F190" s="113">
        <v>45</v>
      </c>
      <c r="G190" s="374">
        <f t="shared" ref="G190:G192" si="27">E190*F190</f>
        <v>6524.2478480289319</v>
      </c>
    </row>
    <row r="191" spans="1:10" s="112" customFormat="1" ht="13.8">
      <c r="A191" s="371" t="s">
        <v>8306</v>
      </c>
      <c r="B191" s="371" t="s">
        <v>4316</v>
      </c>
      <c r="C191" s="375" t="s">
        <v>8299</v>
      </c>
      <c r="D191" s="372" t="s">
        <v>3948</v>
      </c>
      <c r="E191" s="373">
        <v>1762.65</v>
      </c>
      <c r="F191" s="113">
        <v>1.5</v>
      </c>
      <c r="G191" s="374">
        <f t="shared" si="27"/>
        <v>2643.9750000000004</v>
      </c>
    </row>
    <row r="192" spans="1:10" s="112" customFormat="1" ht="13.8">
      <c r="A192" s="371" t="s">
        <v>8319</v>
      </c>
      <c r="B192" s="371" t="s">
        <v>4316</v>
      </c>
      <c r="C192" s="375" t="s">
        <v>8327</v>
      </c>
      <c r="D192" s="372" t="s">
        <v>3948</v>
      </c>
      <c r="E192" s="373">
        <v>6630.1677013499975</v>
      </c>
      <c r="F192" s="113">
        <v>1.5</v>
      </c>
      <c r="G192" s="374">
        <f t="shared" si="27"/>
        <v>9945.2515520249963</v>
      </c>
    </row>
    <row r="193" spans="1:7" s="112" customFormat="1" ht="13.8">
      <c r="A193" s="371" t="s">
        <v>8322</v>
      </c>
      <c r="B193" s="371" t="s">
        <v>4316</v>
      </c>
      <c r="C193" s="375" t="s">
        <v>8336</v>
      </c>
      <c r="D193" s="372" t="s">
        <v>3948</v>
      </c>
      <c r="E193" s="373">
        <v>5073.5346769652997</v>
      </c>
      <c r="F193" s="113">
        <v>1</v>
      </c>
      <c r="G193" s="374">
        <f t="shared" ref="G193" si="28">E193*F193</f>
        <v>5073.5346769652997</v>
      </c>
    </row>
    <row r="194" spans="1:7" s="112" customFormat="1" ht="13.8">
      <c r="A194" s="371" t="s">
        <v>8385</v>
      </c>
      <c r="B194" s="371" t="s">
        <v>4316</v>
      </c>
      <c r="C194" s="375" t="s">
        <v>8386</v>
      </c>
      <c r="D194" s="372" t="s">
        <v>4164</v>
      </c>
      <c r="E194" s="373">
        <v>144.98328551175405</v>
      </c>
      <c r="F194" s="113">
        <v>45</v>
      </c>
      <c r="G194" s="374">
        <f t="shared" ref="G194:G196" si="29">E194*F194</f>
        <v>6524.2478480289319</v>
      </c>
    </row>
    <row r="195" spans="1:7" s="112" customFormat="1" ht="13.8">
      <c r="A195" s="371" t="s">
        <v>8319</v>
      </c>
      <c r="B195" s="371" t="s">
        <v>4316</v>
      </c>
      <c r="C195" s="375" t="s">
        <v>8327</v>
      </c>
      <c r="D195" s="372" t="s">
        <v>3948</v>
      </c>
      <c r="E195" s="373">
        <v>6630.1677013499975</v>
      </c>
      <c r="F195" s="113">
        <v>1.5</v>
      </c>
      <c r="G195" s="374">
        <f t="shared" si="29"/>
        <v>9945.2515520249963</v>
      </c>
    </row>
    <row r="196" spans="1:7" s="112" customFormat="1" ht="13.8">
      <c r="A196" s="371" t="s">
        <v>8322</v>
      </c>
      <c r="B196" s="371" t="s">
        <v>4316</v>
      </c>
      <c r="C196" s="375" t="s">
        <v>8336</v>
      </c>
      <c r="D196" s="372" t="s">
        <v>3948</v>
      </c>
      <c r="E196" s="373">
        <v>5073.5346769652997</v>
      </c>
      <c r="F196" s="113">
        <v>1</v>
      </c>
      <c r="G196" s="374">
        <f t="shared" si="29"/>
        <v>5073.5346769652997</v>
      </c>
    </row>
    <row r="197" spans="1:7" s="112" customFormat="1" ht="13.8">
      <c r="A197" s="371" t="s">
        <v>8385</v>
      </c>
      <c r="B197" s="371" t="s">
        <v>4316</v>
      </c>
      <c r="C197" s="375" t="s">
        <v>8386</v>
      </c>
      <c r="D197" s="372" t="s">
        <v>4164</v>
      </c>
      <c r="E197" s="373">
        <v>144.98328551175405</v>
      </c>
      <c r="F197" s="113">
        <v>45</v>
      </c>
      <c r="G197" s="374">
        <f t="shared" ref="G197" si="30">E197*F197</f>
        <v>6524.2478480289319</v>
      </c>
    </row>
    <row r="198" spans="1:7" s="112" customFormat="1" ht="13.8">
      <c r="A198" s="376" t="s">
        <v>8288</v>
      </c>
      <c r="B198" s="376" t="s">
        <v>4159</v>
      </c>
      <c r="C198" s="375" t="s">
        <v>8289</v>
      </c>
      <c r="D198" s="372" t="s">
        <v>4164</v>
      </c>
      <c r="E198" s="113">
        <v>141.012</v>
      </c>
      <c r="F198" s="113">
        <v>360</v>
      </c>
      <c r="G198" s="374">
        <f t="shared" si="23"/>
        <v>50764.32</v>
      </c>
    </row>
    <row r="199" spans="1:7" s="112" customFormat="1" ht="15" customHeight="1">
      <c r="A199" s="376" t="s">
        <v>4408</v>
      </c>
      <c r="B199" s="376" t="s">
        <v>4321</v>
      </c>
      <c r="C199" s="375" t="s">
        <v>4409</v>
      </c>
      <c r="D199" s="372" t="s">
        <v>53</v>
      </c>
      <c r="E199" s="113">
        <v>2820.9803429629628</v>
      </c>
      <c r="F199" s="113">
        <v>3</v>
      </c>
      <c r="G199" s="374">
        <f t="shared" ref="G199" si="31">E199*F199</f>
        <v>8462.9410288888885</v>
      </c>
    </row>
    <row r="200" spans="1:7" s="112" customFormat="1" ht="13.8">
      <c r="A200" s="365" t="s">
        <v>8245</v>
      </c>
      <c r="B200" s="365"/>
      <c r="C200" s="366"/>
      <c r="D200" s="367"/>
      <c r="E200" s="368"/>
      <c r="F200" s="368"/>
      <c r="G200" s="369"/>
    </row>
    <row r="201" spans="1:7" s="112" customFormat="1" ht="13.8">
      <c r="A201" s="371" t="s">
        <v>8365</v>
      </c>
      <c r="B201" s="371" t="s">
        <v>4316</v>
      </c>
      <c r="C201" s="375" t="s">
        <v>8379</v>
      </c>
      <c r="D201" s="372" t="s">
        <v>8353</v>
      </c>
      <c r="E201" s="373">
        <v>127.25387578636365</v>
      </c>
      <c r="F201" s="113">
        <v>80</v>
      </c>
      <c r="G201" s="374">
        <f t="shared" ref="G201:G202" si="32">E201*F201</f>
        <v>10180.310062909091</v>
      </c>
    </row>
    <row r="202" spans="1:7" s="112" customFormat="1" ht="13.8">
      <c r="A202" s="371" t="s">
        <v>8314</v>
      </c>
      <c r="B202" s="371" t="s">
        <v>4316</v>
      </c>
      <c r="C202" s="375" t="s">
        <v>8292</v>
      </c>
      <c r="D202" s="372" t="s">
        <v>3948</v>
      </c>
      <c r="E202" s="373">
        <v>18924.044832449999</v>
      </c>
      <c r="F202" s="113">
        <v>2</v>
      </c>
      <c r="G202" s="374">
        <f t="shared" si="32"/>
        <v>37848.089664899999</v>
      </c>
    </row>
    <row r="203" spans="1:7" s="112" customFormat="1" ht="13.8">
      <c r="A203" s="371" t="s">
        <v>8366</v>
      </c>
      <c r="B203" s="371" t="s">
        <v>4316</v>
      </c>
      <c r="C203" s="375" t="s">
        <v>8380</v>
      </c>
      <c r="D203" s="372" t="s">
        <v>8353</v>
      </c>
      <c r="E203" s="373">
        <v>137.22196022114508</v>
      </c>
      <c r="F203" s="113">
        <v>528</v>
      </c>
      <c r="G203" s="374">
        <f t="shared" ref="G203:G208" si="33">E203*F203</f>
        <v>72453.194996764607</v>
      </c>
    </row>
    <row r="204" spans="1:7" s="112" customFormat="1" ht="13.8">
      <c r="A204" s="371" t="s">
        <v>8319</v>
      </c>
      <c r="B204" s="371" t="s">
        <v>4316</v>
      </c>
      <c r="C204" s="375" t="s">
        <v>8327</v>
      </c>
      <c r="D204" s="372" t="s">
        <v>3948</v>
      </c>
      <c r="E204" s="373">
        <v>6630.1677013499975</v>
      </c>
      <c r="F204" s="113">
        <v>3</v>
      </c>
      <c r="G204" s="374">
        <f t="shared" ref="G204" si="34">E204*F204</f>
        <v>19890.503104049993</v>
      </c>
    </row>
    <row r="205" spans="1:7" s="112" customFormat="1" ht="13.8">
      <c r="A205" s="371" t="s">
        <v>8319</v>
      </c>
      <c r="B205" s="371" t="s">
        <v>4316</v>
      </c>
      <c r="C205" s="375" t="s">
        <v>8327</v>
      </c>
      <c r="D205" s="372" t="s">
        <v>3948</v>
      </c>
      <c r="E205" s="373">
        <v>6630.1677013499975</v>
      </c>
      <c r="F205" s="113">
        <v>3</v>
      </c>
      <c r="G205" s="374">
        <f t="shared" si="33"/>
        <v>19890.503104049993</v>
      </c>
    </row>
    <row r="206" spans="1:7" s="112" customFormat="1" ht="13.8">
      <c r="A206" s="371" t="s">
        <v>8319</v>
      </c>
      <c r="B206" s="371" t="s">
        <v>4316</v>
      </c>
      <c r="C206" s="375" t="s">
        <v>8327</v>
      </c>
      <c r="D206" s="372" t="s">
        <v>3948</v>
      </c>
      <c r="E206" s="373">
        <v>6630.1677013499975</v>
      </c>
      <c r="F206" s="113">
        <v>3</v>
      </c>
      <c r="G206" s="374">
        <f t="shared" si="33"/>
        <v>19890.503104049993</v>
      </c>
    </row>
    <row r="207" spans="1:7" s="112" customFormat="1" ht="13.8">
      <c r="A207" s="371" t="s">
        <v>8319</v>
      </c>
      <c r="B207" s="371" t="s">
        <v>4316</v>
      </c>
      <c r="C207" s="375" t="s">
        <v>8327</v>
      </c>
      <c r="D207" s="372" t="s">
        <v>3948</v>
      </c>
      <c r="E207" s="373">
        <v>6630.1677013499975</v>
      </c>
      <c r="F207" s="113">
        <v>3</v>
      </c>
      <c r="G207" s="374">
        <f t="shared" ref="G207" si="35">E207*F207</f>
        <v>19890.503104049993</v>
      </c>
    </row>
    <row r="208" spans="1:7" s="112" customFormat="1" ht="13.8">
      <c r="A208" s="371" t="s">
        <v>8319</v>
      </c>
      <c r="B208" s="371" t="s">
        <v>4316</v>
      </c>
      <c r="C208" s="375" t="s">
        <v>8327</v>
      </c>
      <c r="D208" s="372" t="s">
        <v>3948</v>
      </c>
      <c r="E208" s="373">
        <v>6630.1677013499975</v>
      </c>
      <c r="F208" s="113">
        <v>3</v>
      </c>
      <c r="G208" s="374">
        <f t="shared" si="33"/>
        <v>19890.503104049993</v>
      </c>
    </row>
    <row r="209" spans="1:7" s="112" customFormat="1" ht="13.8">
      <c r="A209" s="365" t="s">
        <v>8376</v>
      </c>
      <c r="B209" s="365"/>
      <c r="C209" s="366"/>
      <c r="D209" s="367"/>
      <c r="E209" s="368"/>
      <c r="F209" s="368"/>
      <c r="G209" s="369">
        <f>SUM(G210:G222)</f>
        <v>248914.70840785379</v>
      </c>
    </row>
    <row r="210" spans="1:7" s="112" customFormat="1" ht="13.8">
      <c r="A210" s="376" t="s">
        <v>8368</v>
      </c>
      <c r="B210" s="371" t="s">
        <v>4316</v>
      </c>
      <c r="C210" s="375" t="s">
        <v>8381</v>
      </c>
      <c r="D210" s="372" t="s">
        <v>8353</v>
      </c>
      <c r="E210" s="373">
        <v>146.6160944418248</v>
      </c>
      <c r="F210" s="113">
        <v>360</v>
      </c>
      <c r="G210" s="374">
        <f t="shared" ref="G210:G220" si="36">E210*F210</f>
        <v>52781.793999056928</v>
      </c>
    </row>
    <row r="211" spans="1:7" s="112" customFormat="1" ht="13.8">
      <c r="A211" s="371" t="s">
        <v>4001</v>
      </c>
      <c r="B211" s="371" t="s">
        <v>4316</v>
      </c>
      <c r="C211" s="375" t="s">
        <v>4002</v>
      </c>
      <c r="D211" s="372" t="s">
        <v>3948</v>
      </c>
      <c r="E211" s="373">
        <v>18924.044832449999</v>
      </c>
      <c r="F211" s="113">
        <v>3</v>
      </c>
      <c r="G211" s="374">
        <f t="shared" si="36"/>
        <v>56772.134497349994</v>
      </c>
    </row>
    <row r="212" spans="1:7" s="112" customFormat="1" ht="13.8">
      <c r="A212" s="371" t="s">
        <v>8321</v>
      </c>
      <c r="B212" s="371" t="s">
        <v>4316</v>
      </c>
      <c r="C212" s="375" t="s">
        <v>8329</v>
      </c>
      <c r="D212" s="372" t="s">
        <v>3948</v>
      </c>
      <c r="E212" s="373">
        <v>5652.1885871156992</v>
      </c>
      <c r="F212" s="113">
        <v>3</v>
      </c>
      <c r="G212" s="374">
        <f t="shared" si="36"/>
        <v>16956.565761347098</v>
      </c>
    </row>
    <row r="213" spans="1:7" s="112" customFormat="1" ht="13.8">
      <c r="A213" s="376" t="s">
        <v>4043</v>
      </c>
      <c r="B213" s="376" t="s">
        <v>4317</v>
      </c>
      <c r="C213" s="375" t="s">
        <v>4044</v>
      </c>
      <c r="D213" s="372" t="s">
        <v>4164</v>
      </c>
      <c r="E213" s="373">
        <v>40.210434531645568</v>
      </c>
      <c r="F213" s="113">
        <v>90</v>
      </c>
      <c r="G213" s="374">
        <f t="shared" si="36"/>
        <v>3618.9391078481012</v>
      </c>
    </row>
    <row r="214" spans="1:7" s="112" customFormat="1" ht="13.8">
      <c r="A214" s="371" t="s">
        <v>4001</v>
      </c>
      <c r="B214" s="371" t="s">
        <v>4316</v>
      </c>
      <c r="C214" s="375" t="s">
        <v>4002</v>
      </c>
      <c r="D214" s="372" t="s">
        <v>3948</v>
      </c>
      <c r="E214" s="373">
        <v>18924.044832449999</v>
      </c>
      <c r="F214" s="113">
        <v>2</v>
      </c>
      <c r="G214" s="374">
        <f t="shared" si="36"/>
        <v>37848.089664899999</v>
      </c>
    </row>
    <row r="215" spans="1:7" s="112" customFormat="1" ht="13.8">
      <c r="A215" s="371" t="s">
        <v>8321</v>
      </c>
      <c r="B215" s="371" t="s">
        <v>4316</v>
      </c>
      <c r="C215" s="375" t="s">
        <v>8329</v>
      </c>
      <c r="D215" s="372" t="s">
        <v>3948</v>
      </c>
      <c r="E215" s="373">
        <v>5652.1885871156992</v>
      </c>
      <c r="F215" s="113">
        <v>2</v>
      </c>
      <c r="G215" s="374">
        <f t="shared" si="36"/>
        <v>11304.377174231398</v>
      </c>
    </row>
    <row r="216" spans="1:7" s="112" customFormat="1" ht="13.8">
      <c r="A216" s="371" t="s">
        <v>8321</v>
      </c>
      <c r="B216" s="371" t="s">
        <v>4316</v>
      </c>
      <c r="C216" s="375" t="s">
        <v>8329</v>
      </c>
      <c r="D216" s="372" t="s">
        <v>3948</v>
      </c>
      <c r="E216" s="373">
        <v>5652.1885871156992</v>
      </c>
      <c r="F216" s="113">
        <v>2</v>
      </c>
      <c r="G216" s="374">
        <f t="shared" si="36"/>
        <v>11304.377174231398</v>
      </c>
    </row>
    <row r="217" spans="1:7" s="112" customFormat="1" ht="13.8">
      <c r="A217" s="376" t="s">
        <v>8288</v>
      </c>
      <c r="B217" s="376" t="s">
        <v>4159</v>
      </c>
      <c r="C217" s="375" t="s">
        <v>8289</v>
      </c>
      <c r="D217" s="372" t="s">
        <v>4164</v>
      </c>
      <c r="E217" s="113">
        <v>141.012</v>
      </c>
      <c r="F217" s="113">
        <v>270</v>
      </c>
      <c r="G217" s="374">
        <f t="shared" si="36"/>
        <v>38073.24</v>
      </c>
    </row>
    <row r="218" spans="1:7" s="112" customFormat="1" ht="15" customHeight="1">
      <c r="A218" s="376" t="s">
        <v>4301</v>
      </c>
      <c r="B218" s="376" t="s">
        <v>4318</v>
      </c>
      <c r="C218" s="375" t="s">
        <v>4306</v>
      </c>
      <c r="D218" s="372" t="s">
        <v>4273</v>
      </c>
      <c r="E218" s="113">
        <v>504.75</v>
      </c>
      <c r="F218" s="113">
        <v>1</v>
      </c>
      <c r="G218" s="374">
        <f t="shared" si="36"/>
        <v>504.75</v>
      </c>
    </row>
    <row r="219" spans="1:7" s="112" customFormat="1" ht="15" customHeight="1">
      <c r="A219" s="376" t="s">
        <v>4302</v>
      </c>
      <c r="B219" s="376" t="s">
        <v>4318</v>
      </c>
      <c r="C219" s="375" t="s">
        <v>4307</v>
      </c>
      <c r="D219" s="372" t="s">
        <v>4273</v>
      </c>
      <c r="E219" s="113">
        <v>677</v>
      </c>
      <c r="F219" s="113">
        <v>1</v>
      </c>
      <c r="G219" s="374">
        <f t="shared" si="36"/>
        <v>677</v>
      </c>
    </row>
    <row r="220" spans="1:7" s="112" customFormat="1" ht="15" customHeight="1">
      <c r="A220" s="376" t="s">
        <v>4303</v>
      </c>
      <c r="B220" s="376" t="s">
        <v>4318</v>
      </c>
      <c r="C220" s="375" t="s">
        <v>4308</v>
      </c>
      <c r="D220" s="372" t="s">
        <v>4273</v>
      </c>
      <c r="E220" s="113">
        <v>610.5</v>
      </c>
      <c r="F220" s="113">
        <v>1</v>
      </c>
      <c r="G220" s="374">
        <f t="shared" si="36"/>
        <v>610.5</v>
      </c>
    </row>
    <row r="221" spans="1:7" s="112" customFormat="1" ht="15" customHeight="1">
      <c r="A221" s="376" t="s">
        <v>4408</v>
      </c>
      <c r="B221" s="376" t="s">
        <v>4321</v>
      </c>
      <c r="C221" s="375" t="s">
        <v>4409</v>
      </c>
      <c r="D221" s="372" t="s">
        <v>53</v>
      </c>
      <c r="E221" s="113">
        <v>2820.9803429629628</v>
      </c>
      <c r="F221" s="113">
        <v>3</v>
      </c>
      <c r="G221" s="374">
        <f t="shared" ref="G221:G222" si="37">E221*F221</f>
        <v>8462.9410288888885</v>
      </c>
    </row>
    <row r="222" spans="1:7" s="112" customFormat="1" ht="15" customHeight="1">
      <c r="A222" s="376" t="s">
        <v>5</v>
      </c>
      <c r="B222" s="376" t="s">
        <v>4321</v>
      </c>
      <c r="C222" s="375" t="s">
        <v>4320</v>
      </c>
      <c r="D222" s="372"/>
      <c r="E222" s="113">
        <v>2000</v>
      </c>
      <c r="F222" s="113">
        <v>5</v>
      </c>
      <c r="G222" s="374">
        <f t="shared" si="37"/>
        <v>10000</v>
      </c>
    </row>
    <row r="223" spans="1:7" s="112" customFormat="1" ht="13.8">
      <c r="A223" s="365" t="s">
        <v>8276</v>
      </c>
      <c r="B223" s="365"/>
      <c r="C223" s="366"/>
      <c r="D223" s="367"/>
      <c r="E223" s="368"/>
      <c r="F223" s="368"/>
      <c r="G223" s="369">
        <f>SUM(G224:G234)</f>
        <v>133917.00723812412</v>
      </c>
    </row>
    <row r="224" spans="1:7" s="112" customFormat="1" ht="13.8">
      <c r="A224" s="376" t="s">
        <v>8369</v>
      </c>
      <c r="B224" s="376" t="s">
        <v>4316</v>
      </c>
      <c r="C224" s="375" t="s">
        <v>8382</v>
      </c>
      <c r="D224" s="372" t="s">
        <v>8353</v>
      </c>
      <c r="E224" s="373">
        <v>138.11191128198817</v>
      </c>
      <c r="F224" s="113">
        <v>176</v>
      </c>
      <c r="G224" s="374">
        <f t="shared" ref="G224:G233" si="38">E224*F224</f>
        <v>24307.696385629919</v>
      </c>
    </row>
    <row r="225" spans="1:7" s="112" customFormat="1" ht="13.8">
      <c r="A225" s="371" t="s">
        <v>4001</v>
      </c>
      <c r="B225" s="371" t="s">
        <v>4316</v>
      </c>
      <c r="C225" s="375" t="s">
        <v>4002</v>
      </c>
      <c r="D225" s="372" t="s">
        <v>3948</v>
      </c>
      <c r="E225" s="373">
        <v>18924.044832449999</v>
      </c>
      <c r="F225" s="113">
        <v>1</v>
      </c>
      <c r="G225" s="374">
        <f t="shared" si="38"/>
        <v>18924.044832449999</v>
      </c>
    </row>
    <row r="226" spans="1:7" s="112" customFormat="1" ht="13.8">
      <c r="A226" s="371" t="s">
        <v>4001</v>
      </c>
      <c r="B226" s="371" t="s">
        <v>4316</v>
      </c>
      <c r="C226" s="375" t="s">
        <v>4002</v>
      </c>
      <c r="D226" s="372" t="s">
        <v>3948</v>
      </c>
      <c r="E226" s="373">
        <v>18924.044832449999</v>
      </c>
      <c r="F226" s="113">
        <v>1</v>
      </c>
      <c r="G226" s="374">
        <f t="shared" ref="G226" si="39">E226*F226</f>
        <v>18924.044832449999</v>
      </c>
    </row>
    <row r="227" spans="1:7" s="112" customFormat="1" ht="13.8">
      <c r="A227" s="371" t="s">
        <v>4001</v>
      </c>
      <c r="B227" s="371" t="s">
        <v>4316</v>
      </c>
      <c r="C227" s="375" t="s">
        <v>4002</v>
      </c>
      <c r="D227" s="372" t="s">
        <v>3948</v>
      </c>
      <c r="E227" s="373">
        <v>18924.044832449999</v>
      </c>
      <c r="F227" s="113">
        <v>1</v>
      </c>
      <c r="G227" s="374">
        <f t="shared" si="38"/>
        <v>18924.044832449999</v>
      </c>
    </row>
    <row r="228" spans="1:7" s="112" customFormat="1" ht="13.8">
      <c r="A228" s="371" t="s">
        <v>4001</v>
      </c>
      <c r="B228" s="371" t="s">
        <v>4316</v>
      </c>
      <c r="C228" s="375" t="s">
        <v>4002</v>
      </c>
      <c r="D228" s="372" t="s">
        <v>3948</v>
      </c>
      <c r="E228" s="373">
        <v>18924.044832449999</v>
      </c>
      <c r="F228" s="113">
        <v>1</v>
      </c>
      <c r="G228" s="374">
        <f t="shared" ref="G228:G231" si="40">E228*F228</f>
        <v>18924.044832449999</v>
      </c>
    </row>
    <row r="229" spans="1:7" s="112" customFormat="1" ht="13.8">
      <c r="A229" s="371" t="s">
        <v>4039</v>
      </c>
      <c r="B229" s="371" t="s">
        <v>4316</v>
      </c>
      <c r="C229" s="375" t="s">
        <v>4040</v>
      </c>
      <c r="D229" s="372" t="s">
        <v>3948</v>
      </c>
      <c r="E229" s="373">
        <v>5652.1885871156992</v>
      </c>
      <c r="F229" s="113">
        <v>1</v>
      </c>
      <c r="G229" s="374">
        <f t="shared" si="40"/>
        <v>5652.1885871156992</v>
      </c>
    </row>
    <row r="230" spans="1:7" s="112" customFormat="1" ht="13.8">
      <c r="A230" s="371" t="s">
        <v>4039</v>
      </c>
      <c r="B230" s="371" t="s">
        <v>4316</v>
      </c>
      <c r="C230" s="375" t="s">
        <v>4040</v>
      </c>
      <c r="D230" s="372" t="s">
        <v>3948</v>
      </c>
      <c r="E230" s="373">
        <v>5652.1885871156992</v>
      </c>
      <c r="F230" s="113">
        <v>1</v>
      </c>
      <c r="G230" s="374">
        <f t="shared" ref="G230" si="41">E230*F230</f>
        <v>5652.1885871156992</v>
      </c>
    </row>
    <row r="231" spans="1:7" s="112" customFormat="1" ht="13.8">
      <c r="A231" s="371" t="s">
        <v>4039</v>
      </c>
      <c r="B231" s="371" t="s">
        <v>4316</v>
      </c>
      <c r="C231" s="375" t="s">
        <v>4040</v>
      </c>
      <c r="D231" s="372" t="s">
        <v>3948</v>
      </c>
      <c r="E231" s="373">
        <v>5652.1885871156992</v>
      </c>
      <c r="F231" s="113">
        <v>1</v>
      </c>
      <c r="G231" s="374">
        <f t="shared" si="40"/>
        <v>5652.1885871156992</v>
      </c>
    </row>
    <row r="232" spans="1:7" s="112" customFormat="1" ht="13.8">
      <c r="A232" s="371" t="s">
        <v>4039</v>
      </c>
      <c r="B232" s="371" t="s">
        <v>4316</v>
      </c>
      <c r="C232" s="375" t="s">
        <v>4040</v>
      </c>
      <c r="D232" s="372" t="s">
        <v>3948</v>
      </c>
      <c r="E232" s="373">
        <v>5652.1885871156992</v>
      </c>
      <c r="F232" s="113">
        <v>1</v>
      </c>
      <c r="G232" s="374">
        <f t="shared" si="38"/>
        <v>5652.1885871156992</v>
      </c>
    </row>
    <row r="233" spans="1:7" ht="13.2">
      <c r="A233" s="371" t="s">
        <v>8321</v>
      </c>
      <c r="B233" s="376" t="s">
        <v>4316</v>
      </c>
      <c r="C233" s="375" t="s">
        <v>8329</v>
      </c>
      <c r="D233" s="372" t="s">
        <v>3948</v>
      </c>
      <c r="E233" s="373">
        <v>5652.1885871156992</v>
      </c>
      <c r="F233" s="113">
        <v>1</v>
      </c>
      <c r="G233" s="374">
        <f t="shared" si="38"/>
        <v>5652.1885871156992</v>
      </c>
    </row>
    <row r="234" spans="1:7" ht="13.2">
      <c r="A234" s="371" t="s">
        <v>8321</v>
      </c>
      <c r="B234" s="376" t="s">
        <v>4316</v>
      </c>
      <c r="C234" s="375" t="s">
        <v>8329</v>
      </c>
      <c r="D234" s="372" t="s">
        <v>3948</v>
      </c>
      <c r="E234" s="373">
        <v>5652.1885871156992</v>
      </c>
      <c r="F234" s="113">
        <v>1</v>
      </c>
      <c r="G234" s="374">
        <f t="shared" ref="G234" si="42">E234*F234</f>
        <v>5652.1885871156992</v>
      </c>
    </row>
    <row r="235" spans="1:7" ht="13.2">
      <c r="A235" s="376"/>
      <c r="B235" s="376"/>
      <c r="C235" s="375"/>
      <c r="D235" s="372"/>
      <c r="E235" s="113"/>
      <c r="F235" s="113"/>
      <c r="G235" s="374"/>
    </row>
  </sheetData>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outlinePr summaryBelow="0" summaryRight="0"/>
  </sheetPr>
  <dimension ref="A1:J25"/>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4329</v>
      </c>
      <c r="B2" s="365"/>
      <c r="C2" s="366"/>
      <c r="D2" s="367"/>
      <c r="E2" s="368"/>
      <c r="F2" s="368"/>
      <c r="G2" s="369">
        <f>G3+G19</f>
        <v>528640.27</v>
      </c>
    </row>
    <row r="3" spans="1:10" s="112" customFormat="1" ht="13.8">
      <c r="A3" s="365" t="s">
        <v>4313</v>
      </c>
      <c r="B3" s="365"/>
      <c r="C3" s="366"/>
      <c r="D3" s="367"/>
      <c r="E3" s="368"/>
      <c r="F3" s="368"/>
      <c r="G3" s="369">
        <f>SUM(G4:G18)</f>
        <v>147512.82102311804</v>
      </c>
    </row>
    <row r="4" spans="1:10" s="112" customFormat="1" ht="13.8">
      <c r="A4" s="376" t="s">
        <v>3990</v>
      </c>
      <c r="B4" s="376" t="s">
        <v>4316</v>
      </c>
      <c r="C4" s="371" t="s">
        <v>3991</v>
      </c>
      <c r="D4" s="372" t="s">
        <v>3948</v>
      </c>
      <c r="E4" s="373">
        <v>18943.49273745</v>
      </c>
      <c r="F4" s="113">
        <v>1.585</v>
      </c>
      <c r="G4" s="374">
        <f t="shared" ref="G4:G9" si="0">E4*F4</f>
        <v>30025.435988858251</v>
      </c>
    </row>
    <row r="5" spans="1:10" s="112" customFormat="1" ht="13.8">
      <c r="A5" s="376" t="s">
        <v>3990</v>
      </c>
      <c r="B5" s="376" t="s">
        <v>4316</v>
      </c>
      <c r="C5" s="371" t="s">
        <v>3991</v>
      </c>
      <c r="D5" s="372" t="s">
        <v>3948</v>
      </c>
      <c r="E5" s="373">
        <v>18943.49273745</v>
      </c>
      <c r="F5" s="113">
        <v>1.585</v>
      </c>
      <c r="G5" s="374">
        <f t="shared" si="0"/>
        <v>30025.435988858251</v>
      </c>
    </row>
    <row r="6" spans="1:10" s="112" customFormat="1" ht="13.8">
      <c r="A6" s="370" t="s">
        <v>4001</v>
      </c>
      <c r="B6" s="370" t="s">
        <v>4316</v>
      </c>
      <c r="C6" s="371" t="s">
        <v>4002</v>
      </c>
      <c r="D6" s="372" t="s">
        <v>3948</v>
      </c>
      <c r="E6" s="373">
        <v>18924.044832449999</v>
      </c>
      <c r="F6" s="113">
        <v>1.585</v>
      </c>
      <c r="G6" s="374">
        <f t="shared" si="0"/>
        <v>29994.611059433249</v>
      </c>
    </row>
    <row r="7" spans="1:10" s="112" customFormat="1" ht="13.8">
      <c r="A7" s="370" t="s">
        <v>4001</v>
      </c>
      <c r="B7" s="370" t="s">
        <v>4316</v>
      </c>
      <c r="C7" s="371" t="s">
        <v>4002</v>
      </c>
      <c r="D7" s="372" t="s">
        <v>3948</v>
      </c>
      <c r="E7" s="373">
        <v>18924.044832449999</v>
      </c>
      <c r="F7" s="113">
        <v>1.585</v>
      </c>
      <c r="G7" s="374">
        <f t="shared" si="0"/>
        <v>29994.611059433249</v>
      </c>
    </row>
    <row r="8" spans="1:10" s="112" customFormat="1" ht="13.8">
      <c r="A8" s="384" t="s">
        <v>4045</v>
      </c>
      <c r="B8" s="384" t="s">
        <v>4317</v>
      </c>
      <c r="C8" s="371" t="s">
        <v>4046</v>
      </c>
      <c r="D8" s="372" t="s">
        <v>4164</v>
      </c>
      <c r="E8" s="373">
        <v>91.952913721518982</v>
      </c>
      <c r="F8" s="113">
        <v>34.869999999999997</v>
      </c>
      <c r="G8" s="374">
        <f t="shared" si="0"/>
        <v>3206.3981014693668</v>
      </c>
    </row>
    <row r="9" spans="1:10" s="112" customFormat="1" ht="13.8">
      <c r="A9" s="384" t="s">
        <v>4045</v>
      </c>
      <c r="B9" s="384" t="s">
        <v>4317</v>
      </c>
      <c r="C9" s="371" t="s">
        <v>4046</v>
      </c>
      <c r="D9" s="372" t="s">
        <v>4164</v>
      </c>
      <c r="E9" s="373">
        <v>91.952913721518982</v>
      </c>
      <c r="F9" s="113">
        <v>34.869999999999997</v>
      </c>
      <c r="G9" s="374">
        <f t="shared" si="0"/>
        <v>3206.3981014693668</v>
      </c>
    </row>
    <row r="10" spans="1:10" s="112" customFormat="1" ht="13.8">
      <c r="A10" s="376" t="s">
        <v>4225</v>
      </c>
      <c r="B10" s="376" t="s">
        <v>4159</v>
      </c>
      <c r="C10" s="375" t="s">
        <v>4226</v>
      </c>
      <c r="D10" s="372" t="s">
        <v>4164</v>
      </c>
      <c r="E10" s="113">
        <v>141.012</v>
      </c>
      <c r="F10" s="113">
        <v>19.02</v>
      </c>
      <c r="G10" s="374">
        <f>E10*F10</f>
        <v>2682.0482400000001</v>
      </c>
    </row>
    <row r="11" spans="1:10" s="112" customFormat="1" ht="13.8">
      <c r="A11" s="376" t="s">
        <v>4221</v>
      </c>
      <c r="B11" s="376" t="s">
        <v>4159</v>
      </c>
      <c r="C11" s="375" t="s">
        <v>4222</v>
      </c>
      <c r="D11" s="372" t="s">
        <v>4164</v>
      </c>
      <c r="E11" s="113">
        <v>141.012</v>
      </c>
      <c r="F11" s="113">
        <v>12.68</v>
      </c>
      <c r="G11" s="374">
        <f t="shared" ref="G11:G13" si="1">E11*F11</f>
        <v>1788.03216</v>
      </c>
    </row>
    <row r="12" spans="1:10" s="112" customFormat="1" ht="13.8">
      <c r="A12" s="376" t="s">
        <v>4219</v>
      </c>
      <c r="B12" s="376" t="s">
        <v>4159</v>
      </c>
      <c r="C12" s="375" t="s">
        <v>4220</v>
      </c>
      <c r="D12" s="372" t="s">
        <v>4164</v>
      </c>
      <c r="E12" s="113">
        <v>141.012</v>
      </c>
      <c r="F12" s="113">
        <v>12.68</v>
      </c>
      <c r="G12" s="374">
        <f t="shared" si="1"/>
        <v>1788.03216</v>
      </c>
    </row>
    <row r="13" spans="1:10" s="112" customFormat="1" ht="13.8">
      <c r="A13" s="376" t="s">
        <v>4223</v>
      </c>
      <c r="B13" s="376" t="s">
        <v>4159</v>
      </c>
      <c r="C13" s="375" t="s">
        <v>4224</v>
      </c>
      <c r="D13" s="372" t="s">
        <v>4164</v>
      </c>
      <c r="E13" s="113">
        <v>141.012</v>
      </c>
      <c r="F13" s="113">
        <v>25.36</v>
      </c>
      <c r="G13" s="374">
        <f t="shared" si="1"/>
        <v>3576.06432</v>
      </c>
    </row>
    <row r="14" spans="1:10" s="112" customFormat="1" ht="20.25" customHeight="1">
      <c r="A14" s="376" t="s">
        <v>4301</v>
      </c>
      <c r="B14" s="376" t="s">
        <v>4318</v>
      </c>
      <c r="C14" s="375" t="s">
        <v>4306</v>
      </c>
      <c r="D14" s="372" t="s">
        <v>4273</v>
      </c>
      <c r="E14" s="113">
        <v>504.75</v>
      </c>
      <c r="F14" s="113">
        <v>2</v>
      </c>
      <c r="G14" s="374">
        <f>E14*F14</f>
        <v>1009.5</v>
      </c>
    </row>
    <row r="15" spans="1:10" s="112" customFormat="1" ht="20.25" customHeight="1">
      <c r="A15" s="376" t="s">
        <v>4302</v>
      </c>
      <c r="B15" s="376" t="s">
        <v>4318</v>
      </c>
      <c r="C15" s="375" t="s">
        <v>4307</v>
      </c>
      <c r="D15" s="372" t="s">
        <v>4273</v>
      </c>
      <c r="E15" s="113">
        <v>677</v>
      </c>
      <c r="F15" s="113">
        <v>2</v>
      </c>
      <c r="G15" s="374">
        <f>E15*F15</f>
        <v>1354</v>
      </c>
    </row>
    <row r="16" spans="1:10" s="112" customFormat="1" ht="20.25" customHeight="1">
      <c r="A16" s="376" t="s">
        <v>4303</v>
      </c>
      <c r="B16" s="376" t="s">
        <v>4318</v>
      </c>
      <c r="C16" s="375" t="s">
        <v>4308</v>
      </c>
      <c r="D16" s="372" t="s">
        <v>4273</v>
      </c>
      <c r="E16" s="113">
        <v>610.5</v>
      </c>
      <c r="F16" s="113">
        <v>2</v>
      </c>
      <c r="G16" s="374">
        <f>E16*F16</f>
        <v>1221</v>
      </c>
    </row>
    <row r="17" spans="1:7" s="112" customFormat="1" ht="20.25" customHeight="1">
      <c r="A17" s="376" t="s">
        <v>4408</v>
      </c>
      <c r="B17" s="376" t="s">
        <v>4321</v>
      </c>
      <c r="C17" s="375" t="s">
        <v>4409</v>
      </c>
      <c r="D17" s="372" t="s">
        <v>53</v>
      </c>
      <c r="E17" s="113">
        <v>2820.9803429629628</v>
      </c>
      <c r="F17" s="113">
        <v>1.585</v>
      </c>
      <c r="G17" s="374">
        <f t="shared" ref="G17:G18" si="2">E17*F17</f>
        <v>4471.2538435962961</v>
      </c>
    </row>
    <row r="18" spans="1:7" s="112" customFormat="1" ht="20.25" customHeight="1">
      <c r="A18" s="376" t="s">
        <v>5</v>
      </c>
      <c r="B18" s="376" t="s">
        <v>4321</v>
      </c>
      <c r="C18" s="375" t="s">
        <v>4320</v>
      </c>
      <c r="D18" s="372"/>
      <c r="E18" s="113">
        <v>2000</v>
      </c>
      <c r="F18" s="113">
        <v>1.585</v>
      </c>
      <c r="G18" s="374">
        <f t="shared" si="2"/>
        <v>3170</v>
      </c>
    </row>
    <row r="19" spans="1:7" s="112" customFormat="1" ht="13.8">
      <c r="A19" s="365" t="s">
        <v>4314</v>
      </c>
      <c r="B19" s="365"/>
      <c r="C19" s="366"/>
      <c r="D19" s="367"/>
      <c r="E19" s="368"/>
      <c r="F19" s="368"/>
      <c r="G19" s="369">
        <f>SUM(G20:G25)</f>
        <v>381127.44897688203</v>
      </c>
    </row>
    <row r="20" spans="1:7" s="112" customFormat="1" ht="13.8">
      <c r="A20" s="376" t="s">
        <v>3990</v>
      </c>
      <c r="B20" s="376" t="s">
        <v>4316</v>
      </c>
      <c r="C20" s="385" t="s">
        <v>3991</v>
      </c>
      <c r="D20" s="372" t="s">
        <v>3948</v>
      </c>
      <c r="E20" s="373">
        <v>18943.49273745</v>
      </c>
      <c r="F20" s="113">
        <v>3.3578843245644014</v>
      </c>
      <c r="G20" s="374">
        <f t="shared" ref="G20:G25" si="3">E20*F20</f>
        <v>63610.057315582941</v>
      </c>
    </row>
    <row r="21" spans="1:7" s="112" customFormat="1" ht="13.8">
      <c r="A21" s="376" t="s">
        <v>3990</v>
      </c>
      <c r="B21" s="376" t="s">
        <v>4316</v>
      </c>
      <c r="C21" s="371" t="s">
        <v>3991</v>
      </c>
      <c r="D21" s="372" t="s">
        <v>3948</v>
      </c>
      <c r="E21" s="373">
        <v>18943.49273745</v>
      </c>
      <c r="F21" s="113">
        <v>3.3578843245644014</v>
      </c>
      <c r="G21" s="374">
        <f t="shared" si="3"/>
        <v>63610.057315582941</v>
      </c>
    </row>
    <row r="22" spans="1:7" ht="13.2">
      <c r="A22" s="370" t="s">
        <v>4001</v>
      </c>
      <c r="B22" s="370" t="s">
        <v>4316</v>
      </c>
      <c r="C22" s="371" t="s">
        <v>4002</v>
      </c>
      <c r="D22" s="372" t="s">
        <v>3948</v>
      </c>
      <c r="E22" s="373">
        <v>18924.044832449999</v>
      </c>
      <c r="F22" s="113">
        <v>3.3578843245644014</v>
      </c>
      <c r="G22" s="374">
        <f t="shared" ref="G22:G23" si="4">E22*F22</f>
        <v>63544.753500237821</v>
      </c>
    </row>
    <row r="23" spans="1:7" ht="13.2">
      <c r="A23" s="370" t="s">
        <v>4001</v>
      </c>
      <c r="B23" s="370" t="s">
        <v>4316</v>
      </c>
      <c r="C23" s="371" t="s">
        <v>4002</v>
      </c>
      <c r="D23" s="372" t="s">
        <v>3948</v>
      </c>
      <c r="E23" s="373">
        <v>18924.044832449999</v>
      </c>
      <c r="F23" s="113">
        <v>3.3578843245644014</v>
      </c>
      <c r="G23" s="374">
        <f t="shared" si="4"/>
        <v>63544.753500237821</v>
      </c>
    </row>
    <row r="24" spans="1:7" ht="13.2">
      <c r="A24" s="370" t="s">
        <v>3999</v>
      </c>
      <c r="B24" s="370" t="s">
        <v>4316</v>
      </c>
      <c r="C24" s="371" t="s">
        <v>4000</v>
      </c>
      <c r="D24" s="372" t="s">
        <v>3948</v>
      </c>
      <c r="E24" s="373">
        <v>18883.59083985</v>
      </c>
      <c r="F24" s="113">
        <v>3.3578843245644014</v>
      </c>
      <c r="G24" s="374">
        <f t="shared" si="3"/>
        <v>63408.913672620234</v>
      </c>
    </row>
    <row r="25" spans="1:7" ht="13.2">
      <c r="A25" s="370" t="s">
        <v>3999</v>
      </c>
      <c r="B25" s="370" t="s">
        <v>4316</v>
      </c>
      <c r="C25" s="371" t="s">
        <v>4000</v>
      </c>
      <c r="D25" s="372" t="s">
        <v>3948</v>
      </c>
      <c r="E25" s="373">
        <v>18883.59083985</v>
      </c>
      <c r="F25" s="113">
        <v>3.3578843245644014</v>
      </c>
      <c r="G25" s="374">
        <f t="shared" si="3"/>
        <v>63408.913672620234</v>
      </c>
    </row>
  </sheetData>
  <pageMargins left="0.511811024" right="0.511811024" top="0.78740157499999996" bottom="0.78740157499999996" header="0.31496062000000002" footer="0.31496062000000002"/>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19"/>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4330</v>
      </c>
      <c r="B2" s="365"/>
      <c r="C2" s="366"/>
      <c r="D2" s="367"/>
      <c r="E2" s="368"/>
      <c r="F2" s="368"/>
      <c r="G2" s="369">
        <f>G3+G15</f>
        <v>331472.15000000002</v>
      </c>
    </row>
    <row r="3" spans="1:10" s="112" customFormat="1" ht="13.8">
      <c r="A3" s="365" t="s">
        <v>4313</v>
      </c>
      <c r="B3" s="365"/>
      <c r="C3" s="366"/>
      <c r="D3" s="367"/>
      <c r="E3" s="368"/>
      <c r="F3" s="368"/>
      <c r="G3" s="369">
        <f>SUM(G4:G14)</f>
        <v>84652.837519401568</v>
      </c>
    </row>
    <row r="4" spans="1:10" s="112" customFormat="1" ht="13.8">
      <c r="A4" s="376" t="s">
        <v>4001</v>
      </c>
      <c r="B4" s="376" t="s">
        <v>4316</v>
      </c>
      <c r="C4" s="371" t="s">
        <v>4002</v>
      </c>
      <c r="D4" s="372" t="s">
        <v>3948</v>
      </c>
      <c r="E4" s="373">
        <v>18924.044832449999</v>
      </c>
      <c r="F4" s="113">
        <v>3</v>
      </c>
      <c r="G4" s="374">
        <f>E4*F4</f>
        <v>56772.134497349994</v>
      </c>
    </row>
    <row r="5" spans="1:10" s="112" customFormat="1" ht="13.8">
      <c r="A5" s="376" t="s">
        <v>4043</v>
      </c>
      <c r="B5" s="376" t="s">
        <v>4317</v>
      </c>
      <c r="C5" s="375" t="s">
        <v>4044</v>
      </c>
      <c r="D5" s="372" t="s">
        <v>4164</v>
      </c>
      <c r="E5" s="373">
        <v>40.210434531645568</v>
      </c>
      <c r="F5" s="113">
        <v>66</v>
      </c>
      <c r="G5" s="374">
        <f>E5*F5</f>
        <v>2653.8886790886077</v>
      </c>
    </row>
    <row r="6" spans="1:10" s="112" customFormat="1" ht="13.8">
      <c r="A6" s="376" t="s">
        <v>4225</v>
      </c>
      <c r="B6" s="376" t="s">
        <v>4159</v>
      </c>
      <c r="C6" s="375" t="s">
        <v>4226</v>
      </c>
      <c r="D6" s="372" t="s">
        <v>4164</v>
      </c>
      <c r="E6" s="113">
        <v>141.012</v>
      </c>
      <c r="F6" s="113">
        <v>36</v>
      </c>
      <c r="G6" s="374">
        <f>E6*F6</f>
        <v>5076.4319999999998</v>
      </c>
    </row>
    <row r="7" spans="1:10" s="112" customFormat="1" ht="13.8">
      <c r="A7" s="376" t="s">
        <v>4221</v>
      </c>
      <c r="B7" s="376" t="s">
        <v>4159</v>
      </c>
      <c r="C7" s="375" t="s">
        <v>4222</v>
      </c>
      <c r="D7" s="372" t="s">
        <v>4164</v>
      </c>
      <c r="E7" s="113">
        <v>141.012</v>
      </c>
      <c r="F7" s="113">
        <v>24</v>
      </c>
      <c r="G7" s="374">
        <f t="shared" ref="G7:G9" si="0">E7*F7</f>
        <v>3384.288</v>
      </c>
    </row>
    <row r="8" spans="1:10" s="112" customFormat="1" ht="13.8">
      <c r="A8" s="376" t="s">
        <v>4219</v>
      </c>
      <c r="B8" s="376" t="s">
        <v>4159</v>
      </c>
      <c r="C8" s="375" t="s">
        <v>4220</v>
      </c>
      <c r="D8" s="372" t="s">
        <v>4164</v>
      </c>
      <c r="E8" s="113">
        <v>141.012</v>
      </c>
      <c r="F8" s="113">
        <v>24</v>
      </c>
      <c r="G8" s="374">
        <f t="shared" si="0"/>
        <v>3384.288</v>
      </c>
    </row>
    <row r="9" spans="1:10" s="112" customFormat="1" ht="13.8">
      <c r="A9" s="376" t="s">
        <v>4223</v>
      </c>
      <c r="B9" s="376" t="s">
        <v>4159</v>
      </c>
      <c r="C9" s="375" t="s">
        <v>4224</v>
      </c>
      <c r="D9" s="372" t="s">
        <v>4164</v>
      </c>
      <c r="E9" s="113">
        <v>141.012</v>
      </c>
      <c r="F9" s="113">
        <v>48</v>
      </c>
      <c r="G9" s="374">
        <f t="shared" si="0"/>
        <v>6768.576</v>
      </c>
    </row>
    <row r="10" spans="1:10" s="112" customFormat="1" ht="13.8">
      <c r="A10" s="377" t="s">
        <v>4301</v>
      </c>
      <c r="B10" s="377" t="s">
        <v>4318</v>
      </c>
      <c r="C10" s="378" t="s">
        <v>4306</v>
      </c>
      <c r="D10" s="372" t="s">
        <v>4273</v>
      </c>
      <c r="E10" s="379">
        <v>504.75</v>
      </c>
      <c r="F10" s="379">
        <v>1</v>
      </c>
      <c r="G10" s="380">
        <f>E10*F10</f>
        <v>504.75</v>
      </c>
    </row>
    <row r="11" spans="1:10" s="112" customFormat="1" ht="13.8">
      <c r="A11" s="377" t="s">
        <v>4302</v>
      </c>
      <c r="B11" s="377" t="s">
        <v>4318</v>
      </c>
      <c r="C11" s="378" t="s">
        <v>4307</v>
      </c>
      <c r="D11" s="372" t="s">
        <v>4273</v>
      </c>
      <c r="E11" s="379">
        <v>677</v>
      </c>
      <c r="F11" s="379">
        <v>1</v>
      </c>
      <c r="G11" s="380">
        <f t="shared" ref="G11:G14" si="1">E11*F11</f>
        <v>677</v>
      </c>
    </row>
    <row r="12" spans="1:10" s="112" customFormat="1" ht="13.8">
      <c r="A12" s="377" t="s">
        <v>4303</v>
      </c>
      <c r="B12" s="377" t="s">
        <v>4318</v>
      </c>
      <c r="C12" s="378" t="s">
        <v>4308</v>
      </c>
      <c r="D12" s="372" t="s">
        <v>4273</v>
      </c>
      <c r="E12" s="379">
        <v>610.5</v>
      </c>
      <c r="F12" s="379">
        <v>1</v>
      </c>
      <c r="G12" s="380">
        <f t="shared" si="1"/>
        <v>610.5</v>
      </c>
    </row>
    <row r="13" spans="1:10" s="112" customFormat="1" ht="13.8">
      <c r="A13" s="376" t="s">
        <v>4408</v>
      </c>
      <c r="B13" s="377" t="s">
        <v>4321</v>
      </c>
      <c r="C13" s="378" t="s">
        <v>4409</v>
      </c>
      <c r="D13" s="372" t="s">
        <v>53</v>
      </c>
      <c r="E13" s="379">
        <v>2820.9803429629628</v>
      </c>
      <c r="F13" s="379">
        <v>1</v>
      </c>
      <c r="G13" s="380">
        <f t="shared" si="1"/>
        <v>2820.9803429629628</v>
      </c>
    </row>
    <row r="14" spans="1:10" s="112" customFormat="1" ht="13.8">
      <c r="A14" s="377" t="s">
        <v>5</v>
      </c>
      <c r="B14" s="377" t="s">
        <v>4321</v>
      </c>
      <c r="C14" s="378" t="s">
        <v>4320</v>
      </c>
      <c r="D14" s="372"/>
      <c r="E14" s="379">
        <v>2000</v>
      </c>
      <c r="F14" s="379">
        <v>1</v>
      </c>
      <c r="G14" s="380">
        <f t="shared" si="1"/>
        <v>2000</v>
      </c>
    </row>
    <row r="15" spans="1:10" s="112" customFormat="1" ht="13.8">
      <c r="A15" s="365" t="s">
        <v>4314</v>
      </c>
      <c r="B15" s="365"/>
      <c r="C15" s="366"/>
      <c r="D15" s="367"/>
      <c r="E15" s="368"/>
      <c r="F15" s="368"/>
      <c r="G15" s="369">
        <f>SUM(G16:G19)</f>
        <v>246819.31248059846</v>
      </c>
    </row>
    <row r="16" spans="1:10" ht="13.2">
      <c r="A16" s="370" t="s">
        <v>4039</v>
      </c>
      <c r="B16" s="370" t="s">
        <v>4316</v>
      </c>
      <c r="C16" s="371" t="s">
        <v>4040</v>
      </c>
      <c r="D16" s="372" t="s">
        <v>3948</v>
      </c>
      <c r="E16" s="373">
        <v>5652.1885871156992</v>
      </c>
      <c r="F16" s="113">
        <v>3.4305700252436186</v>
      </c>
      <c r="G16" s="374">
        <f>E16*F16</f>
        <v>19390.228743983196</v>
      </c>
    </row>
    <row r="17" spans="1:7" ht="13.2">
      <c r="A17" s="376" t="s">
        <v>4001</v>
      </c>
      <c r="B17" s="376" t="s">
        <v>4316</v>
      </c>
      <c r="C17" s="371" t="s">
        <v>4002</v>
      </c>
      <c r="D17" s="372" t="s">
        <v>3948</v>
      </c>
      <c r="E17" s="373">
        <v>18924.044832449999</v>
      </c>
      <c r="F17" s="113">
        <v>3.4305700252436186</v>
      </c>
      <c r="G17" s="374">
        <f>E17*F17</f>
        <v>64920.260958569364</v>
      </c>
    </row>
    <row r="18" spans="1:7" ht="13.2">
      <c r="A18" s="376" t="s">
        <v>4001</v>
      </c>
      <c r="B18" s="376" t="s">
        <v>4316</v>
      </c>
      <c r="C18" s="371" t="s">
        <v>4002</v>
      </c>
      <c r="D18" s="372" t="s">
        <v>3948</v>
      </c>
      <c r="E18" s="373">
        <v>18924.044832449999</v>
      </c>
      <c r="F18" s="113">
        <v>3.4305700252436186</v>
      </c>
      <c r="G18" s="374">
        <f>E18*F18</f>
        <v>64920.260958569364</v>
      </c>
    </row>
    <row r="19" spans="1:7" ht="13.2">
      <c r="A19" s="376" t="s">
        <v>4003</v>
      </c>
      <c r="B19" s="376" t="s">
        <v>4316</v>
      </c>
      <c r="C19" s="371" t="s">
        <v>4004</v>
      </c>
      <c r="D19" s="372" t="s">
        <v>3948</v>
      </c>
      <c r="E19" s="373">
        <v>18964.498825049999</v>
      </c>
      <c r="F19" s="113">
        <v>5.1458550378654282</v>
      </c>
      <c r="G19" s="374">
        <f>E19*F19</f>
        <v>97588.561819476527</v>
      </c>
    </row>
  </sheetData>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45"/>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4328</v>
      </c>
      <c r="B2" s="365"/>
      <c r="C2" s="366"/>
      <c r="D2" s="367"/>
      <c r="E2" s="368"/>
      <c r="F2" s="368"/>
      <c r="G2" s="369">
        <f>G3+G15</f>
        <v>330928.76967231091</v>
      </c>
    </row>
    <row r="3" spans="1:10" s="112" customFormat="1" ht="13.8">
      <c r="A3" s="365" t="s">
        <v>4313</v>
      </c>
      <c r="B3" s="365"/>
      <c r="C3" s="366"/>
      <c r="D3" s="367"/>
      <c r="E3" s="368"/>
      <c r="F3" s="368"/>
      <c r="G3" s="369">
        <f>SUM(G4:G14)</f>
        <v>42770.178185948091</v>
      </c>
    </row>
    <row r="4" spans="1:10" s="112" customFormat="1" ht="13.8">
      <c r="A4" s="370" t="s">
        <v>4010</v>
      </c>
      <c r="B4" s="370" t="s">
        <v>4316</v>
      </c>
      <c r="C4" s="371" t="s">
        <v>4011</v>
      </c>
      <c r="D4" s="372" t="s">
        <v>3948</v>
      </c>
      <c r="E4" s="373">
        <v>18979.403793450001</v>
      </c>
      <c r="F4" s="113">
        <v>1.5</v>
      </c>
      <c r="G4" s="374">
        <f>E4*F4</f>
        <v>28469.105690175002</v>
      </c>
    </row>
    <row r="5" spans="1:10" s="112" customFormat="1" ht="13.8">
      <c r="A5" s="370" t="s">
        <v>4045</v>
      </c>
      <c r="B5" s="370" t="s">
        <v>4317</v>
      </c>
      <c r="C5" s="371" t="s">
        <v>4046</v>
      </c>
      <c r="D5" s="372" t="s">
        <v>4164</v>
      </c>
      <c r="E5" s="373">
        <v>91.952913721518982</v>
      </c>
      <c r="F5" s="113">
        <v>33</v>
      </c>
      <c r="G5" s="374">
        <f>E5*F5</f>
        <v>3034.4461528101265</v>
      </c>
    </row>
    <row r="6" spans="1:10" s="112" customFormat="1" ht="13.8">
      <c r="A6" s="376" t="s">
        <v>4225</v>
      </c>
      <c r="B6" s="376" t="s">
        <v>4159</v>
      </c>
      <c r="C6" s="375" t="s">
        <v>4226</v>
      </c>
      <c r="D6" s="372" t="s">
        <v>4164</v>
      </c>
      <c r="E6" s="113">
        <v>141.012</v>
      </c>
      <c r="F6" s="113">
        <v>9</v>
      </c>
      <c r="G6" s="374">
        <f>E6*F6</f>
        <v>1269.1079999999999</v>
      </c>
    </row>
    <row r="7" spans="1:10" s="112" customFormat="1" ht="13.8">
      <c r="A7" s="376" t="s">
        <v>4221</v>
      </c>
      <c r="B7" s="376" t="s">
        <v>4159</v>
      </c>
      <c r="C7" s="375" t="s">
        <v>4222</v>
      </c>
      <c r="D7" s="372" t="s">
        <v>4164</v>
      </c>
      <c r="E7" s="113">
        <v>141.012</v>
      </c>
      <c r="F7" s="113">
        <v>6</v>
      </c>
      <c r="G7" s="374">
        <f t="shared" ref="G7:G9" si="0">E7*F7</f>
        <v>846.072</v>
      </c>
    </row>
    <row r="8" spans="1:10" s="112" customFormat="1" ht="13.8">
      <c r="A8" s="376" t="s">
        <v>4219</v>
      </c>
      <c r="B8" s="376" t="s">
        <v>4159</v>
      </c>
      <c r="C8" s="375" t="s">
        <v>4220</v>
      </c>
      <c r="D8" s="372" t="s">
        <v>4164</v>
      </c>
      <c r="E8" s="113">
        <v>141.012</v>
      </c>
      <c r="F8" s="113">
        <v>6</v>
      </c>
      <c r="G8" s="374">
        <f t="shared" si="0"/>
        <v>846.072</v>
      </c>
    </row>
    <row r="9" spans="1:10" s="112" customFormat="1" ht="13.8">
      <c r="A9" s="376" t="s">
        <v>4223</v>
      </c>
      <c r="B9" s="376" t="s">
        <v>4159</v>
      </c>
      <c r="C9" s="375" t="s">
        <v>4224</v>
      </c>
      <c r="D9" s="372" t="s">
        <v>4164</v>
      </c>
      <c r="E9" s="113">
        <v>141.012</v>
      </c>
      <c r="F9" s="113">
        <v>12</v>
      </c>
      <c r="G9" s="374">
        <f t="shared" si="0"/>
        <v>1692.144</v>
      </c>
    </row>
    <row r="10" spans="1:10" s="112" customFormat="1" ht="13.8">
      <c r="A10" s="376" t="s">
        <v>4301</v>
      </c>
      <c r="B10" s="376" t="s">
        <v>4318</v>
      </c>
      <c r="C10" s="375" t="s">
        <v>4306</v>
      </c>
      <c r="D10" s="372" t="s">
        <v>4273</v>
      </c>
      <c r="E10" s="113">
        <v>504.75</v>
      </c>
      <c r="F10" s="113">
        <v>1</v>
      </c>
      <c r="G10" s="374">
        <f>E10*F10</f>
        <v>504.75</v>
      </c>
    </row>
    <row r="11" spans="1:10" s="112" customFormat="1" ht="13.8">
      <c r="A11" s="376" t="s">
        <v>4302</v>
      </c>
      <c r="B11" s="376" t="s">
        <v>4318</v>
      </c>
      <c r="C11" s="375" t="s">
        <v>4307</v>
      </c>
      <c r="D11" s="372" t="s">
        <v>4273</v>
      </c>
      <c r="E11" s="113">
        <v>677</v>
      </c>
      <c r="F11" s="113">
        <v>1</v>
      </c>
      <c r="G11" s="374">
        <f>E11*F11</f>
        <v>677</v>
      </c>
    </row>
    <row r="12" spans="1:10" s="112" customFormat="1" ht="13.8">
      <c r="A12" s="376" t="s">
        <v>4303</v>
      </c>
      <c r="B12" s="376" t="s">
        <v>4318</v>
      </c>
      <c r="C12" s="375" t="s">
        <v>4308</v>
      </c>
      <c r="D12" s="372" t="s">
        <v>4273</v>
      </c>
      <c r="E12" s="113">
        <v>610.5</v>
      </c>
      <c r="F12" s="113">
        <v>1</v>
      </c>
      <c r="G12" s="374">
        <f>E12*F12</f>
        <v>610.5</v>
      </c>
    </row>
    <row r="13" spans="1:10" s="112" customFormat="1" ht="13.8">
      <c r="A13" s="376" t="s">
        <v>4408</v>
      </c>
      <c r="B13" s="377" t="s">
        <v>4321</v>
      </c>
      <c r="C13" s="378" t="s">
        <v>4409</v>
      </c>
      <c r="D13" s="372" t="s">
        <v>53</v>
      </c>
      <c r="E13" s="379">
        <v>2820.9803429629628</v>
      </c>
      <c r="F13" s="379">
        <v>1</v>
      </c>
      <c r="G13" s="380">
        <f t="shared" ref="G13:G14" si="1">E13*F13</f>
        <v>2820.9803429629628</v>
      </c>
    </row>
    <row r="14" spans="1:10" s="112" customFormat="1" ht="13.8">
      <c r="A14" s="377" t="s">
        <v>5</v>
      </c>
      <c r="B14" s="377" t="s">
        <v>4321</v>
      </c>
      <c r="C14" s="378" t="s">
        <v>4320</v>
      </c>
      <c r="D14" s="372"/>
      <c r="E14" s="379">
        <v>2000</v>
      </c>
      <c r="F14" s="379">
        <v>1</v>
      </c>
      <c r="G14" s="380">
        <f t="shared" si="1"/>
        <v>2000</v>
      </c>
    </row>
    <row r="15" spans="1:10" s="112" customFormat="1" ht="13.8">
      <c r="A15" s="365" t="s">
        <v>4314</v>
      </c>
      <c r="B15" s="365"/>
      <c r="C15" s="366"/>
      <c r="D15" s="367"/>
      <c r="E15" s="368"/>
      <c r="F15" s="368"/>
      <c r="G15" s="369">
        <f>SUM(G16:G19)</f>
        <v>288158.5914863628</v>
      </c>
    </row>
    <row r="16" spans="1:10" s="112" customFormat="1" ht="13.8">
      <c r="A16" s="370" t="s">
        <v>4039</v>
      </c>
      <c r="B16" s="370" t="s">
        <v>4316</v>
      </c>
      <c r="C16" s="371" t="s">
        <v>4040</v>
      </c>
      <c r="D16" s="372" t="s">
        <v>3948</v>
      </c>
      <c r="E16" s="373">
        <v>5652.1885871156992</v>
      </c>
      <c r="F16" s="113">
        <v>4</v>
      </c>
      <c r="G16" s="374">
        <f>E16*F16</f>
        <v>22608.754348462797</v>
      </c>
    </row>
    <row r="17" spans="1:7" s="112" customFormat="1" ht="13.8">
      <c r="A17" s="370" t="s">
        <v>4008</v>
      </c>
      <c r="B17" s="370" t="s">
        <v>4316</v>
      </c>
      <c r="C17" s="371" t="s">
        <v>4009</v>
      </c>
      <c r="D17" s="372" t="s">
        <v>3948</v>
      </c>
      <c r="E17" s="373">
        <v>18938.949800850001</v>
      </c>
      <c r="F17" s="113">
        <v>4</v>
      </c>
      <c r="G17" s="374">
        <f>E17*F17</f>
        <v>75755.799203400005</v>
      </c>
    </row>
    <row r="18" spans="1:7" ht="13.2">
      <c r="A18" s="370" t="s">
        <v>4010</v>
      </c>
      <c r="B18" s="370" t="s">
        <v>4316</v>
      </c>
      <c r="C18" s="371" t="s">
        <v>4011</v>
      </c>
      <c r="D18" s="372" t="s">
        <v>3948</v>
      </c>
      <c r="E18" s="373">
        <v>18979.403793450001</v>
      </c>
      <c r="F18" s="113">
        <v>4</v>
      </c>
      <c r="G18" s="374">
        <f>E18*F18</f>
        <v>75917.615173800004</v>
      </c>
    </row>
    <row r="19" spans="1:7" ht="13.2">
      <c r="A19" s="370" t="s">
        <v>4010</v>
      </c>
      <c r="B19" s="370" t="s">
        <v>4316</v>
      </c>
      <c r="C19" s="371" t="s">
        <v>4011</v>
      </c>
      <c r="D19" s="372" t="s">
        <v>3948</v>
      </c>
      <c r="E19" s="373">
        <v>18979.403793450001</v>
      </c>
      <c r="F19" s="113">
        <v>6</v>
      </c>
      <c r="G19" s="374">
        <f>E19*F19</f>
        <v>113876.42276070001</v>
      </c>
    </row>
    <row r="20" spans="1:7" ht="13.2">
      <c r="A20" s="370"/>
      <c r="B20" s="370"/>
      <c r="C20" s="371"/>
      <c r="D20" s="372"/>
      <c r="E20" s="383"/>
      <c r="F20" s="113"/>
      <c r="G20" s="374"/>
    </row>
    <row r="21" spans="1:7" s="112" customFormat="1" ht="13.8">
      <c r="A21" s="365" t="s">
        <v>4331</v>
      </c>
      <c r="B21" s="365"/>
      <c r="C21" s="366"/>
      <c r="D21" s="367"/>
      <c r="E21" s="368"/>
      <c r="F21" s="368"/>
      <c r="G21" s="369">
        <f>SUM(G23:G35)</f>
        <v>91026.937362259589</v>
      </c>
    </row>
    <row r="22" spans="1:7" s="112" customFormat="1" ht="13.8">
      <c r="A22" s="365" t="s">
        <v>4315</v>
      </c>
      <c r="B22" s="365"/>
      <c r="C22" s="366"/>
      <c r="D22" s="367"/>
      <c r="E22" s="368"/>
      <c r="F22" s="368"/>
      <c r="G22" s="369"/>
    </row>
    <row r="23" spans="1:7" s="112" customFormat="1" ht="13.8">
      <c r="A23" s="370" t="s">
        <v>3961</v>
      </c>
      <c r="B23" s="370" t="s">
        <v>4316</v>
      </c>
      <c r="C23" s="371" t="s">
        <v>3962</v>
      </c>
      <c r="D23" s="372" t="s">
        <v>3948</v>
      </c>
      <c r="E23" s="373">
        <v>19103.712922049996</v>
      </c>
      <c r="F23" s="113">
        <v>1.5</v>
      </c>
      <c r="G23" s="374">
        <f>E23*F23</f>
        <v>28655.569383074995</v>
      </c>
    </row>
    <row r="24" spans="1:7" s="112" customFormat="1" ht="13.8">
      <c r="A24" s="370" t="s">
        <v>3999</v>
      </c>
      <c r="B24" s="370" t="s">
        <v>4316</v>
      </c>
      <c r="C24" s="371" t="s">
        <v>4000</v>
      </c>
      <c r="D24" s="372" t="s">
        <v>3948</v>
      </c>
      <c r="E24" s="373">
        <v>18883.59083985</v>
      </c>
      <c r="F24" s="113">
        <v>1.5</v>
      </c>
      <c r="G24" s="374">
        <f>E24*F24</f>
        <v>28325.386259774998</v>
      </c>
    </row>
    <row r="25" spans="1:7" s="112" customFormat="1" ht="13.8">
      <c r="A25" s="370" t="s">
        <v>4039</v>
      </c>
      <c r="B25" s="370" t="s">
        <v>4316</v>
      </c>
      <c r="C25" s="371" t="s">
        <v>4040</v>
      </c>
      <c r="D25" s="372" t="s">
        <v>3948</v>
      </c>
      <c r="E25" s="373">
        <v>5652.1885871156992</v>
      </c>
      <c r="F25" s="113">
        <v>1.5</v>
      </c>
      <c r="G25" s="374">
        <f>E25*F25</f>
        <v>8478.2828806735488</v>
      </c>
    </row>
    <row r="26" spans="1:7" s="112" customFormat="1" ht="13.8">
      <c r="A26" s="384" t="s">
        <v>4045</v>
      </c>
      <c r="B26" s="384" t="s">
        <v>4317</v>
      </c>
      <c r="C26" s="371" t="s">
        <v>4046</v>
      </c>
      <c r="D26" s="372" t="s">
        <v>4164</v>
      </c>
      <c r="E26" s="373">
        <v>91.952913721518982</v>
      </c>
      <c r="F26" s="113">
        <v>33</v>
      </c>
      <c r="G26" s="374">
        <f>E26*F26</f>
        <v>3034.4461528101265</v>
      </c>
    </row>
    <row r="27" spans="1:7" s="112" customFormat="1" ht="13.8">
      <c r="A27" s="376" t="s">
        <v>4225</v>
      </c>
      <c r="B27" s="376" t="s">
        <v>4319</v>
      </c>
      <c r="C27" s="375" t="s">
        <v>4226</v>
      </c>
      <c r="D27" s="372" t="s">
        <v>4164</v>
      </c>
      <c r="E27" s="113">
        <v>141.012</v>
      </c>
      <c r="F27" s="113">
        <v>18</v>
      </c>
      <c r="G27" s="374">
        <f>E27*F27</f>
        <v>2538.2159999999999</v>
      </c>
    </row>
    <row r="28" spans="1:7" s="112" customFormat="1" ht="13.8">
      <c r="A28" s="376" t="s">
        <v>4221</v>
      </c>
      <c r="B28" s="376" t="s">
        <v>4319</v>
      </c>
      <c r="C28" s="375" t="s">
        <v>4222</v>
      </c>
      <c r="D28" s="372" t="s">
        <v>4164</v>
      </c>
      <c r="E28" s="113">
        <v>141.012</v>
      </c>
      <c r="F28" s="113">
        <v>12</v>
      </c>
      <c r="G28" s="374">
        <f t="shared" ref="G28:G30" si="2">E28*F28</f>
        <v>1692.144</v>
      </c>
    </row>
    <row r="29" spans="1:7" s="112" customFormat="1" ht="13.8">
      <c r="A29" s="376" t="s">
        <v>4219</v>
      </c>
      <c r="B29" s="376" t="s">
        <v>4319</v>
      </c>
      <c r="C29" s="375" t="s">
        <v>4220</v>
      </c>
      <c r="D29" s="372" t="s">
        <v>4164</v>
      </c>
      <c r="E29" s="113">
        <v>141.012</v>
      </c>
      <c r="F29" s="113">
        <v>12</v>
      </c>
      <c r="G29" s="374">
        <f t="shared" si="2"/>
        <v>1692.144</v>
      </c>
    </row>
    <row r="30" spans="1:7" s="112" customFormat="1" ht="13.8">
      <c r="A30" s="376" t="s">
        <v>4223</v>
      </c>
      <c r="B30" s="376" t="s">
        <v>4319</v>
      </c>
      <c r="C30" s="375" t="s">
        <v>4224</v>
      </c>
      <c r="D30" s="372" t="s">
        <v>4164</v>
      </c>
      <c r="E30" s="113">
        <v>141.012</v>
      </c>
      <c r="F30" s="113">
        <v>24</v>
      </c>
      <c r="G30" s="374">
        <f t="shared" si="2"/>
        <v>3384.288</v>
      </c>
    </row>
    <row r="31" spans="1:7" s="112" customFormat="1" ht="13.8">
      <c r="A31" s="377" t="s">
        <v>4301</v>
      </c>
      <c r="B31" s="377" t="s">
        <v>4318</v>
      </c>
      <c r="C31" s="378" t="s">
        <v>4306</v>
      </c>
      <c r="D31" s="372" t="s">
        <v>4273</v>
      </c>
      <c r="E31" s="379">
        <v>504.75</v>
      </c>
      <c r="F31" s="379">
        <v>2</v>
      </c>
      <c r="G31" s="380">
        <f>E31*F31</f>
        <v>1009.5</v>
      </c>
    </row>
    <row r="32" spans="1:7" s="112" customFormat="1" ht="13.8">
      <c r="A32" s="377" t="s">
        <v>4302</v>
      </c>
      <c r="B32" s="377" t="s">
        <v>4318</v>
      </c>
      <c r="C32" s="378" t="s">
        <v>4307</v>
      </c>
      <c r="D32" s="372" t="s">
        <v>4273</v>
      </c>
      <c r="E32" s="379">
        <v>677</v>
      </c>
      <c r="F32" s="379">
        <v>2</v>
      </c>
      <c r="G32" s="380">
        <f t="shared" ref="G32:G35" si="3">E32*F32</f>
        <v>1354</v>
      </c>
    </row>
    <row r="33" spans="1:7" s="112" customFormat="1" ht="13.8">
      <c r="A33" s="377" t="s">
        <v>4303</v>
      </c>
      <c r="B33" s="377" t="s">
        <v>4318</v>
      </c>
      <c r="C33" s="378" t="s">
        <v>4308</v>
      </c>
      <c r="D33" s="372" t="s">
        <v>4273</v>
      </c>
      <c r="E33" s="379">
        <v>610.5</v>
      </c>
      <c r="F33" s="379">
        <v>2</v>
      </c>
      <c r="G33" s="380">
        <f t="shared" si="3"/>
        <v>1221</v>
      </c>
    </row>
    <row r="34" spans="1:7" s="112" customFormat="1" ht="13.8">
      <c r="A34" s="376" t="s">
        <v>4408</v>
      </c>
      <c r="B34" s="377" t="s">
        <v>4321</v>
      </c>
      <c r="C34" s="378" t="s">
        <v>4409</v>
      </c>
      <c r="D34" s="372" t="s">
        <v>53</v>
      </c>
      <c r="E34" s="379">
        <v>2820.9803429629628</v>
      </c>
      <c r="F34" s="379">
        <v>2</v>
      </c>
      <c r="G34" s="380">
        <f t="shared" si="3"/>
        <v>5641.9606859259256</v>
      </c>
    </row>
    <row r="35" spans="1:7" s="112" customFormat="1" ht="13.8">
      <c r="A35" s="377" t="s">
        <v>5</v>
      </c>
      <c r="B35" s="377" t="s">
        <v>4321</v>
      </c>
      <c r="C35" s="378" t="s">
        <v>4320</v>
      </c>
      <c r="D35" s="372"/>
      <c r="E35" s="379">
        <v>2000</v>
      </c>
      <c r="F35" s="379">
        <v>2</v>
      </c>
      <c r="G35" s="380">
        <f t="shared" si="3"/>
        <v>4000</v>
      </c>
    </row>
    <row r="36" spans="1:7" ht="13.2">
      <c r="A36" s="370"/>
      <c r="B36" s="370"/>
      <c r="C36" s="371"/>
      <c r="D36" s="372"/>
      <c r="E36" s="113"/>
      <c r="F36" s="113"/>
      <c r="G36" s="113"/>
    </row>
    <row r="37" spans="1:7" s="112" customFormat="1" ht="13.8">
      <c r="A37" s="365" t="s">
        <v>4332</v>
      </c>
      <c r="B37" s="365"/>
      <c r="C37" s="366"/>
      <c r="D37" s="367"/>
      <c r="E37" s="368"/>
      <c r="F37" s="368"/>
      <c r="G37" s="369">
        <f>SUM(G39:G44)</f>
        <v>351479.31296542974</v>
      </c>
    </row>
    <row r="38" spans="1:7" s="112" customFormat="1" ht="13.8">
      <c r="A38" s="365" t="s">
        <v>4314</v>
      </c>
      <c r="B38" s="365"/>
      <c r="C38" s="366"/>
      <c r="D38" s="367"/>
      <c r="E38" s="368"/>
      <c r="F38" s="368"/>
      <c r="G38" s="369"/>
    </row>
    <row r="39" spans="1:7" s="112" customFormat="1" ht="13.8">
      <c r="A39" s="370" t="s">
        <v>4039</v>
      </c>
      <c r="B39" s="370" t="s">
        <v>4316</v>
      </c>
      <c r="C39" s="371" t="s">
        <v>4040</v>
      </c>
      <c r="D39" s="372" t="s">
        <v>3948</v>
      </c>
      <c r="E39" s="373">
        <v>5652.1885871156992</v>
      </c>
      <c r="F39" s="113">
        <v>4.4227149119592655</v>
      </c>
      <c r="G39" s="374">
        <f t="shared" ref="G39:G44" si="4">E39*F39</f>
        <v>24998.018749442574</v>
      </c>
    </row>
    <row r="40" spans="1:7" s="112" customFormat="1" ht="13.8">
      <c r="A40" s="370" t="s">
        <v>4039</v>
      </c>
      <c r="B40" s="370" t="s">
        <v>4316</v>
      </c>
      <c r="C40" s="371" t="s">
        <v>4040</v>
      </c>
      <c r="D40" s="372" t="s">
        <v>3948</v>
      </c>
      <c r="E40" s="373">
        <v>5652.1885871156992</v>
      </c>
      <c r="F40" s="113">
        <v>4.4227149119592655</v>
      </c>
      <c r="G40" s="374">
        <f t="shared" si="4"/>
        <v>24998.018749442574</v>
      </c>
    </row>
    <row r="41" spans="1:7" ht="13.2">
      <c r="A41" s="370" t="s">
        <v>4001</v>
      </c>
      <c r="B41" s="370" t="s">
        <v>4316</v>
      </c>
      <c r="C41" s="371" t="s">
        <v>4002</v>
      </c>
      <c r="D41" s="372" t="s">
        <v>3948</v>
      </c>
      <c r="E41" s="373">
        <v>18924.044832449999</v>
      </c>
      <c r="F41" s="113">
        <v>3.5381719295674126</v>
      </c>
      <c r="G41" s="374">
        <f t="shared" si="4"/>
        <v>66956.524220049832</v>
      </c>
    </row>
    <row r="42" spans="1:7" ht="13.2">
      <c r="A42" s="370" t="s">
        <v>4001</v>
      </c>
      <c r="B42" s="370" t="s">
        <v>4316</v>
      </c>
      <c r="C42" s="371" t="s">
        <v>4002</v>
      </c>
      <c r="D42" s="372" t="s">
        <v>3948</v>
      </c>
      <c r="E42" s="373">
        <v>18924.044832449999</v>
      </c>
      <c r="F42" s="113">
        <v>3.5381719295674126</v>
      </c>
      <c r="G42" s="374">
        <f t="shared" si="4"/>
        <v>66956.524220049832</v>
      </c>
    </row>
    <row r="43" spans="1:7" ht="13.2">
      <c r="A43" s="370" t="s">
        <v>4001</v>
      </c>
      <c r="B43" s="370" t="s">
        <v>4316</v>
      </c>
      <c r="C43" s="371" t="s">
        <v>4002</v>
      </c>
      <c r="D43" s="372" t="s">
        <v>3948</v>
      </c>
      <c r="E43" s="373">
        <v>18924.044832449999</v>
      </c>
      <c r="F43" s="113">
        <v>4.4227149119592655</v>
      </c>
      <c r="G43" s="374">
        <f t="shared" si="4"/>
        <v>83695.655275062294</v>
      </c>
    </row>
    <row r="44" spans="1:7" ht="13.2">
      <c r="A44" s="370" t="s">
        <v>4003</v>
      </c>
      <c r="B44" s="370" t="s">
        <v>4316</v>
      </c>
      <c r="C44" s="371" t="s">
        <v>4004</v>
      </c>
      <c r="D44" s="372" t="s">
        <v>3948</v>
      </c>
      <c r="E44" s="373">
        <v>18964.498825049999</v>
      </c>
      <c r="F44" s="113">
        <v>4.4227149119592655</v>
      </c>
      <c r="G44" s="374">
        <f t="shared" si="4"/>
        <v>83874.571751382595</v>
      </c>
    </row>
    <row r="45" spans="1:7" ht="13.2">
      <c r="A45" s="370"/>
      <c r="B45" s="370"/>
      <c r="C45" s="371"/>
      <c r="D45" s="372"/>
      <c r="E45" s="113"/>
      <c r="F45" s="113"/>
      <c r="G45" s="113"/>
    </row>
  </sheetData>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9"/>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4333</v>
      </c>
      <c r="B2" s="365"/>
      <c r="C2" s="366"/>
      <c r="D2" s="367"/>
      <c r="E2" s="368"/>
      <c r="F2" s="368"/>
      <c r="G2" s="369">
        <f>SUM(G4:G8)</f>
        <v>377653.36</v>
      </c>
    </row>
    <row r="3" spans="1:10" s="112" customFormat="1" ht="13.8">
      <c r="A3" s="365" t="s">
        <v>4314</v>
      </c>
      <c r="B3" s="365"/>
      <c r="C3" s="366"/>
      <c r="D3" s="367"/>
      <c r="E3" s="368"/>
      <c r="F3" s="368"/>
      <c r="G3" s="369"/>
    </row>
    <row r="4" spans="1:10" s="112" customFormat="1" ht="13.8">
      <c r="A4" s="370" t="s">
        <v>4039</v>
      </c>
      <c r="B4" s="370" t="s">
        <v>4316</v>
      </c>
      <c r="C4" s="371" t="s">
        <v>4040</v>
      </c>
      <c r="D4" s="372" t="s">
        <v>3948</v>
      </c>
      <c r="E4" s="373">
        <v>5652.1885871156992</v>
      </c>
      <c r="F4" s="113">
        <v>5.1828887480129815</v>
      </c>
      <c r="G4" s="374">
        <f>E4*F4</f>
        <v>29294.664629809347</v>
      </c>
    </row>
    <row r="5" spans="1:10" s="112" customFormat="1" ht="13.8">
      <c r="A5" s="370" t="s">
        <v>3956</v>
      </c>
      <c r="B5" s="370" t="s">
        <v>4316</v>
      </c>
      <c r="C5" s="371" t="s">
        <v>3957</v>
      </c>
      <c r="D5" s="372" t="s">
        <v>3948</v>
      </c>
      <c r="E5" s="373">
        <v>6607.7421088490992</v>
      </c>
      <c r="F5" s="113">
        <v>5.1828887480129815</v>
      </c>
      <c r="G5" s="374">
        <f>E5*F5</f>
        <v>34247.192225725565</v>
      </c>
    </row>
    <row r="6" spans="1:10" s="112" customFormat="1" ht="13.8">
      <c r="A6" s="370" t="s">
        <v>4001</v>
      </c>
      <c r="B6" s="370" t="s">
        <v>4316</v>
      </c>
      <c r="C6" s="371" t="s">
        <v>4002</v>
      </c>
      <c r="D6" s="372" t="s">
        <v>3948</v>
      </c>
      <c r="E6" s="373">
        <v>18924.044832449999</v>
      </c>
      <c r="F6" s="113">
        <v>5.1828887480129815</v>
      </c>
      <c r="G6" s="374">
        <f>E6*F6</f>
        <v>98081.219028998312</v>
      </c>
    </row>
    <row r="7" spans="1:10" s="112" customFormat="1" ht="13.8">
      <c r="A7" s="370" t="s">
        <v>4001</v>
      </c>
      <c r="B7" s="370" t="s">
        <v>4316</v>
      </c>
      <c r="C7" s="371" t="s">
        <v>4002</v>
      </c>
      <c r="D7" s="372" t="s">
        <v>3948</v>
      </c>
      <c r="E7" s="373">
        <v>18924.044832449999</v>
      </c>
      <c r="F7" s="113">
        <v>5.1828887480129815</v>
      </c>
      <c r="G7" s="374">
        <f>E7*F7</f>
        <v>98081.219028998312</v>
      </c>
    </row>
    <row r="8" spans="1:10" ht="13.2">
      <c r="A8" s="370" t="s">
        <v>4003</v>
      </c>
      <c r="B8" s="370" t="s">
        <v>4316</v>
      </c>
      <c r="C8" s="371" t="s">
        <v>4004</v>
      </c>
      <c r="D8" s="372" t="s">
        <v>3948</v>
      </c>
      <c r="E8" s="373">
        <v>18964.498825049999</v>
      </c>
      <c r="F8" s="113">
        <v>6.2194664976155778</v>
      </c>
      <c r="G8" s="374">
        <f>E8*F8</f>
        <v>117949.06508646846</v>
      </c>
    </row>
    <row r="9" spans="1:10" ht="13.2">
      <c r="A9" s="370"/>
      <c r="B9" s="370"/>
      <c r="C9" s="371"/>
      <c r="D9" s="372"/>
      <c r="E9" s="113"/>
      <c r="F9" s="113"/>
      <c r="G9" s="113"/>
    </row>
  </sheetData>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13"/>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4334</v>
      </c>
      <c r="B2" s="365"/>
      <c r="C2" s="366"/>
      <c r="D2" s="367"/>
      <c r="E2" s="368"/>
      <c r="F2" s="368"/>
      <c r="G2" s="369">
        <f>SUM(G4:G4)</f>
        <v>75696.179329799998</v>
      </c>
    </row>
    <row r="3" spans="1:10" s="112" customFormat="1" ht="13.8">
      <c r="A3" s="365" t="s">
        <v>4314</v>
      </c>
      <c r="B3" s="365"/>
      <c r="C3" s="366"/>
      <c r="D3" s="367"/>
      <c r="E3" s="368"/>
      <c r="F3" s="368"/>
      <c r="G3" s="369"/>
    </row>
    <row r="4" spans="1:10" s="112" customFormat="1" ht="13.8">
      <c r="A4" s="370" t="s">
        <v>4001</v>
      </c>
      <c r="B4" s="370" t="s">
        <v>4316</v>
      </c>
      <c r="C4" s="371" t="s">
        <v>4002</v>
      </c>
      <c r="D4" s="372" t="s">
        <v>3948</v>
      </c>
      <c r="E4" s="373">
        <v>18924.044832449999</v>
      </c>
      <c r="F4" s="113">
        <v>4</v>
      </c>
      <c r="G4" s="374">
        <f>E4*F4</f>
        <v>75696.179329799998</v>
      </c>
    </row>
    <row r="5" spans="1:10" ht="13.2">
      <c r="A5" s="370"/>
      <c r="B5" s="370"/>
      <c r="C5" s="371"/>
      <c r="D5" s="372"/>
      <c r="E5" s="113"/>
      <c r="F5" s="113"/>
      <c r="G5" s="113"/>
    </row>
    <row r="6" spans="1:10" s="112" customFormat="1" ht="13.8">
      <c r="A6" s="365" t="s">
        <v>4336</v>
      </c>
      <c r="B6" s="365"/>
      <c r="C6" s="366"/>
      <c r="D6" s="367"/>
      <c r="E6" s="368"/>
      <c r="F6" s="368"/>
      <c r="G6" s="369">
        <f>SUM(G8:G12)</f>
        <v>282288.21777159697</v>
      </c>
    </row>
    <row r="7" spans="1:10" s="112" customFormat="1" ht="13.8">
      <c r="A7" s="365" t="s">
        <v>4314</v>
      </c>
      <c r="B7" s="365"/>
      <c r="C7" s="366"/>
      <c r="D7" s="367"/>
      <c r="E7" s="368"/>
      <c r="F7" s="368"/>
      <c r="G7" s="369"/>
    </row>
    <row r="8" spans="1:10" ht="13.2">
      <c r="A8" s="370" t="s">
        <v>3981</v>
      </c>
      <c r="B8" s="370" t="s">
        <v>4316</v>
      </c>
      <c r="C8" s="371" t="s">
        <v>3982</v>
      </c>
      <c r="D8" s="372" t="s">
        <v>3948</v>
      </c>
      <c r="E8" s="373">
        <v>10872.219965774402</v>
      </c>
      <c r="F8" s="113">
        <v>6.7865358000000002</v>
      </c>
      <c r="G8" s="374">
        <f>E8*F8</f>
        <v>73784.710023202759</v>
      </c>
    </row>
    <row r="9" spans="1:10" ht="13.2">
      <c r="A9" s="370" t="s">
        <v>3978</v>
      </c>
      <c r="B9" s="370" t="s">
        <v>4316</v>
      </c>
      <c r="C9" s="371" t="s">
        <v>3979</v>
      </c>
      <c r="D9" s="372" t="s">
        <v>3948</v>
      </c>
      <c r="E9" s="373">
        <v>8872.8460707743998</v>
      </c>
      <c r="F9" s="113">
        <v>5.6554465</v>
      </c>
      <c r="G9" s="374">
        <f>E9*F9</f>
        <v>50179.906255999835</v>
      </c>
    </row>
    <row r="10" spans="1:10" ht="13.2">
      <c r="A10" s="370" t="s">
        <v>4001</v>
      </c>
      <c r="B10" s="370" t="s">
        <v>4316</v>
      </c>
      <c r="C10" s="371" t="s">
        <v>4002</v>
      </c>
      <c r="D10" s="372" t="s">
        <v>3948</v>
      </c>
      <c r="E10" s="373">
        <v>18924.044832449999</v>
      </c>
      <c r="F10" s="113">
        <v>5.6554465</v>
      </c>
      <c r="G10" s="374">
        <f>E10*F10</f>
        <v>107023.92311352244</v>
      </c>
    </row>
    <row r="11" spans="1:10" ht="13.2">
      <c r="A11" s="370" t="s">
        <v>3956</v>
      </c>
      <c r="B11" s="370" t="s">
        <v>4316</v>
      </c>
      <c r="C11" s="371" t="s">
        <v>3957</v>
      </c>
      <c r="D11" s="372" t="s">
        <v>3948</v>
      </c>
      <c r="E11" s="373">
        <v>6607.7421088490992</v>
      </c>
      <c r="F11" s="113">
        <v>6.7865358000000002</v>
      </c>
      <c r="G11" s="374">
        <f>E11*F11</f>
        <v>44843.678378871911</v>
      </c>
    </row>
    <row r="12" spans="1:10" ht="13.2">
      <c r="A12" s="370" t="s">
        <v>5</v>
      </c>
      <c r="B12" s="370" t="s">
        <v>4316</v>
      </c>
      <c r="C12" s="371" t="s">
        <v>3947</v>
      </c>
      <c r="D12" s="372" t="s">
        <v>8</v>
      </c>
      <c r="E12" s="113">
        <v>161.4</v>
      </c>
      <c r="F12" s="113">
        <v>40</v>
      </c>
      <c r="G12" s="374">
        <f>F12*E12</f>
        <v>6456</v>
      </c>
    </row>
    <row r="13" spans="1:10" ht="13.2">
      <c r="A13" s="370"/>
      <c r="B13" s="370"/>
      <c r="C13" s="371"/>
      <c r="D13" s="372"/>
      <c r="E13" s="113"/>
      <c r="F13" s="113"/>
      <c r="G13" s="113"/>
    </row>
  </sheetData>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9"/>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s="112" customFormat="1" ht="13.8">
      <c r="A2" s="365" t="s">
        <v>4337</v>
      </c>
      <c r="B2" s="365"/>
      <c r="C2" s="366"/>
      <c r="D2" s="367"/>
      <c r="E2" s="368"/>
      <c r="F2" s="368"/>
      <c r="G2" s="369">
        <f>SUM(G4:G8)</f>
        <v>700000.50729500386</v>
      </c>
    </row>
    <row r="3" spans="1:10" s="112" customFormat="1" ht="13.8">
      <c r="A3" s="365" t="s">
        <v>4314</v>
      </c>
      <c r="B3" s="365"/>
      <c r="C3" s="366"/>
      <c r="D3" s="367"/>
      <c r="E3" s="368"/>
      <c r="F3" s="368"/>
      <c r="G3" s="369"/>
    </row>
    <row r="4" spans="1:10" ht="13.2">
      <c r="A4" s="370" t="s">
        <v>3953</v>
      </c>
      <c r="B4" s="370" t="s">
        <v>4316</v>
      </c>
      <c r="C4" s="371" t="s">
        <v>3954</v>
      </c>
      <c r="D4" s="372" t="s">
        <v>3948</v>
      </c>
      <c r="E4" s="373">
        <v>20306.248361307302</v>
      </c>
      <c r="F4" s="113">
        <v>12.000004199999999</v>
      </c>
      <c r="G4" s="374">
        <f>E4*F4</f>
        <v>243675.06562193073</v>
      </c>
    </row>
    <row r="5" spans="1:10" ht="13.2">
      <c r="A5" s="370" t="s">
        <v>3953</v>
      </c>
      <c r="B5" s="370" t="s">
        <v>4316</v>
      </c>
      <c r="C5" s="371" t="s">
        <v>3954</v>
      </c>
      <c r="D5" s="372" t="s">
        <v>3948</v>
      </c>
      <c r="E5" s="373">
        <v>20306.248361307302</v>
      </c>
      <c r="F5" s="113">
        <v>10</v>
      </c>
      <c r="G5" s="374">
        <f>E5*F5</f>
        <v>203062.48361307301</v>
      </c>
    </row>
    <row r="6" spans="1:10" ht="13.2">
      <c r="A6" s="370" t="s">
        <v>3950</v>
      </c>
      <c r="B6" s="370" t="s">
        <v>4316</v>
      </c>
      <c r="C6" s="371" t="s">
        <v>3951</v>
      </c>
      <c r="D6" s="372" t="s">
        <v>3948</v>
      </c>
      <c r="E6" s="373">
        <v>12340.347903</v>
      </c>
      <c r="F6" s="113">
        <v>10</v>
      </c>
      <c r="G6" s="374">
        <f>E6*F6</f>
        <v>123403.47903</v>
      </c>
    </row>
    <row r="7" spans="1:10" ht="13.2">
      <c r="A7" s="370" t="s">
        <v>3950</v>
      </c>
      <c r="B7" s="370" t="s">
        <v>4316</v>
      </c>
      <c r="C7" s="371" t="s">
        <v>3951</v>
      </c>
      <c r="D7" s="372" t="s">
        <v>3948</v>
      </c>
      <c r="E7" s="373">
        <v>12340.347903</v>
      </c>
      <c r="F7" s="113">
        <v>10</v>
      </c>
      <c r="G7" s="374">
        <f>E7*F7</f>
        <v>123403.47903</v>
      </c>
    </row>
    <row r="8" spans="1:10" ht="13.2">
      <c r="A8" s="370" t="s">
        <v>5</v>
      </c>
      <c r="B8" s="370" t="s">
        <v>4316</v>
      </c>
      <c r="C8" s="371" t="s">
        <v>3947</v>
      </c>
      <c r="D8" s="372" t="s">
        <v>8</v>
      </c>
      <c r="E8" s="113">
        <v>161.4</v>
      </c>
      <c r="F8" s="113">
        <v>40</v>
      </c>
      <c r="G8" s="113">
        <f>E8*F8</f>
        <v>6456</v>
      </c>
    </row>
    <row r="9" spans="1:10" ht="13.2">
      <c r="A9" s="370"/>
      <c r="B9" s="370"/>
      <c r="C9" s="371"/>
      <c r="D9" s="372"/>
      <c r="E9" s="113"/>
      <c r="F9" s="113"/>
      <c r="G9" s="113"/>
    </row>
  </sheetData>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8"/>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ht="13.8">
      <c r="A2" s="365" t="s">
        <v>4335</v>
      </c>
      <c r="B2" s="365"/>
      <c r="C2" s="366"/>
      <c r="D2" s="367"/>
      <c r="E2" s="368"/>
      <c r="F2" s="368"/>
      <c r="G2" s="369">
        <f>SUM(G4:G7)</f>
        <v>246476.72186034021</v>
      </c>
    </row>
    <row r="3" spans="1:10" ht="13.8">
      <c r="A3" s="365" t="s">
        <v>4314</v>
      </c>
      <c r="B3" s="365"/>
      <c r="C3" s="366"/>
      <c r="D3" s="367"/>
      <c r="E3" s="368"/>
      <c r="F3" s="368"/>
      <c r="G3" s="369"/>
    </row>
    <row r="4" spans="1:10" ht="13.2">
      <c r="A4" s="370" t="s">
        <v>3956</v>
      </c>
      <c r="B4" s="370" t="s">
        <v>4316</v>
      </c>
      <c r="C4" s="371" t="s">
        <v>3957</v>
      </c>
      <c r="D4" s="372" t="s">
        <v>3948</v>
      </c>
      <c r="E4" s="373">
        <v>6607.7421088490992</v>
      </c>
      <c r="F4" s="113">
        <v>3.8888798000000002</v>
      </c>
      <c r="G4" s="374">
        <f>E4*F4</f>
        <v>25696.714810712663</v>
      </c>
    </row>
    <row r="5" spans="1:10" ht="13.2">
      <c r="A5" s="370" t="s">
        <v>4001</v>
      </c>
      <c r="B5" s="370" t="s">
        <v>4316</v>
      </c>
      <c r="C5" s="371" t="s">
        <v>4002</v>
      </c>
      <c r="D5" s="372" t="s">
        <v>3948</v>
      </c>
      <c r="E5" s="373">
        <v>18924.044832449999</v>
      </c>
      <c r="F5" s="113">
        <v>3.8888798000000002</v>
      </c>
      <c r="G5" s="374">
        <f>E5*F5</f>
        <v>73593.335683209196</v>
      </c>
    </row>
    <row r="6" spans="1:10" ht="13.2">
      <c r="A6" s="370" t="s">
        <v>4001</v>
      </c>
      <c r="B6" s="370" t="s">
        <v>4316</v>
      </c>
      <c r="C6" s="371" t="s">
        <v>4002</v>
      </c>
      <c r="D6" s="372" t="s">
        <v>3948</v>
      </c>
      <c r="E6" s="373">
        <v>18924.044832449999</v>
      </c>
      <c r="F6" s="113">
        <v>3.8888798000000002</v>
      </c>
      <c r="G6" s="374">
        <f>E6*F6</f>
        <v>73593.335683209196</v>
      </c>
    </row>
    <row r="7" spans="1:10" ht="13.2">
      <c r="A7" s="370" t="s">
        <v>4001</v>
      </c>
      <c r="B7" s="370" t="s">
        <v>4316</v>
      </c>
      <c r="C7" s="371" t="s">
        <v>4002</v>
      </c>
      <c r="D7" s="372" t="s">
        <v>3948</v>
      </c>
      <c r="E7" s="373">
        <v>18924.044832449999</v>
      </c>
      <c r="F7" s="113">
        <v>3.8888798000000002</v>
      </c>
      <c r="G7" s="374">
        <f>E7*F7</f>
        <v>73593.335683209196</v>
      </c>
    </row>
    <row r="8" spans="1:10" ht="13.2">
      <c r="A8" s="370"/>
      <c r="B8" s="370"/>
      <c r="C8" s="371"/>
      <c r="D8" s="372"/>
      <c r="E8" s="113"/>
      <c r="F8" s="113"/>
      <c r="G8" s="113"/>
    </row>
  </sheetData>
  <pageMargins left="0.511811024" right="0.511811024" top="0.78740157499999996" bottom="0.78740157499999996" header="0.31496062000000002" footer="0.31496062000000002"/>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J5"/>
  <sheetViews>
    <sheetView showGridLines="0" zoomScale="85" zoomScaleNormal="85" workbookViewId="0">
      <pane ySplit="1" topLeftCell="A2" activePane="bottomLeft" state="frozen"/>
      <selection activeCell="C14" sqref="C14"/>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10" ht="41.4">
      <c r="A1" s="364" t="s">
        <v>0</v>
      </c>
      <c r="B1" s="364"/>
      <c r="C1" s="364" t="s">
        <v>1</v>
      </c>
      <c r="D1" s="364" t="s">
        <v>3</v>
      </c>
      <c r="E1" s="364" t="s">
        <v>4</v>
      </c>
      <c r="F1" s="364" t="s">
        <v>6</v>
      </c>
      <c r="G1" s="364" t="s">
        <v>2</v>
      </c>
      <c r="H1" s="111"/>
      <c r="I1" s="111"/>
      <c r="J1" s="111"/>
    </row>
    <row r="2" spans="1:10" ht="15.75" customHeight="1">
      <c r="A2" s="365" t="s">
        <v>4347</v>
      </c>
      <c r="B2" s="365"/>
      <c r="C2" s="366"/>
      <c r="D2" s="367"/>
      <c r="E2" s="368"/>
      <c r="F2" s="368"/>
      <c r="G2" s="369">
        <f>SUM(G4:G5)</f>
        <v>140754.49047029999</v>
      </c>
    </row>
    <row r="3" spans="1:10" ht="15.75" customHeight="1">
      <c r="A3" s="365" t="s">
        <v>4314</v>
      </c>
      <c r="B3" s="365"/>
      <c r="C3" s="366"/>
      <c r="D3" s="367"/>
      <c r="E3" s="368"/>
      <c r="F3" s="368"/>
      <c r="G3" s="369"/>
    </row>
    <row r="4" spans="1:10" ht="15.75" customHeight="1">
      <c r="A4" s="370" t="s">
        <v>2012</v>
      </c>
      <c r="B4" s="370" t="s">
        <v>4316</v>
      </c>
      <c r="C4" s="371" t="s">
        <v>6256</v>
      </c>
      <c r="D4" s="372" t="s">
        <v>8</v>
      </c>
      <c r="E4" s="373">
        <v>51.074805909090905</v>
      </c>
      <c r="F4" s="113">
        <v>528</v>
      </c>
      <c r="G4" s="374">
        <f>E4*F4</f>
        <v>26967.497519999997</v>
      </c>
    </row>
    <row r="5" spans="1:10" ht="15.75" customHeight="1">
      <c r="A5" s="370" t="s">
        <v>4003</v>
      </c>
      <c r="B5" s="370" t="s">
        <v>4316</v>
      </c>
      <c r="C5" s="371" t="s">
        <v>4004</v>
      </c>
      <c r="D5" s="372" t="s">
        <v>3948</v>
      </c>
      <c r="E5" s="373">
        <v>18964.498825049999</v>
      </c>
      <c r="F5" s="113">
        <v>6</v>
      </c>
      <c r="G5" s="374">
        <f>E5*F5</f>
        <v>113786.99295029999</v>
      </c>
    </row>
  </sheetData>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12"/>
  <sheetViews>
    <sheetView showGridLines="0" zoomScale="85" zoomScaleNormal="85" workbookViewId="0">
      <pane ySplit="1" topLeftCell="A2" activePane="bottomLeft" state="frozen"/>
      <selection activeCell="I9" sqref="I9"/>
      <selection pane="bottomLeft" activeCell="C14" sqref="C14"/>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381" customWidth="1"/>
    <col min="5" max="6" width="12" style="382" customWidth="1"/>
    <col min="7" max="7" width="20.88671875" style="382" customWidth="1"/>
    <col min="8" max="16384" width="14.44140625" style="110"/>
  </cols>
  <sheetData>
    <row r="1" spans="1:7" ht="41.4">
      <c r="A1" s="364" t="s">
        <v>0</v>
      </c>
      <c r="B1" s="364"/>
      <c r="C1" s="364" t="s">
        <v>1</v>
      </c>
      <c r="D1" s="364" t="s">
        <v>3</v>
      </c>
      <c r="E1" s="364" t="s">
        <v>4</v>
      </c>
      <c r="F1" s="364" t="s">
        <v>6</v>
      </c>
      <c r="G1" s="364" t="s">
        <v>2</v>
      </c>
    </row>
    <row r="2" spans="1:7" ht="13.8">
      <c r="A2" s="365" t="str">
        <f>'Resumo A'!B17</f>
        <v>13. Frente de Promoção</v>
      </c>
      <c r="B2" s="365"/>
      <c r="C2" s="366"/>
      <c r="D2" s="367"/>
      <c r="E2" s="368"/>
      <c r="F2" s="368"/>
      <c r="G2" s="369">
        <f>SUM(G3:G11)</f>
        <v>191730.11</v>
      </c>
    </row>
    <row r="3" spans="1:7" ht="13.2">
      <c r="A3" s="370" t="s">
        <v>8248</v>
      </c>
      <c r="B3" s="370" t="s">
        <v>4316</v>
      </c>
      <c r="C3" s="371" t="s">
        <v>3995</v>
      </c>
      <c r="D3" s="372" t="s">
        <v>3948</v>
      </c>
      <c r="E3" s="373">
        <f>Lista!D2069</f>
        <v>19975.848640050001</v>
      </c>
      <c r="F3" s="113">
        <v>1</v>
      </c>
      <c r="G3" s="374">
        <f t="shared" ref="G3:G9" si="0">E3*F3</f>
        <v>19975.848640050001</v>
      </c>
    </row>
    <row r="4" spans="1:7" ht="13.2">
      <c r="A4" s="371" t="s">
        <v>8313</v>
      </c>
      <c r="B4" s="371" t="s">
        <v>4316</v>
      </c>
      <c r="C4" s="375" t="s">
        <v>8291</v>
      </c>
      <c r="D4" s="372" t="s">
        <v>3948</v>
      </c>
      <c r="E4" s="373">
        <v>18964.498825049999</v>
      </c>
      <c r="F4" s="113">
        <v>1</v>
      </c>
      <c r="G4" s="374">
        <f t="shared" si="0"/>
        <v>18964.498825049999</v>
      </c>
    </row>
    <row r="5" spans="1:7" ht="13.2">
      <c r="A5" s="371" t="s">
        <v>8313</v>
      </c>
      <c r="B5" s="371" t="s">
        <v>4316</v>
      </c>
      <c r="C5" s="375" t="s">
        <v>8291</v>
      </c>
      <c r="D5" s="372" t="s">
        <v>3948</v>
      </c>
      <c r="E5" s="373">
        <v>18964.498825049999</v>
      </c>
      <c r="F5" s="113">
        <v>1</v>
      </c>
      <c r="G5" s="374">
        <f t="shared" si="0"/>
        <v>18964.498825049999</v>
      </c>
    </row>
    <row r="6" spans="1:7" ht="13.2">
      <c r="A6" s="371" t="s">
        <v>8314</v>
      </c>
      <c r="B6" s="371" t="s">
        <v>4316</v>
      </c>
      <c r="C6" s="375" t="s">
        <v>8292</v>
      </c>
      <c r="D6" s="372" t="s">
        <v>3948</v>
      </c>
      <c r="E6" s="373">
        <v>18924.044832449999</v>
      </c>
      <c r="F6" s="113">
        <v>1</v>
      </c>
      <c r="G6" s="374">
        <f t="shared" si="0"/>
        <v>18924.044832449999</v>
      </c>
    </row>
    <row r="7" spans="1:7" ht="13.2">
      <c r="A7" s="371" t="s">
        <v>8314</v>
      </c>
      <c r="B7" s="371" t="s">
        <v>4316</v>
      </c>
      <c r="C7" s="375" t="s">
        <v>8292</v>
      </c>
      <c r="D7" s="372" t="s">
        <v>3948</v>
      </c>
      <c r="E7" s="373">
        <v>18924.044832449999</v>
      </c>
      <c r="F7" s="113">
        <v>1</v>
      </c>
      <c r="G7" s="374">
        <f t="shared" si="0"/>
        <v>18924.044832449999</v>
      </c>
    </row>
    <row r="8" spans="1:7" ht="13.2">
      <c r="A8" s="370"/>
      <c r="B8" s="370"/>
      <c r="C8" s="371" t="s">
        <v>8390</v>
      </c>
      <c r="D8" s="372" t="s">
        <v>4273</v>
      </c>
      <c r="E8" s="373">
        <v>14892</v>
      </c>
      <c r="F8" s="113">
        <v>1</v>
      </c>
      <c r="G8" s="374">
        <f t="shared" si="0"/>
        <v>14892</v>
      </c>
    </row>
    <row r="9" spans="1:7" ht="13.2">
      <c r="A9" s="370"/>
      <c r="B9" s="370"/>
      <c r="C9" s="371" t="s">
        <v>8391</v>
      </c>
      <c r="D9" s="372" t="s">
        <v>4273</v>
      </c>
      <c r="E9" s="373">
        <v>72512.374044950004</v>
      </c>
      <c r="F9" s="113">
        <v>1</v>
      </c>
      <c r="G9" s="374">
        <f t="shared" si="0"/>
        <v>72512.374044950004</v>
      </c>
    </row>
    <row r="10" spans="1:7" ht="13.2">
      <c r="A10" s="376" t="s">
        <v>8288</v>
      </c>
      <c r="B10" s="376" t="s">
        <v>4159</v>
      </c>
      <c r="C10" s="375" t="s">
        <v>8289</v>
      </c>
      <c r="D10" s="372" t="s">
        <v>4164</v>
      </c>
      <c r="E10" s="113">
        <v>141.012</v>
      </c>
      <c r="F10" s="113">
        <f>SUM(F3:F7)*5</f>
        <v>25</v>
      </c>
      <c r="G10" s="374">
        <f t="shared" ref="G10" si="1">E10*F10</f>
        <v>3525.3</v>
      </c>
    </row>
    <row r="11" spans="1:7" ht="13.2">
      <c r="A11" s="377" t="s">
        <v>8388</v>
      </c>
      <c r="B11" s="377" t="s">
        <v>4318</v>
      </c>
      <c r="C11" s="378" t="s">
        <v>8389</v>
      </c>
      <c r="D11" s="372" t="s">
        <v>4273</v>
      </c>
      <c r="E11" s="379">
        <v>504.75</v>
      </c>
      <c r="F11" s="379">
        <f>SUM(F3:F7)*2</f>
        <v>10</v>
      </c>
      <c r="G11" s="380">
        <f>E11*F11</f>
        <v>5047.5</v>
      </c>
    </row>
    <row r="12" spans="1:7" ht="13.2">
      <c r="A12" s="370"/>
      <c r="B12" s="370"/>
      <c r="C12" s="371"/>
      <c r="D12" s="372"/>
      <c r="E12" s="113"/>
      <c r="F12" s="113"/>
      <c r="G12" s="113"/>
    </row>
  </sheetData>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filterMode="1">
    <tabColor theme="9" tint="-0.249977111117893"/>
    <outlinePr summaryBelow="0" summaryRight="0"/>
  </sheetPr>
  <dimension ref="A1:K2465"/>
  <sheetViews>
    <sheetView zoomScale="85" zoomScaleNormal="85" workbookViewId="0">
      <selection sqref="A1:E1"/>
    </sheetView>
  </sheetViews>
  <sheetFormatPr defaultColWidth="14.44140625" defaultRowHeight="13.2"/>
  <cols>
    <col min="1" max="1" width="14.44140625" style="346"/>
    <col min="2" max="2" width="41.44140625" style="346" customWidth="1"/>
    <col min="3" max="3" width="19.5546875" style="346" customWidth="1"/>
    <col min="4" max="4" width="25.109375" style="363" customWidth="1"/>
    <col min="5" max="6" width="14.44140625" style="346"/>
    <col min="7" max="8" width="11.109375" style="346" hidden="1" customWidth="1"/>
    <col min="9" max="9" width="11.109375" style="346" customWidth="1"/>
    <col min="10" max="10" width="4.6640625" style="346" customWidth="1"/>
    <col min="11" max="16384" width="14.44140625" style="346"/>
  </cols>
  <sheetData>
    <row r="1" spans="1:5" ht="17.399999999999999">
      <c r="A1" s="399" t="s">
        <v>8395</v>
      </c>
      <c r="B1" s="399"/>
      <c r="C1" s="399"/>
      <c r="D1" s="399"/>
      <c r="E1" s="399"/>
    </row>
    <row r="2" spans="1:5" ht="13.8">
      <c r="A2" s="347"/>
      <c r="B2" s="347"/>
      <c r="C2" s="347"/>
      <c r="D2" s="349"/>
    </row>
    <row r="3" spans="1:5" ht="13.8">
      <c r="A3" s="348"/>
      <c r="B3" s="348"/>
      <c r="C3" s="348"/>
      <c r="D3" s="350" t="s">
        <v>8255</v>
      </c>
    </row>
    <row r="4" spans="1:5" ht="13.8">
      <c r="A4" s="348"/>
      <c r="B4" s="348"/>
      <c r="C4" s="348"/>
      <c r="D4" s="349"/>
    </row>
    <row r="5" spans="1:5">
      <c r="A5" s="351" t="s">
        <v>36</v>
      </c>
      <c r="B5" s="351" t="s">
        <v>1</v>
      </c>
      <c r="C5" s="351" t="s">
        <v>3</v>
      </c>
      <c r="D5" s="352">
        <f>BDI!E17/100</f>
        <v>0.17510000000000001</v>
      </c>
      <c r="E5" s="346" t="s">
        <v>8246</v>
      </c>
    </row>
    <row r="6" spans="1:5" s="115" customFormat="1" ht="13.8" hidden="1">
      <c r="A6" s="145"/>
      <c r="B6" s="114"/>
      <c r="C6" s="145"/>
      <c r="D6" s="146"/>
      <c r="E6" s="153"/>
    </row>
    <row r="7" spans="1:5" s="115" customFormat="1" hidden="1">
      <c r="A7" s="203" t="s">
        <v>4348</v>
      </c>
      <c r="B7" s="204" t="s">
        <v>4349</v>
      </c>
      <c r="C7" s="203" t="s">
        <v>40</v>
      </c>
      <c r="D7" s="205" t="e">
        <f>((#REF!*100)/135)*1.4357</f>
        <v>#REF!</v>
      </c>
      <c r="E7" s="206" t="s">
        <v>4310</v>
      </c>
    </row>
    <row r="8" spans="1:5" s="115" customFormat="1" ht="27.6" hidden="1">
      <c r="A8" s="147" t="s">
        <v>4350</v>
      </c>
      <c r="B8" s="148" t="s">
        <v>4351</v>
      </c>
      <c r="C8" s="147" t="s">
        <v>40</v>
      </c>
      <c r="D8" s="149" t="e">
        <f>((#REF!*100)/135)*1.4357</f>
        <v>#REF!</v>
      </c>
      <c r="E8" s="153"/>
    </row>
    <row r="9" spans="1:5" s="115" customFormat="1" ht="13.8" hidden="1">
      <c r="A9" s="147" t="s">
        <v>4352</v>
      </c>
      <c r="B9" s="148" t="s">
        <v>4353</v>
      </c>
      <c r="C9" s="147" t="s">
        <v>40</v>
      </c>
      <c r="D9" s="149" t="e">
        <f>((#REF!*100)/135)*1.4357</f>
        <v>#REF!</v>
      </c>
      <c r="E9" s="153"/>
    </row>
    <row r="10" spans="1:5" s="115" customFormat="1" ht="27.6" hidden="1">
      <c r="A10" s="147" t="s">
        <v>4354</v>
      </c>
      <c r="B10" s="148" t="s">
        <v>4355</v>
      </c>
      <c r="C10" s="147" t="s">
        <v>40</v>
      </c>
      <c r="D10" s="149" t="e">
        <f>((#REF!*100)/135)*1.4357</f>
        <v>#REF!</v>
      </c>
      <c r="E10" s="153"/>
    </row>
    <row r="11" spans="1:5" s="115" customFormat="1" ht="27.6" hidden="1">
      <c r="A11" s="147" t="s">
        <v>4356</v>
      </c>
      <c r="B11" s="148" t="s">
        <v>4357</v>
      </c>
      <c r="C11" s="147" t="s">
        <v>40</v>
      </c>
      <c r="D11" s="149" t="e">
        <f>((#REF!*100)/135)*1.4357</f>
        <v>#REF!</v>
      </c>
      <c r="E11" s="153"/>
    </row>
    <row r="12" spans="1:5" s="115" customFormat="1" ht="27.6" hidden="1">
      <c r="A12" s="147" t="s">
        <v>4358</v>
      </c>
      <c r="B12" s="148" t="s">
        <v>4359</v>
      </c>
      <c r="C12" s="147" t="s">
        <v>40</v>
      </c>
      <c r="D12" s="149" t="e">
        <f>((#REF!*100)/135)*1.4357</f>
        <v>#REF!</v>
      </c>
      <c r="E12" s="153"/>
    </row>
    <row r="13" spans="1:5" s="115" customFormat="1" ht="26.4" hidden="1">
      <c r="A13" s="203" t="s">
        <v>4360</v>
      </c>
      <c r="B13" s="204" t="s">
        <v>4361</v>
      </c>
      <c r="C13" s="203" t="s">
        <v>53</v>
      </c>
      <c r="D13" s="205" t="e">
        <f>((#REF!*100)/135)*1.4357</f>
        <v>#REF!</v>
      </c>
      <c r="E13" s="206" t="s">
        <v>4310</v>
      </c>
    </row>
    <row r="14" spans="1:5" s="115" customFormat="1" ht="27.6" hidden="1">
      <c r="A14" s="147" t="s">
        <v>4362</v>
      </c>
      <c r="B14" s="148" t="s">
        <v>4363</v>
      </c>
      <c r="C14" s="147" t="s">
        <v>53</v>
      </c>
      <c r="D14" s="149" t="e">
        <f>((#REF!*100)/135)*1.4357</f>
        <v>#REF!</v>
      </c>
      <c r="E14" s="153"/>
    </row>
    <row r="15" spans="1:5" s="115" customFormat="1" ht="26.4" hidden="1">
      <c r="A15" s="203" t="s">
        <v>4364</v>
      </c>
      <c r="B15" s="204" t="s">
        <v>4365</v>
      </c>
      <c r="C15" s="203" t="s">
        <v>58</v>
      </c>
      <c r="D15" s="205" t="e">
        <f>((#REF!*100)/135)*1.4357</f>
        <v>#REF!</v>
      </c>
      <c r="E15" s="206" t="s">
        <v>4310</v>
      </c>
    </row>
    <row r="16" spans="1:5" s="115" customFormat="1" ht="26.4" hidden="1">
      <c r="A16" s="203" t="s">
        <v>4366</v>
      </c>
      <c r="B16" s="204" t="s">
        <v>4367</v>
      </c>
      <c r="C16" s="203" t="s">
        <v>40</v>
      </c>
      <c r="D16" s="205" t="e">
        <f>((#REF!*100)/135)*1.4357</f>
        <v>#REF!</v>
      </c>
      <c r="E16" s="206" t="s">
        <v>4310</v>
      </c>
    </row>
    <row r="17" spans="1:5" s="115" customFormat="1" ht="26.4" hidden="1">
      <c r="A17" s="203" t="s">
        <v>4368</v>
      </c>
      <c r="B17" s="204" t="s">
        <v>4369</v>
      </c>
      <c r="C17" s="203" t="s">
        <v>63</v>
      </c>
      <c r="D17" s="205" t="e">
        <f>((#REF!*100)/135)*1.4357</f>
        <v>#REF!</v>
      </c>
      <c r="E17" s="206" t="s">
        <v>4310</v>
      </c>
    </row>
    <row r="18" spans="1:5" s="115" customFormat="1" ht="27.6" hidden="1">
      <c r="A18" s="147" t="s">
        <v>4370</v>
      </c>
      <c r="B18" s="148" t="s">
        <v>4371</v>
      </c>
      <c r="C18" s="147" t="s">
        <v>63</v>
      </c>
      <c r="D18" s="149" t="e">
        <f>((#REF!*100)/135)*1.4357</f>
        <v>#REF!</v>
      </c>
      <c r="E18" s="153"/>
    </row>
    <row r="19" spans="1:5" s="115" customFormat="1" ht="13.8" hidden="1">
      <c r="A19" s="147" t="s">
        <v>4372</v>
      </c>
      <c r="B19" s="148" t="s">
        <v>4373</v>
      </c>
      <c r="C19" s="147" t="s">
        <v>68</v>
      </c>
      <c r="D19" s="149" t="e">
        <f>((#REF!*100)/135)*1.4357</f>
        <v>#REF!</v>
      </c>
      <c r="E19" s="153"/>
    </row>
    <row r="20" spans="1:5" s="115" customFormat="1" ht="27.6" hidden="1">
      <c r="A20" s="147" t="s">
        <v>4374</v>
      </c>
      <c r="B20" s="148" t="s">
        <v>4375</v>
      </c>
      <c r="C20" s="147" t="s">
        <v>71</v>
      </c>
      <c r="D20" s="149" t="e">
        <f>((#REF!*100)/135)*1.4357</f>
        <v>#REF!</v>
      </c>
      <c r="E20" s="153"/>
    </row>
    <row r="21" spans="1:5" s="115" customFormat="1" ht="27.6" hidden="1">
      <c r="A21" s="147" t="s">
        <v>4376</v>
      </c>
      <c r="B21" s="148" t="s">
        <v>4377</v>
      </c>
      <c r="C21" s="147" t="s">
        <v>71</v>
      </c>
      <c r="D21" s="149" t="e">
        <f>((#REF!*100)/135)*1.4357</f>
        <v>#REF!</v>
      </c>
      <c r="E21" s="153"/>
    </row>
    <row r="22" spans="1:5" s="115" customFormat="1" ht="27.6" hidden="1">
      <c r="A22" s="147" t="s">
        <v>4378</v>
      </c>
      <c r="B22" s="148" t="s">
        <v>4379</v>
      </c>
      <c r="C22" s="147" t="s">
        <v>40</v>
      </c>
      <c r="D22" s="149" t="e">
        <f>((#REF!*100)/135)*1.4357</f>
        <v>#REF!</v>
      </c>
      <c r="E22" s="153"/>
    </row>
    <row r="23" spans="1:5" s="115" customFormat="1" ht="27.6" hidden="1">
      <c r="A23" s="147" t="s">
        <v>4380</v>
      </c>
      <c r="B23" s="148" t="s">
        <v>4381</v>
      </c>
      <c r="C23" s="147" t="s">
        <v>40</v>
      </c>
      <c r="D23" s="149" t="e">
        <f>((#REF!*100)/135)*1.4357</f>
        <v>#REF!</v>
      </c>
      <c r="E23" s="153"/>
    </row>
    <row r="24" spans="1:5" s="115" customFormat="1" ht="27.6" hidden="1">
      <c r="A24" s="147" t="s">
        <v>4382</v>
      </c>
      <c r="B24" s="148" t="s">
        <v>4383</v>
      </c>
      <c r="C24" s="147" t="s">
        <v>40</v>
      </c>
      <c r="D24" s="149" t="e">
        <f>((#REF!*100)/135)*1.4357</f>
        <v>#REF!</v>
      </c>
      <c r="E24" s="153"/>
    </row>
    <row r="25" spans="1:5" s="115" customFormat="1" ht="27.6" hidden="1">
      <c r="A25" s="147" t="s">
        <v>4384</v>
      </c>
      <c r="B25" s="148" t="s">
        <v>4385</v>
      </c>
      <c r="C25" s="147" t="s">
        <v>40</v>
      </c>
      <c r="D25" s="149" t="e">
        <f>((#REF!*100)/135)*1.4357</f>
        <v>#REF!</v>
      </c>
      <c r="E25" s="153"/>
    </row>
    <row r="26" spans="1:5" s="115" customFormat="1" ht="27.6" hidden="1">
      <c r="A26" s="147" t="s">
        <v>4386</v>
      </c>
      <c r="B26" s="148" t="s">
        <v>4387</v>
      </c>
      <c r="C26" s="147" t="s">
        <v>40</v>
      </c>
      <c r="D26" s="149" t="e">
        <f>((#REF!*100)/135)*1.4357</f>
        <v>#REF!</v>
      </c>
      <c r="E26" s="153"/>
    </row>
    <row r="27" spans="1:5" s="115" customFormat="1" ht="27.6" hidden="1">
      <c r="A27" s="147" t="s">
        <v>4388</v>
      </c>
      <c r="B27" s="148" t="s">
        <v>4389</v>
      </c>
      <c r="C27" s="147" t="s">
        <v>40</v>
      </c>
      <c r="D27" s="149" t="e">
        <f>((#REF!*100)/135)*1.4357</f>
        <v>#REF!</v>
      </c>
      <c r="E27" s="153"/>
    </row>
    <row r="28" spans="1:5" s="115" customFormat="1" ht="27.6" hidden="1">
      <c r="A28" s="147" t="s">
        <v>4390</v>
      </c>
      <c r="B28" s="148" t="s">
        <v>4391</v>
      </c>
      <c r="C28" s="147" t="s">
        <v>40</v>
      </c>
      <c r="D28" s="149" t="e">
        <f>((#REF!*100)/135)*1.4357</f>
        <v>#REF!</v>
      </c>
      <c r="E28" s="153"/>
    </row>
    <row r="29" spans="1:5" s="115" customFormat="1" ht="27.6" hidden="1">
      <c r="A29" s="147" t="s">
        <v>4392</v>
      </c>
      <c r="B29" s="148" t="s">
        <v>4393</v>
      </c>
      <c r="C29" s="147" t="s">
        <v>40</v>
      </c>
      <c r="D29" s="149" t="e">
        <f>((#REF!*100)/135)*1.4357</f>
        <v>#REF!</v>
      </c>
      <c r="E29" s="153"/>
    </row>
    <row r="30" spans="1:5" s="115" customFormat="1" ht="27.6" hidden="1">
      <c r="A30" s="147" t="s">
        <v>4394</v>
      </c>
      <c r="B30" s="148" t="s">
        <v>4395</v>
      </c>
      <c r="C30" s="147" t="s">
        <v>40</v>
      </c>
      <c r="D30" s="149" t="e">
        <f>((#REF!*100)/135)*1.4357</f>
        <v>#REF!</v>
      </c>
      <c r="E30" s="153"/>
    </row>
    <row r="31" spans="1:5" s="115" customFormat="1" ht="27.6" hidden="1">
      <c r="A31" s="147" t="s">
        <v>4396</v>
      </c>
      <c r="B31" s="148" t="s">
        <v>4397</v>
      </c>
      <c r="C31" s="147" t="s">
        <v>40</v>
      </c>
      <c r="D31" s="149" t="e">
        <f>((#REF!*100)/135)*1.4357</f>
        <v>#REF!</v>
      </c>
      <c r="E31" s="153"/>
    </row>
    <row r="32" spans="1:5" s="115" customFormat="1" ht="27.6" hidden="1">
      <c r="A32" s="147" t="s">
        <v>4398</v>
      </c>
      <c r="B32" s="148" t="s">
        <v>4399</v>
      </c>
      <c r="C32" s="147" t="s">
        <v>40</v>
      </c>
      <c r="D32" s="149" t="e">
        <f>((#REF!*100)/135)*1.4357</f>
        <v>#REF!</v>
      </c>
      <c r="E32" s="153"/>
    </row>
    <row r="33" spans="1:5" s="115" customFormat="1" ht="27.6" hidden="1">
      <c r="A33" s="147" t="s">
        <v>4400</v>
      </c>
      <c r="B33" s="148" t="s">
        <v>4401</v>
      </c>
      <c r="C33" s="147" t="s">
        <v>40</v>
      </c>
      <c r="D33" s="149" t="e">
        <f>((#REF!*100)/135)*1.4357</f>
        <v>#REF!</v>
      </c>
      <c r="E33" s="153"/>
    </row>
    <row r="34" spans="1:5" s="115" customFormat="1" ht="27.6" hidden="1">
      <c r="A34" s="147" t="s">
        <v>4402</v>
      </c>
      <c r="B34" s="148" t="s">
        <v>4403</v>
      </c>
      <c r="C34" s="147" t="s">
        <v>40</v>
      </c>
      <c r="D34" s="149" t="e">
        <f>((#REF!*100)/135)*1.4357</f>
        <v>#REF!</v>
      </c>
      <c r="E34" s="153"/>
    </row>
    <row r="35" spans="1:5" s="115" customFormat="1" ht="27.6" hidden="1">
      <c r="A35" s="147" t="s">
        <v>4404</v>
      </c>
      <c r="B35" s="148" t="s">
        <v>4405</v>
      </c>
      <c r="C35" s="147" t="s">
        <v>40</v>
      </c>
      <c r="D35" s="149" t="e">
        <f>((#REF!*100)/135)*1.4357</f>
        <v>#REF!</v>
      </c>
      <c r="E35" s="153"/>
    </row>
    <row r="36" spans="1:5" s="115" customFormat="1" ht="41.4" hidden="1">
      <c r="A36" s="147" t="s">
        <v>4406</v>
      </c>
      <c r="B36" s="148" t="s">
        <v>4407</v>
      </c>
      <c r="C36" s="147" t="s">
        <v>53</v>
      </c>
      <c r="D36" s="149" t="e">
        <f>((#REF!*100)/135)*1.4357</f>
        <v>#REF!</v>
      </c>
      <c r="E36" s="153"/>
    </row>
    <row r="37" spans="1:5" ht="39.6">
      <c r="A37" s="353" t="s">
        <v>4408</v>
      </c>
      <c r="B37" s="354" t="s">
        <v>4409</v>
      </c>
      <c r="C37" s="353" t="s">
        <v>53</v>
      </c>
      <c r="D37" s="355">
        <v>2820.9803429629628</v>
      </c>
      <c r="E37" s="356" t="s">
        <v>4311</v>
      </c>
    </row>
    <row r="38" spans="1:5" s="115" customFormat="1" ht="41.4" hidden="1">
      <c r="A38" s="147" t="s">
        <v>4410</v>
      </c>
      <c r="B38" s="148" t="s">
        <v>4411</v>
      </c>
      <c r="C38" s="147" t="s">
        <v>108</v>
      </c>
      <c r="D38" s="149" t="e">
        <f>((#REF!*100)/135)*1.4357</f>
        <v>#REF!</v>
      </c>
      <c r="E38" s="153"/>
    </row>
    <row r="39" spans="1:5" s="115" customFormat="1" ht="27.6" hidden="1">
      <c r="A39" s="147" t="s">
        <v>4412</v>
      </c>
      <c r="B39" s="148" t="s">
        <v>4413</v>
      </c>
      <c r="C39" s="147" t="s">
        <v>108</v>
      </c>
      <c r="D39" s="149" t="e">
        <f>((#REF!*100)/135)*1.4357</f>
        <v>#REF!</v>
      </c>
      <c r="E39" s="153"/>
    </row>
    <row r="40" spans="1:5" s="115" customFormat="1" ht="41.4" hidden="1">
      <c r="A40" s="147" t="s">
        <v>4414</v>
      </c>
      <c r="B40" s="148" t="s">
        <v>4415</v>
      </c>
      <c r="C40" s="147" t="s">
        <v>108</v>
      </c>
      <c r="D40" s="149" t="e">
        <f>((#REF!*100)/135)*1.4357</f>
        <v>#REF!</v>
      </c>
      <c r="E40" s="153"/>
    </row>
    <row r="41" spans="1:5" s="115" customFormat="1" ht="41.4" hidden="1">
      <c r="A41" s="147" t="s">
        <v>4416</v>
      </c>
      <c r="B41" s="148" t="s">
        <v>4417</v>
      </c>
      <c r="C41" s="147" t="s">
        <v>108</v>
      </c>
      <c r="D41" s="149" t="e">
        <f>((#REF!*100)/135)*1.4357</f>
        <v>#REF!</v>
      </c>
      <c r="E41" s="153"/>
    </row>
    <row r="42" spans="1:5" s="115" customFormat="1" ht="41.4" hidden="1">
      <c r="A42" s="147" t="s">
        <v>4418</v>
      </c>
      <c r="B42" s="148" t="s">
        <v>116</v>
      </c>
      <c r="C42" s="147" t="s">
        <v>53</v>
      </c>
      <c r="D42" s="149" t="e">
        <f>((#REF!*100)/135)*1.4357</f>
        <v>#REF!</v>
      </c>
      <c r="E42" s="153"/>
    </row>
    <row r="43" spans="1:5" s="115" customFormat="1" ht="41.4" hidden="1">
      <c r="A43" s="147" t="s">
        <v>4419</v>
      </c>
      <c r="B43" s="148" t="s">
        <v>118</v>
      </c>
      <c r="C43" s="147" t="s">
        <v>53</v>
      </c>
      <c r="D43" s="149" t="e">
        <f>((#REF!*100)/135)*1.4357</f>
        <v>#REF!</v>
      </c>
      <c r="E43" s="153"/>
    </row>
    <row r="44" spans="1:5" s="115" customFormat="1" ht="41.4" hidden="1">
      <c r="A44" s="147" t="s">
        <v>4420</v>
      </c>
      <c r="B44" s="148" t="s">
        <v>120</v>
      </c>
      <c r="C44" s="147" t="s">
        <v>121</v>
      </c>
      <c r="D44" s="149" t="e">
        <f>((#REF!*100)/135)*1.4357</f>
        <v>#REF!</v>
      </c>
      <c r="E44" s="153"/>
    </row>
    <row r="45" spans="1:5" s="115" customFormat="1" ht="41.4" hidden="1">
      <c r="A45" s="147" t="s">
        <v>4421</v>
      </c>
      <c r="B45" s="148" t="s">
        <v>4422</v>
      </c>
      <c r="C45" s="147" t="s">
        <v>121</v>
      </c>
      <c r="D45" s="149" t="e">
        <f>((#REF!*100)/135)*1.4357</f>
        <v>#REF!</v>
      </c>
      <c r="E45" s="153"/>
    </row>
    <row r="46" spans="1:5" s="115" customFormat="1" ht="41.4" hidden="1">
      <c r="A46" s="147" t="s">
        <v>4423</v>
      </c>
      <c r="B46" s="148" t="s">
        <v>4424</v>
      </c>
      <c r="C46" s="147" t="s">
        <v>53</v>
      </c>
      <c r="D46" s="149" t="e">
        <f>((#REF!*100)/135)*1.4357</f>
        <v>#REF!</v>
      </c>
      <c r="E46" s="153"/>
    </row>
    <row r="47" spans="1:5" s="115" customFormat="1" ht="41.4" hidden="1">
      <c r="A47" s="147" t="s">
        <v>4425</v>
      </c>
      <c r="B47" s="148" t="s">
        <v>4426</v>
      </c>
      <c r="C47" s="147" t="s">
        <v>8125</v>
      </c>
      <c r="D47" s="149" t="e">
        <f>((#REF!*100)/135)*1.4357</f>
        <v>#REF!</v>
      </c>
    </row>
    <row r="48" spans="1:5" s="115" customFormat="1" ht="41.4" hidden="1">
      <c r="A48" s="147" t="s">
        <v>4427</v>
      </c>
      <c r="B48" s="148" t="s">
        <v>130</v>
      </c>
      <c r="C48" s="147" t="s">
        <v>40</v>
      </c>
      <c r="D48" s="149" t="e">
        <f>((#REF!*100)/135)*1.4357</f>
        <v>#REF!</v>
      </c>
    </row>
    <row r="49" spans="1:4" s="115" customFormat="1" ht="41.4" hidden="1">
      <c r="A49" s="147" t="s">
        <v>4428</v>
      </c>
      <c r="B49" s="148" t="s">
        <v>4429</v>
      </c>
      <c r="C49" s="147" t="s">
        <v>108</v>
      </c>
      <c r="D49" s="149" t="e">
        <f>((#REF!*100)/135)*1.4357</f>
        <v>#REF!</v>
      </c>
    </row>
    <row r="50" spans="1:4" s="115" customFormat="1" ht="41.4" hidden="1">
      <c r="A50" s="147" t="s">
        <v>4430</v>
      </c>
      <c r="B50" s="148" t="s">
        <v>134</v>
      </c>
      <c r="C50" s="147" t="s">
        <v>108</v>
      </c>
      <c r="D50" s="149" t="e">
        <f>((#REF!*100)/135)*1.4357</f>
        <v>#REF!</v>
      </c>
    </row>
    <row r="51" spans="1:4" s="115" customFormat="1" ht="41.4" hidden="1">
      <c r="A51" s="147" t="s">
        <v>4431</v>
      </c>
      <c r="B51" s="148" t="s">
        <v>4432</v>
      </c>
      <c r="C51" s="147" t="s">
        <v>121</v>
      </c>
      <c r="D51" s="149" t="e">
        <f>((#REF!*100)/135)*1.4357</f>
        <v>#REF!</v>
      </c>
    </row>
    <row r="52" spans="1:4" s="115" customFormat="1" ht="41.4" hidden="1">
      <c r="A52" s="147" t="s">
        <v>4433</v>
      </c>
      <c r="B52" s="148" t="s">
        <v>4434</v>
      </c>
      <c r="C52" s="147" t="s">
        <v>40</v>
      </c>
      <c r="D52" s="149" t="e">
        <f>((#REF!*100)/135)*1.4357</f>
        <v>#REF!</v>
      </c>
    </row>
    <row r="53" spans="1:4" s="115" customFormat="1" ht="41.4" hidden="1">
      <c r="A53" s="147" t="s">
        <v>4435</v>
      </c>
      <c r="B53" s="148" t="s">
        <v>140</v>
      </c>
      <c r="C53" s="147" t="s">
        <v>108</v>
      </c>
      <c r="D53" s="149" t="e">
        <f>((#REF!*100)/135)*1.4357</f>
        <v>#REF!</v>
      </c>
    </row>
    <row r="54" spans="1:4" s="115" customFormat="1" ht="13.8" hidden="1">
      <c r="A54" s="147" t="s">
        <v>4436</v>
      </c>
      <c r="B54" s="148" t="s">
        <v>4437</v>
      </c>
      <c r="C54" s="147" t="s">
        <v>53</v>
      </c>
      <c r="D54" s="149" t="e">
        <f>((#REF!*100)/135)*1.4357</f>
        <v>#REF!</v>
      </c>
    </row>
    <row r="55" spans="1:4" s="115" customFormat="1" ht="41.4" hidden="1">
      <c r="A55" s="147" t="s">
        <v>4438</v>
      </c>
      <c r="B55" s="148" t="s">
        <v>4439</v>
      </c>
      <c r="C55" s="147" t="s">
        <v>40</v>
      </c>
      <c r="D55" s="149" t="e">
        <f>((#REF!*100)/135)*1.4357</f>
        <v>#REF!</v>
      </c>
    </row>
    <row r="56" spans="1:4" s="115" customFormat="1" ht="41.4" hidden="1">
      <c r="A56" s="147" t="s">
        <v>4440</v>
      </c>
      <c r="B56" s="148" t="s">
        <v>4441</v>
      </c>
      <c r="C56" s="147" t="s">
        <v>147</v>
      </c>
      <c r="D56" s="149" t="e">
        <f>((#REF!*100)/135)*1.4357</f>
        <v>#REF!</v>
      </c>
    </row>
    <row r="57" spans="1:4" s="115" customFormat="1" ht="27.6" hidden="1">
      <c r="A57" s="147" t="s">
        <v>4442</v>
      </c>
      <c r="B57" s="148" t="s">
        <v>4443</v>
      </c>
      <c r="C57" s="147" t="s">
        <v>53</v>
      </c>
      <c r="D57" s="149" t="e">
        <f>((#REF!*100)/135)*1.4357</f>
        <v>#REF!</v>
      </c>
    </row>
    <row r="58" spans="1:4" s="115" customFormat="1" ht="27.6" hidden="1">
      <c r="A58" s="147" t="s">
        <v>4444</v>
      </c>
      <c r="B58" s="148" t="s">
        <v>4445</v>
      </c>
      <c r="C58" s="147" t="s">
        <v>53</v>
      </c>
      <c r="D58" s="149" t="e">
        <f>((#REF!*100)/135)*1.4357</f>
        <v>#REF!</v>
      </c>
    </row>
    <row r="59" spans="1:4" s="115" customFormat="1" ht="41.4" hidden="1">
      <c r="A59" s="147" t="s">
        <v>4446</v>
      </c>
      <c r="B59" s="148" t="s">
        <v>4447</v>
      </c>
      <c r="C59" s="147" t="s">
        <v>53</v>
      </c>
      <c r="D59" s="149" t="e">
        <f>((#REF!*100)/135)*1.4357</f>
        <v>#REF!</v>
      </c>
    </row>
    <row r="60" spans="1:4" s="115" customFormat="1" ht="41.4" hidden="1">
      <c r="A60" s="147" t="s">
        <v>4448</v>
      </c>
      <c r="B60" s="148" t="s">
        <v>4449</v>
      </c>
      <c r="C60" s="147" t="s">
        <v>40</v>
      </c>
      <c r="D60" s="149" t="e">
        <f>((#REF!*100)/135)*1.4357</f>
        <v>#REF!</v>
      </c>
    </row>
    <row r="61" spans="1:4" s="115" customFormat="1" ht="27.6" hidden="1">
      <c r="A61" s="147" t="s">
        <v>4450</v>
      </c>
      <c r="B61" s="148" t="s">
        <v>4451</v>
      </c>
      <c r="C61" s="147" t="s">
        <v>40</v>
      </c>
      <c r="D61" s="149" t="e">
        <f>((#REF!*100)/135)*1.4357</f>
        <v>#REF!</v>
      </c>
    </row>
    <row r="62" spans="1:4" s="115" customFormat="1" ht="41.4" hidden="1">
      <c r="A62" s="147" t="s">
        <v>4452</v>
      </c>
      <c r="B62" s="148" t="s">
        <v>4453</v>
      </c>
      <c r="C62" s="147" t="s">
        <v>40</v>
      </c>
      <c r="D62" s="149" t="e">
        <f>((#REF!*100)/135)*1.4357</f>
        <v>#REF!</v>
      </c>
    </row>
    <row r="63" spans="1:4" s="115" customFormat="1" ht="27.6" hidden="1">
      <c r="A63" s="147" t="s">
        <v>4454</v>
      </c>
      <c r="B63" s="148" t="s">
        <v>4455</v>
      </c>
      <c r="C63" s="147" t="s">
        <v>162</v>
      </c>
      <c r="D63" s="149" t="e">
        <f>((#REF!*100)/135)*1.4357</f>
        <v>#REF!</v>
      </c>
    </row>
    <row r="64" spans="1:4" s="115" customFormat="1" ht="41.4" hidden="1">
      <c r="A64" s="147" t="s">
        <v>4456</v>
      </c>
      <c r="B64" s="148" t="s">
        <v>164</v>
      </c>
      <c r="C64" s="147" t="s">
        <v>165</v>
      </c>
      <c r="D64" s="149" t="e">
        <f>((#REF!*100)/135)*1.4357</f>
        <v>#REF!</v>
      </c>
    </row>
    <row r="65" spans="1:11" s="115" customFormat="1" ht="41.4" hidden="1">
      <c r="A65" s="147" t="s">
        <v>4457</v>
      </c>
      <c r="B65" s="148" t="s">
        <v>4458</v>
      </c>
      <c r="C65" s="147" t="s">
        <v>53</v>
      </c>
      <c r="D65" s="149" t="e">
        <f>((#REF!*100)/135)*1.4357</f>
        <v>#REF!</v>
      </c>
    </row>
    <row r="66" spans="1:11" s="115" customFormat="1" ht="41.4" hidden="1">
      <c r="A66" s="147" t="s">
        <v>4459</v>
      </c>
      <c r="B66" s="148" t="s">
        <v>4460</v>
      </c>
      <c r="C66" s="147" t="s">
        <v>53</v>
      </c>
      <c r="D66" s="149" t="e">
        <f>((#REF!*100)/135)*1.4357</f>
        <v>#REF!</v>
      </c>
    </row>
    <row r="67" spans="1:11" s="115" customFormat="1" ht="41.4" hidden="1">
      <c r="A67" s="147" t="s">
        <v>4461</v>
      </c>
      <c r="B67" s="148" t="s">
        <v>4462</v>
      </c>
      <c r="C67" s="147" t="s">
        <v>53</v>
      </c>
      <c r="D67" s="149" t="e">
        <f>((#REF!*100)/135)*1.4357</f>
        <v>#REF!</v>
      </c>
    </row>
    <row r="68" spans="1:11" s="115" customFormat="1" ht="41.4" hidden="1">
      <c r="A68" s="147" t="s">
        <v>4463</v>
      </c>
      <c r="B68" s="148" t="s">
        <v>4464</v>
      </c>
      <c r="C68" s="147" t="s">
        <v>53</v>
      </c>
      <c r="D68" s="149" t="e">
        <f>((#REF!*100)/135)*1.4357</f>
        <v>#REF!</v>
      </c>
    </row>
    <row r="69" spans="1:11" s="115" customFormat="1" ht="27.6" hidden="1">
      <c r="A69" s="147" t="s">
        <v>4465</v>
      </c>
      <c r="B69" s="148" t="s">
        <v>4466</v>
      </c>
      <c r="C69" s="147" t="s">
        <v>176</v>
      </c>
      <c r="D69" s="149" t="e">
        <f>((#REF!*100)/135)*1.4357</f>
        <v>#REF!</v>
      </c>
    </row>
    <row r="70" spans="1:11" s="115" customFormat="1" ht="41.4" hidden="1">
      <c r="A70" s="147" t="s">
        <v>4467</v>
      </c>
      <c r="B70" s="148" t="s">
        <v>4468</v>
      </c>
      <c r="C70" s="147" t="s">
        <v>8126</v>
      </c>
      <c r="D70" s="149" t="e">
        <f>((#REF!*100)/135)*1.4357</f>
        <v>#REF!</v>
      </c>
    </row>
    <row r="71" spans="1:11" s="115" customFormat="1" ht="27.6" hidden="1">
      <c r="A71" s="147" t="s">
        <v>4469</v>
      </c>
      <c r="B71" s="148" t="s">
        <v>4470</v>
      </c>
      <c r="C71" s="147" t="s">
        <v>8126</v>
      </c>
      <c r="D71" s="149" t="e">
        <f>((#REF!*100)/135)*1.4357</f>
        <v>#REF!</v>
      </c>
    </row>
    <row r="72" spans="1:11" s="115" customFormat="1" ht="26.4" hidden="1">
      <c r="A72" s="203" t="s">
        <v>4471</v>
      </c>
      <c r="B72" s="204" t="s">
        <v>4472</v>
      </c>
      <c r="C72" s="203" t="s">
        <v>53</v>
      </c>
      <c r="D72" s="205" t="e">
        <f>((#REF!*100)/135)*1.4357</f>
        <v>#REF!</v>
      </c>
      <c r="E72" s="206" t="s">
        <v>4310</v>
      </c>
    </row>
    <row r="73" spans="1:11" s="115" customFormat="1" ht="39.6" hidden="1">
      <c r="A73" s="203" t="s">
        <v>4473</v>
      </c>
      <c r="B73" s="204" t="s">
        <v>4474</v>
      </c>
      <c r="C73" s="203" t="s">
        <v>8247</v>
      </c>
      <c r="D73" s="205" t="e">
        <f>((#REF!*100)/135)*1.4357</f>
        <v>#REF!</v>
      </c>
      <c r="E73" s="206" t="s">
        <v>4310</v>
      </c>
    </row>
    <row r="74" spans="1:11" s="115" customFormat="1" ht="41.4" hidden="1">
      <c r="A74" s="147" t="s">
        <v>4475</v>
      </c>
      <c r="B74" s="148" t="s">
        <v>187</v>
      </c>
      <c r="C74" s="147" t="s">
        <v>8126</v>
      </c>
      <c r="D74" s="149" t="e">
        <f>((#REF!*100)/135)*1.4357</f>
        <v>#REF!</v>
      </c>
    </row>
    <row r="75" spans="1:11" s="115" customFormat="1" ht="39.6" hidden="1">
      <c r="A75" s="203" t="s">
        <v>4476</v>
      </c>
      <c r="B75" s="204" t="s">
        <v>189</v>
      </c>
      <c r="C75" s="203" t="s">
        <v>8247</v>
      </c>
      <c r="D75" s="205" t="e">
        <f>((#REF!*100)/135)*1.4357</f>
        <v>#REF!</v>
      </c>
      <c r="E75" s="206" t="s">
        <v>4310</v>
      </c>
    </row>
    <row r="76" spans="1:11" s="115" customFormat="1" ht="41.4" hidden="1">
      <c r="A76" s="147" t="s">
        <v>4477</v>
      </c>
      <c r="B76" s="148" t="s">
        <v>191</v>
      </c>
      <c r="C76" s="147" t="s">
        <v>8126</v>
      </c>
      <c r="D76" s="149" t="e">
        <f>((#REF!*100)/135)*1.4357</f>
        <v>#REF!</v>
      </c>
    </row>
    <row r="77" spans="1:11" s="115" customFormat="1" ht="26.4" hidden="1">
      <c r="A77" s="203" t="s">
        <v>4478</v>
      </c>
      <c r="B77" s="204" t="s">
        <v>4479</v>
      </c>
      <c r="C77" s="203" t="s">
        <v>8247</v>
      </c>
      <c r="D77" s="205" t="e">
        <f>((#REF!*100)/135)*1.4357</f>
        <v>#REF!</v>
      </c>
      <c r="E77" s="206" t="s">
        <v>4310</v>
      </c>
      <c r="G77" s="153"/>
      <c r="H77" s="153"/>
      <c r="I77" s="231"/>
      <c r="J77" s="231"/>
      <c r="K77" s="231"/>
    </row>
    <row r="78" spans="1:11" s="115" customFormat="1" ht="27.6" hidden="1">
      <c r="A78" s="147" t="s">
        <v>4480</v>
      </c>
      <c r="B78" s="148" t="s">
        <v>4481</v>
      </c>
      <c r="C78" s="147" t="s">
        <v>40</v>
      </c>
      <c r="D78" s="149" t="e">
        <f>((#REF!*100)/135)*1.4357</f>
        <v>#REF!</v>
      </c>
    </row>
    <row r="79" spans="1:11" s="115" customFormat="1" ht="27.6" hidden="1">
      <c r="A79" s="147" t="s">
        <v>4482</v>
      </c>
      <c r="B79" s="148" t="s">
        <v>4483</v>
      </c>
      <c r="C79" s="147" t="s">
        <v>40</v>
      </c>
      <c r="D79" s="149" t="e">
        <f>((#REF!*100)/135)*1.4357</f>
        <v>#REF!</v>
      </c>
    </row>
    <row r="80" spans="1:11" s="115" customFormat="1" ht="27.6" hidden="1">
      <c r="A80" s="147" t="s">
        <v>4484</v>
      </c>
      <c r="B80" s="148" t="s">
        <v>4485</v>
      </c>
      <c r="C80" s="147" t="s">
        <v>40</v>
      </c>
      <c r="D80" s="149" t="e">
        <f>((#REF!*100)/135)*1.4357</f>
        <v>#REF!</v>
      </c>
    </row>
    <row r="81" spans="1:4" s="115" customFormat="1" ht="27.6" hidden="1">
      <c r="A81" s="147" t="s">
        <v>4486</v>
      </c>
      <c r="B81" s="148" t="s">
        <v>4487</v>
      </c>
      <c r="C81" s="147" t="s">
        <v>40</v>
      </c>
      <c r="D81" s="149" t="e">
        <f>((#REF!*100)/135)*1.4357</f>
        <v>#REF!</v>
      </c>
    </row>
    <row r="82" spans="1:4" s="115" customFormat="1" ht="27.6" hidden="1">
      <c r="A82" s="147" t="s">
        <v>4488</v>
      </c>
      <c r="B82" s="148" t="s">
        <v>4489</v>
      </c>
      <c r="C82" s="147" t="s">
        <v>40</v>
      </c>
      <c r="D82" s="149" t="e">
        <f>((#REF!*100)/135)*1.4357</f>
        <v>#REF!</v>
      </c>
    </row>
    <row r="83" spans="1:4" s="115" customFormat="1" ht="13.8" hidden="1">
      <c r="A83" s="147" t="s">
        <v>4490</v>
      </c>
      <c r="B83" s="148" t="s">
        <v>4491</v>
      </c>
      <c r="C83" s="147" t="s">
        <v>40</v>
      </c>
      <c r="D83" s="149" t="e">
        <f>((#REF!*100)/135)*1.4357</f>
        <v>#REF!</v>
      </c>
    </row>
    <row r="84" spans="1:4" s="115" customFormat="1" ht="13.8" hidden="1">
      <c r="A84" s="147" t="s">
        <v>4492</v>
      </c>
      <c r="B84" s="148" t="s">
        <v>4493</v>
      </c>
      <c r="C84" s="147" t="s">
        <v>40</v>
      </c>
      <c r="D84" s="149" t="e">
        <f>((#REF!*100)/135)*1.4357</f>
        <v>#REF!</v>
      </c>
    </row>
    <row r="85" spans="1:4" s="115" customFormat="1" ht="27.6" hidden="1">
      <c r="A85" s="147" t="s">
        <v>4494</v>
      </c>
      <c r="B85" s="148" t="s">
        <v>4495</v>
      </c>
      <c r="C85" s="147" t="s">
        <v>40</v>
      </c>
      <c r="D85" s="149" t="e">
        <f>((#REF!*100)/135)*1.4357</f>
        <v>#REF!</v>
      </c>
    </row>
    <row r="86" spans="1:4" s="115" customFormat="1" ht="13.8" hidden="1">
      <c r="A86" s="147" t="s">
        <v>4496</v>
      </c>
      <c r="B86" s="148" t="s">
        <v>4497</v>
      </c>
      <c r="C86" s="147" t="s">
        <v>40</v>
      </c>
      <c r="D86" s="149" t="e">
        <f>((#REF!*100)/135)*1.4357</f>
        <v>#REF!</v>
      </c>
    </row>
    <row r="87" spans="1:4" s="115" customFormat="1" ht="13.8" hidden="1">
      <c r="A87" s="147" t="s">
        <v>4498</v>
      </c>
      <c r="B87" s="148" t="s">
        <v>4499</v>
      </c>
      <c r="C87" s="147" t="s">
        <v>53</v>
      </c>
      <c r="D87" s="149" t="e">
        <f>((#REF!*100)/135)*1.4357</f>
        <v>#REF!</v>
      </c>
    </row>
    <row r="88" spans="1:4" s="115" customFormat="1" ht="41.4" hidden="1">
      <c r="A88" s="147" t="s">
        <v>4500</v>
      </c>
      <c r="B88" s="148" t="s">
        <v>4501</v>
      </c>
      <c r="C88" s="147" t="s">
        <v>8125</v>
      </c>
      <c r="D88" s="149" t="e">
        <f>((#REF!*100)/135)*1.4357</f>
        <v>#REF!</v>
      </c>
    </row>
    <row r="89" spans="1:4" s="115" customFormat="1" ht="13.8" hidden="1">
      <c r="A89" s="147" t="s">
        <v>4502</v>
      </c>
      <c r="B89" s="148" t="s">
        <v>4503</v>
      </c>
      <c r="C89" s="147" t="s">
        <v>40</v>
      </c>
      <c r="D89" s="149" t="e">
        <f>((#REF!*100)/135)*1.4357</f>
        <v>#REF!</v>
      </c>
    </row>
    <row r="90" spans="1:4" s="115" customFormat="1" ht="13.8" hidden="1">
      <c r="A90" s="147" t="s">
        <v>4504</v>
      </c>
      <c r="B90" s="148" t="s">
        <v>4505</v>
      </c>
      <c r="C90" s="147" t="s">
        <v>40</v>
      </c>
      <c r="D90" s="149" t="e">
        <f>((#REF!*100)/135)*1.4357</f>
        <v>#REF!</v>
      </c>
    </row>
    <row r="91" spans="1:4" s="115" customFormat="1" ht="27.6" hidden="1">
      <c r="A91" s="147" t="s">
        <v>4506</v>
      </c>
      <c r="B91" s="148" t="s">
        <v>4507</v>
      </c>
      <c r="C91" s="147" t="s">
        <v>40</v>
      </c>
      <c r="D91" s="149" t="e">
        <f>((#REF!*100)/135)*1.4357</f>
        <v>#REF!</v>
      </c>
    </row>
    <row r="92" spans="1:4" s="115" customFormat="1" ht="16.2" hidden="1">
      <c r="A92" s="147" t="s">
        <v>4508</v>
      </c>
      <c r="B92" s="148" t="s">
        <v>4509</v>
      </c>
      <c r="C92" s="147" t="s">
        <v>8127</v>
      </c>
      <c r="D92" s="149" t="e">
        <f>((#REF!*100)/135)*1.4357</f>
        <v>#REF!</v>
      </c>
    </row>
    <row r="93" spans="1:4" s="115" customFormat="1" ht="16.2" hidden="1">
      <c r="A93" s="147" t="s">
        <v>4510</v>
      </c>
      <c r="B93" s="148" t="s">
        <v>4511</v>
      </c>
      <c r="C93" s="147" t="s">
        <v>8127</v>
      </c>
      <c r="D93" s="149" t="e">
        <f>((#REF!*100)/135)*1.4357</f>
        <v>#REF!</v>
      </c>
    </row>
    <row r="94" spans="1:4" s="115" customFormat="1" ht="27.6" hidden="1">
      <c r="A94" s="147" t="s">
        <v>4512</v>
      </c>
      <c r="B94" s="148" t="s">
        <v>4513</v>
      </c>
      <c r="C94" s="147" t="s">
        <v>8127</v>
      </c>
      <c r="D94" s="149" t="e">
        <f>((#REF!*100)/135)*1.4357</f>
        <v>#REF!</v>
      </c>
    </row>
    <row r="95" spans="1:4" s="115" customFormat="1" ht="27.6" hidden="1">
      <c r="A95" s="147" t="s">
        <v>4514</v>
      </c>
      <c r="B95" s="148" t="s">
        <v>4515</v>
      </c>
      <c r="C95" s="147" t="s">
        <v>8125</v>
      </c>
      <c r="D95" s="149" t="e">
        <f>((#REF!*100)/135)*1.4357</f>
        <v>#REF!</v>
      </c>
    </row>
    <row r="96" spans="1:4" s="115" customFormat="1" ht="27.6" hidden="1">
      <c r="A96" s="147" t="s">
        <v>4516</v>
      </c>
      <c r="B96" s="148" t="s">
        <v>4517</v>
      </c>
      <c r="C96" s="147" t="s">
        <v>8125</v>
      </c>
      <c r="D96" s="149" t="e">
        <f>((#REF!*100)/135)*1.4357</f>
        <v>#REF!</v>
      </c>
    </row>
    <row r="97" spans="1:4" s="115" customFormat="1" ht="27.6" hidden="1">
      <c r="A97" s="147" t="s">
        <v>4518</v>
      </c>
      <c r="B97" s="148" t="s">
        <v>4519</v>
      </c>
      <c r="C97" s="147" t="s">
        <v>8127</v>
      </c>
      <c r="D97" s="149" t="e">
        <f>((#REF!*100)/135)*1.4357</f>
        <v>#REF!</v>
      </c>
    </row>
    <row r="98" spans="1:4" s="115" customFormat="1" ht="27.6" hidden="1">
      <c r="A98" s="147" t="s">
        <v>4520</v>
      </c>
      <c r="B98" s="148" t="s">
        <v>4521</v>
      </c>
      <c r="C98" s="147" t="s">
        <v>40</v>
      </c>
      <c r="D98" s="149" t="e">
        <f>((#REF!*100)/135)*1.4357</f>
        <v>#REF!</v>
      </c>
    </row>
    <row r="99" spans="1:4" s="115" customFormat="1" ht="13.8" hidden="1">
      <c r="A99" s="147" t="s">
        <v>4522</v>
      </c>
      <c r="B99" s="148" t="s">
        <v>4523</v>
      </c>
      <c r="C99" s="147" t="s">
        <v>53</v>
      </c>
      <c r="D99" s="149" t="e">
        <f>((#REF!*100)/135)*1.4357</f>
        <v>#REF!</v>
      </c>
    </row>
    <row r="100" spans="1:4" s="115" customFormat="1" ht="13.8" hidden="1">
      <c r="A100" s="147" t="s">
        <v>4524</v>
      </c>
      <c r="B100" s="148" t="s">
        <v>4525</v>
      </c>
      <c r="C100" s="147" t="s">
        <v>53</v>
      </c>
      <c r="D100" s="149" t="e">
        <f>((#REF!*100)/135)*1.4357</f>
        <v>#REF!</v>
      </c>
    </row>
    <row r="101" spans="1:4" s="115" customFormat="1" ht="27.6" hidden="1">
      <c r="A101" s="147" t="s">
        <v>4526</v>
      </c>
      <c r="B101" s="148" t="s">
        <v>4527</v>
      </c>
      <c r="C101" s="147" t="s">
        <v>53</v>
      </c>
      <c r="D101" s="149" t="e">
        <f>((#REF!*100)/135)*1.4357</f>
        <v>#REF!</v>
      </c>
    </row>
    <row r="102" spans="1:4" s="115" customFormat="1" ht="13.8" hidden="1">
      <c r="A102" s="147" t="s">
        <v>4528</v>
      </c>
      <c r="B102" s="148" t="s">
        <v>4529</v>
      </c>
      <c r="C102" s="147" t="s">
        <v>53</v>
      </c>
      <c r="D102" s="149" t="e">
        <f>((#REF!*100)/135)*1.4357</f>
        <v>#REF!</v>
      </c>
    </row>
    <row r="103" spans="1:4" s="115" customFormat="1" ht="13.8" hidden="1">
      <c r="A103" s="147" t="s">
        <v>4530</v>
      </c>
      <c r="B103" s="148" t="s">
        <v>4531</v>
      </c>
      <c r="C103" s="147" t="s">
        <v>53</v>
      </c>
      <c r="D103" s="149" t="e">
        <f>((#REF!*100)/135)*1.4357</f>
        <v>#REF!</v>
      </c>
    </row>
    <row r="104" spans="1:4" s="115" customFormat="1" ht="27.6" hidden="1">
      <c r="A104" s="147" t="s">
        <v>4532</v>
      </c>
      <c r="B104" s="148" t="s">
        <v>4533</v>
      </c>
      <c r="C104" s="147" t="s">
        <v>225</v>
      </c>
      <c r="D104" s="149" t="e">
        <f>((#REF!*100)/135)*1.4357</f>
        <v>#REF!</v>
      </c>
    </row>
    <row r="105" spans="1:4" s="115" customFormat="1" ht="27.6" hidden="1">
      <c r="A105" s="147" t="s">
        <v>4534</v>
      </c>
      <c r="B105" s="148" t="s">
        <v>4535</v>
      </c>
      <c r="C105" s="147" t="s">
        <v>53</v>
      </c>
      <c r="D105" s="149" t="e">
        <f>((#REF!*100)/135)*1.4357</f>
        <v>#REF!</v>
      </c>
    </row>
    <row r="106" spans="1:4" s="115" customFormat="1" ht="41.4" hidden="1">
      <c r="A106" s="147" t="s">
        <v>4536</v>
      </c>
      <c r="B106" s="148" t="s">
        <v>4537</v>
      </c>
      <c r="C106" s="147" t="s">
        <v>53</v>
      </c>
      <c r="D106" s="149" t="e">
        <f>((#REF!*100)/135)*1.4357</f>
        <v>#REF!</v>
      </c>
    </row>
    <row r="107" spans="1:4" s="115" customFormat="1" ht="13.8" hidden="1">
      <c r="A107" s="147" t="s">
        <v>4538</v>
      </c>
      <c r="B107" s="148" t="s">
        <v>4539</v>
      </c>
      <c r="C107" s="147" t="s">
        <v>53</v>
      </c>
      <c r="D107" s="149" t="e">
        <f>((#REF!*100)/135)*1.4357</f>
        <v>#REF!</v>
      </c>
    </row>
    <row r="108" spans="1:4" s="115" customFormat="1" ht="27.6" hidden="1">
      <c r="A108" s="147" t="s">
        <v>4540</v>
      </c>
      <c r="B108" s="148" t="s">
        <v>4541</v>
      </c>
      <c r="C108" s="147" t="s">
        <v>53</v>
      </c>
      <c r="D108" s="149" t="e">
        <f>((#REF!*100)/135)*1.4357</f>
        <v>#REF!</v>
      </c>
    </row>
    <row r="109" spans="1:4" s="115" customFormat="1" ht="27.6" hidden="1">
      <c r="A109" s="147" t="s">
        <v>4542</v>
      </c>
      <c r="B109" s="148" t="s">
        <v>4543</v>
      </c>
      <c r="C109" s="147" t="s">
        <v>40</v>
      </c>
      <c r="D109" s="149" t="e">
        <f>((#REF!*100)/135)*1.4357</f>
        <v>#REF!</v>
      </c>
    </row>
    <row r="110" spans="1:4" s="115" customFormat="1" ht="27.6" hidden="1">
      <c r="A110" s="147" t="s">
        <v>4544</v>
      </c>
      <c r="B110" s="148" t="s">
        <v>4545</v>
      </c>
      <c r="C110" s="147" t="s">
        <v>40</v>
      </c>
      <c r="D110" s="149" t="e">
        <f>((#REF!*100)/135)*1.4357</f>
        <v>#REF!</v>
      </c>
    </row>
    <row r="111" spans="1:4" s="115" customFormat="1" ht="27.6" hidden="1">
      <c r="A111" s="147" t="s">
        <v>4546</v>
      </c>
      <c r="B111" s="148" t="s">
        <v>4547</v>
      </c>
      <c r="C111" s="147" t="s">
        <v>40</v>
      </c>
      <c r="D111" s="149" t="e">
        <f>((#REF!*100)/135)*1.4357</f>
        <v>#REF!</v>
      </c>
    </row>
    <row r="112" spans="1:4" s="115" customFormat="1" ht="27.6" hidden="1">
      <c r="A112" s="147" t="s">
        <v>4548</v>
      </c>
      <c r="B112" s="148" t="s">
        <v>4549</v>
      </c>
      <c r="C112" s="147" t="s">
        <v>40</v>
      </c>
      <c r="D112" s="149" t="e">
        <f>((#REF!*100)/135)*1.4357</f>
        <v>#REF!</v>
      </c>
    </row>
    <row r="113" spans="1:4" s="115" customFormat="1" ht="27.6" hidden="1">
      <c r="A113" s="147" t="s">
        <v>4550</v>
      </c>
      <c r="B113" s="148" t="s">
        <v>4551</v>
      </c>
      <c r="C113" s="147" t="s">
        <v>40</v>
      </c>
      <c r="D113" s="149" t="e">
        <f>((#REF!*100)/135)*1.4357</f>
        <v>#REF!</v>
      </c>
    </row>
    <row r="114" spans="1:4" s="115" customFormat="1" ht="13.8" hidden="1">
      <c r="A114" s="147" t="s">
        <v>4552</v>
      </c>
      <c r="B114" s="148" t="s">
        <v>4553</v>
      </c>
      <c r="C114" s="147" t="s">
        <v>40</v>
      </c>
      <c r="D114" s="149" t="e">
        <f>((#REF!*100)/135)*1.4357</f>
        <v>#REF!</v>
      </c>
    </row>
    <row r="115" spans="1:4" s="115" customFormat="1" ht="27.6" hidden="1">
      <c r="A115" s="147" t="s">
        <v>4554</v>
      </c>
      <c r="B115" s="148" t="s">
        <v>4555</v>
      </c>
      <c r="C115" s="147" t="s">
        <v>8127</v>
      </c>
      <c r="D115" s="149" t="e">
        <f>((#REF!*100)/135)*1.4357</f>
        <v>#REF!</v>
      </c>
    </row>
    <row r="116" spans="1:4" s="115" customFormat="1" ht="27.6" hidden="1">
      <c r="A116" s="147" t="s">
        <v>4556</v>
      </c>
      <c r="B116" s="148" t="s">
        <v>4557</v>
      </c>
      <c r="C116" s="147" t="s">
        <v>40</v>
      </c>
      <c r="D116" s="149" t="e">
        <f>((#REF!*100)/135)*1.4357</f>
        <v>#REF!</v>
      </c>
    </row>
    <row r="117" spans="1:4" s="115" customFormat="1" ht="27.6" hidden="1">
      <c r="A117" s="147" t="s">
        <v>4558</v>
      </c>
      <c r="B117" s="148" t="s">
        <v>4559</v>
      </c>
      <c r="C117" s="147" t="s">
        <v>40</v>
      </c>
      <c r="D117" s="149" t="e">
        <f>((#REF!*100)/135)*1.4357</f>
        <v>#REF!</v>
      </c>
    </row>
    <row r="118" spans="1:4" s="115" customFormat="1" ht="27.6" hidden="1">
      <c r="A118" s="147" t="s">
        <v>4560</v>
      </c>
      <c r="B118" s="148" t="s">
        <v>4561</v>
      </c>
      <c r="C118" s="147" t="s">
        <v>8125</v>
      </c>
      <c r="D118" s="149" t="e">
        <f>((#REF!*100)/135)*1.4357</f>
        <v>#REF!</v>
      </c>
    </row>
    <row r="119" spans="1:4" s="115" customFormat="1" ht="27.6" hidden="1">
      <c r="A119" s="147" t="s">
        <v>4562</v>
      </c>
      <c r="B119" s="148" t="s">
        <v>4563</v>
      </c>
      <c r="C119" s="147" t="s">
        <v>8125</v>
      </c>
      <c r="D119" s="149" t="e">
        <f>((#REF!*100)/135)*1.4357</f>
        <v>#REF!</v>
      </c>
    </row>
    <row r="120" spans="1:4" s="115" customFormat="1" ht="27.6" hidden="1">
      <c r="A120" s="147" t="s">
        <v>4564</v>
      </c>
      <c r="B120" s="148" t="s">
        <v>4565</v>
      </c>
      <c r="C120" s="147" t="s">
        <v>8125</v>
      </c>
      <c r="D120" s="149" t="e">
        <f>((#REF!*100)/135)*1.4357</f>
        <v>#REF!</v>
      </c>
    </row>
    <row r="121" spans="1:4" s="115" customFormat="1" ht="27.6" hidden="1">
      <c r="A121" s="147" t="s">
        <v>4566</v>
      </c>
      <c r="B121" s="148" t="s">
        <v>4567</v>
      </c>
      <c r="C121" s="147" t="s">
        <v>53</v>
      </c>
      <c r="D121" s="149" t="e">
        <f>((#REF!*100)/135)*1.4357</f>
        <v>#REF!</v>
      </c>
    </row>
    <row r="122" spans="1:4" s="115" customFormat="1" ht="27.6" hidden="1">
      <c r="A122" s="147" t="s">
        <v>4568</v>
      </c>
      <c r="B122" s="148" t="s">
        <v>4569</v>
      </c>
      <c r="C122" s="147" t="s">
        <v>53</v>
      </c>
      <c r="D122" s="149" t="e">
        <f>((#REF!*100)/135)*1.4357</f>
        <v>#REF!</v>
      </c>
    </row>
    <row r="123" spans="1:4" s="115" customFormat="1" ht="16.2" hidden="1">
      <c r="A123" s="147" t="s">
        <v>4570</v>
      </c>
      <c r="B123" s="148" t="s">
        <v>4571</v>
      </c>
      <c r="C123" s="147" t="s">
        <v>8125</v>
      </c>
      <c r="D123" s="149" t="e">
        <f>((#REF!*100)/135)*1.4357</f>
        <v>#REF!</v>
      </c>
    </row>
    <row r="124" spans="1:4" s="115" customFormat="1" ht="27.6" hidden="1">
      <c r="A124" s="147" t="s">
        <v>4572</v>
      </c>
      <c r="B124" s="148" t="s">
        <v>4573</v>
      </c>
      <c r="C124" s="147" t="s">
        <v>8127</v>
      </c>
      <c r="D124" s="149" t="e">
        <f>((#REF!*100)/135)*1.4357</f>
        <v>#REF!</v>
      </c>
    </row>
    <row r="125" spans="1:4" s="115" customFormat="1" ht="27.6" hidden="1">
      <c r="A125" s="147" t="s">
        <v>4574</v>
      </c>
      <c r="B125" s="148" t="s">
        <v>4575</v>
      </c>
      <c r="C125" s="147" t="s">
        <v>8127</v>
      </c>
      <c r="D125" s="149" t="e">
        <f>((#REF!*100)/135)*1.4357</f>
        <v>#REF!</v>
      </c>
    </row>
    <row r="126" spans="1:4" s="115" customFormat="1" ht="27.6" hidden="1">
      <c r="A126" s="147" t="s">
        <v>4576</v>
      </c>
      <c r="B126" s="148" t="s">
        <v>4577</v>
      </c>
      <c r="C126" s="147" t="s">
        <v>8127</v>
      </c>
      <c r="D126" s="149" t="e">
        <f>((#REF!*100)/135)*1.4357</f>
        <v>#REF!</v>
      </c>
    </row>
    <row r="127" spans="1:4" s="115" customFormat="1" ht="27.6" hidden="1">
      <c r="A127" s="147" t="s">
        <v>4578</v>
      </c>
      <c r="B127" s="148" t="s">
        <v>4579</v>
      </c>
      <c r="C127" s="147" t="s">
        <v>8127</v>
      </c>
      <c r="D127" s="149" t="e">
        <f>((#REF!*100)/135)*1.4357</f>
        <v>#REF!</v>
      </c>
    </row>
    <row r="128" spans="1:4" s="115" customFormat="1" ht="16.2" hidden="1">
      <c r="A128" s="147" t="s">
        <v>4580</v>
      </c>
      <c r="B128" s="148" t="s">
        <v>4581</v>
      </c>
      <c r="C128" s="147" t="s">
        <v>8127</v>
      </c>
      <c r="D128" s="149" t="e">
        <f>((#REF!*100)/135)*1.4357</f>
        <v>#REF!</v>
      </c>
    </row>
    <row r="129" spans="1:4" s="115" customFormat="1" ht="27.6" hidden="1">
      <c r="A129" s="147" t="s">
        <v>4582</v>
      </c>
      <c r="B129" s="148" t="s">
        <v>4583</v>
      </c>
      <c r="C129" s="147" t="s">
        <v>8127</v>
      </c>
      <c r="D129" s="149" t="e">
        <f>((#REF!*100)/135)*1.4357</f>
        <v>#REF!</v>
      </c>
    </row>
    <row r="130" spans="1:4" s="115" customFormat="1" ht="27.6" hidden="1">
      <c r="A130" s="147" t="s">
        <v>4584</v>
      </c>
      <c r="B130" s="148" t="s">
        <v>4585</v>
      </c>
      <c r="C130" s="147" t="s">
        <v>8127</v>
      </c>
      <c r="D130" s="149" t="e">
        <f>((#REF!*100)/135)*1.4357</f>
        <v>#REF!</v>
      </c>
    </row>
    <row r="131" spans="1:4" s="115" customFormat="1" ht="41.4" hidden="1">
      <c r="A131" s="147" t="s">
        <v>4586</v>
      </c>
      <c r="B131" s="148" t="s">
        <v>4587</v>
      </c>
      <c r="C131" s="147" t="s">
        <v>8127</v>
      </c>
      <c r="D131" s="149" t="e">
        <f>((#REF!*100)/135)*1.4357</f>
        <v>#REF!</v>
      </c>
    </row>
    <row r="132" spans="1:4" s="115" customFormat="1" ht="41.4" hidden="1">
      <c r="A132" s="147" t="s">
        <v>4588</v>
      </c>
      <c r="B132" s="148" t="s">
        <v>4589</v>
      </c>
      <c r="C132" s="147" t="s">
        <v>8127</v>
      </c>
      <c r="D132" s="149" t="e">
        <f>((#REF!*100)/135)*1.4357</f>
        <v>#REF!</v>
      </c>
    </row>
    <row r="133" spans="1:4" s="115" customFormat="1" ht="27.6" hidden="1">
      <c r="A133" s="147" t="s">
        <v>4590</v>
      </c>
      <c r="B133" s="148" t="s">
        <v>4591</v>
      </c>
      <c r="C133" s="147" t="s">
        <v>8128</v>
      </c>
      <c r="D133" s="149" t="e">
        <f>((#REF!*100)/135)*1.4357</f>
        <v>#REF!</v>
      </c>
    </row>
    <row r="134" spans="1:4" s="115" customFormat="1" ht="27.6" hidden="1">
      <c r="A134" s="147" t="s">
        <v>4592</v>
      </c>
      <c r="B134" s="148" t="s">
        <v>4593</v>
      </c>
      <c r="C134" s="147" t="s">
        <v>8128</v>
      </c>
      <c r="D134" s="149" t="e">
        <f>((#REF!*100)/135)*1.4357</f>
        <v>#REF!</v>
      </c>
    </row>
    <row r="135" spans="1:4" s="115" customFormat="1" ht="27.6" hidden="1">
      <c r="A135" s="147" t="s">
        <v>4594</v>
      </c>
      <c r="B135" s="148" t="s">
        <v>4595</v>
      </c>
      <c r="C135" s="147" t="s">
        <v>8128</v>
      </c>
      <c r="D135" s="149" t="e">
        <f>((#REF!*100)/135)*1.4357</f>
        <v>#REF!</v>
      </c>
    </row>
    <row r="136" spans="1:4" s="115" customFormat="1" ht="27.6" hidden="1">
      <c r="A136" s="147" t="s">
        <v>4596</v>
      </c>
      <c r="B136" s="148" t="s">
        <v>4597</v>
      </c>
      <c r="C136" s="147" t="s">
        <v>8128</v>
      </c>
      <c r="D136" s="149" t="e">
        <f>((#REF!*100)/135)*1.4357</f>
        <v>#REF!</v>
      </c>
    </row>
    <row r="137" spans="1:4" s="115" customFormat="1" ht="27.6" hidden="1">
      <c r="A137" s="147" t="s">
        <v>4598</v>
      </c>
      <c r="B137" s="148" t="s">
        <v>4599</v>
      </c>
      <c r="C137" s="147" t="s">
        <v>8128</v>
      </c>
      <c r="D137" s="149" t="e">
        <f>((#REF!*100)/135)*1.4357</f>
        <v>#REF!</v>
      </c>
    </row>
    <row r="138" spans="1:4" s="115" customFormat="1" ht="27.6" hidden="1">
      <c r="A138" s="147" t="s">
        <v>4600</v>
      </c>
      <c r="B138" s="148" t="s">
        <v>4601</v>
      </c>
      <c r="C138" s="147" t="s">
        <v>8128</v>
      </c>
      <c r="D138" s="149" t="e">
        <f>((#REF!*100)/135)*1.4357</f>
        <v>#REF!</v>
      </c>
    </row>
    <row r="139" spans="1:4" s="115" customFormat="1" ht="27.6" hidden="1">
      <c r="A139" s="147" t="s">
        <v>4602</v>
      </c>
      <c r="B139" s="148" t="s">
        <v>4603</v>
      </c>
      <c r="C139" s="147" t="s">
        <v>8128</v>
      </c>
      <c r="D139" s="149" t="e">
        <f>((#REF!*100)/135)*1.4357</f>
        <v>#REF!</v>
      </c>
    </row>
    <row r="140" spans="1:4" s="115" customFormat="1" ht="27.6" hidden="1">
      <c r="A140" s="147" t="s">
        <v>4604</v>
      </c>
      <c r="B140" s="148" t="s">
        <v>4605</v>
      </c>
      <c r="C140" s="147" t="s">
        <v>8128</v>
      </c>
      <c r="D140" s="149" t="e">
        <f>((#REF!*100)/135)*1.4357</f>
        <v>#REF!</v>
      </c>
    </row>
    <row r="141" spans="1:4" s="115" customFormat="1" ht="16.2" hidden="1">
      <c r="A141" s="147" t="s">
        <v>4606</v>
      </c>
      <c r="B141" s="148" t="s">
        <v>4607</v>
      </c>
      <c r="C141" s="147" t="s">
        <v>8128</v>
      </c>
      <c r="D141" s="149" t="e">
        <f>((#REF!*100)/135)*1.4357</f>
        <v>#REF!</v>
      </c>
    </row>
    <row r="142" spans="1:4" s="115" customFormat="1" ht="27.6" hidden="1">
      <c r="A142" s="147" t="s">
        <v>4608</v>
      </c>
      <c r="B142" s="148" t="s">
        <v>4609</v>
      </c>
      <c r="C142" s="147" t="s">
        <v>8128</v>
      </c>
      <c r="D142" s="149" t="e">
        <f>((#REF!*100)/135)*1.4357</f>
        <v>#REF!</v>
      </c>
    </row>
    <row r="143" spans="1:4" s="115" customFormat="1" ht="27.6" hidden="1">
      <c r="A143" s="147" t="s">
        <v>4610</v>
      </c>
      <c r="B143" s="148" t="s">
        <v>4611</v>
      </c>
      <c r="C143" s="147" t="s">
        <v>8128</v>
      </c>
      <c r="D143" s="149" t="e">
        <f>((#REF!*100)/135)*1.4357</f>
        <v>#REF!</v>
      </c>
    </row>
    <row r="144" spans="1:4" s="115" customFormat="1" ht="27.6" hidden="1">
      <c r="A144" s="147" t="s">
        <v>4612</v>
      </c>
      <c r="B144" s="148" t="s">
        <v>4613</v>
      </c>
      <c r="C144" s="147" t="s">
        <v>8128</v>
      </c>
      <c r="D144" s="149" t="e">
        <f>((#REF!*100)/135)*1.4357</f>
        <v>#REF!</v>
      </c>
    </row>
    <row r="145" spans="1:4" s="115" customFormat="1" ht="27.6" hidden="1">
      <c r="A145" s="147" t="s">
        <v>4614</v>
      </c>
      <c r="B145" s="148" t="s">
        <v>4615</v>
      </c>
      <c r="C145" s="147" t="s">
        <v>8127</v>
      </c>
      <c r="D145" s="149" t="e">
        <f>((#REF!*100)/135)*1.4357</f>
        <v>#REF!</v>
      </c>
    </row>
    <row r="146" spans="1:4" s="115" customFormat="1" ht="16.2" hidden="1">
      <c r="A146" s="147" t="s">
        <v>4616</v>
      </c>
      <c r="B146" s="148" t="s">
        <v>4617</v>
      </c>
      <c r="C146" s="147" t="s">
        <v>8127</v>
      </c>
      <c r="D146" s="149" t="e">
        <f>((#REF!*100)/135)*1.4357</f>
        <v>#REF!</v>
      </c>
    </row>
    <row r="147" spans="1:4" s="115" customFormat="1" ht="16.2" hidden="1">
      <c r="A147" s="147" t="s">
        <v>4618</v>
      </c>
      <c r="B147" s="148" t="s">
        <v>4619</v>
      </c>
      <c r="C147" s="147" t="s">
        <v>8127</v>
      </c>
      <c r="D147" s="149" t="e">
        <f>((#REF!*100)/135)*1.4357</f>
        <v>#REF!</v>
      </c>
    </row>
    <row r="148" spans="1:4" s="115" customFormat="1" ht="27.6" hidden="1">
      <c r="A148" s="147" t="s">
        <v>4620</v>
      </c>
      <c r="B148" s="148" t="s">
        <v>4621</v>
      </c>
      <c r="C148" s="147" t="s">
        <v>8127</v>
      </c>
      <c r="D148" s="149" t="e">
        <f>((#REF!*100)/135)*1.4357</f>
        <v>#REF!</v>
      </c>
    </row>
    <row r="149" spans="1:4" s="115" customFormat="1" ht="13.8" hidden="1">
      <c r="A149" s="147" t="s">
        <v>4622</v>
      </c>
      <c r="B149" s="148" t="s">
        <v>4623</v>
      </c>
      <c r="C149" s="147" t="s">
        <v>40</v>
      </c>
      <c r="D149" s="149" t="e">
        <f>((#REF!*100)/135)*1.4357</f>
        <v>#REF!</v>
      </c>
    </row>
    <row r="150" spans="1:4" s="115" customFormat="1" ht="41.4" hidden="1">
      <c r="A150" s="147" t="s">
        <v>4624</v>
      </c>
      <c r="B150" s="148" t="s">
        <v>4625</v>
      </c>
      <c r="C150" s="147" t="s">
        <v>8125</v>
      </c>
      <c r="D150" s="149" t="e">
        <f>((#REF!*100)/135)*1.4357</f>
        <v>#REF!</v>
      </c>
    </row>
    <row r="151" spans="1:4" s="115" customFormat="1" ht="41.4" hidden="1">
      <c r="A151" s="147" t="s">
        <v>4626</v>
      </c>
      <c r="B151" s="148" t="s">
        <v>4627</v>
      </c>
      <c r="C151" s="147" t="s">
        <v>8125</v>
      </c>
      <c r="D151" s="149" t="e">
        <f>((#REF!*100)/135)*1.4357</f>
        <v>#REF!</v>
      </c>
    </row>
    <row r="152" spans="1:4" s="115" customFormat="1" ht="41.4" hidden="1">
      <c r="A152" s="147" t="s">
        <v>4628</v>
      </c>
      <c r="B152" s="148" t="s">
        <v>4629</v>
      </c>
      <c r="C152" s="147" t="s">
        <v>8125</v>
      </c>
      <c r="D152" s="149" t="e">
        <f>((#REF!*100)/135)*1.4357</f>
        <v>#REF!</v>
      </c>
    </row>
    <row r="153" spans="1:4" s="115" customFormat="1" ht="41.4" hidden="1">
      <c r="A153" s="147" t="s">
        <v>4630</v>
      </c>
      <c r="B153" s="148" t="s">
        <v>4631</v>
      </c>
      <c r="C153" s="147" t="s">
        <v>8125</v>
      </c>
      <c r="D153" s="149" t="e">
        <f>((#REF!*100)/135)*1.4357</f>
        <v>#REF!</v>
      </c>
    </row>
    <row r="154" spans="1:4" s="115" customFormat="1" ht="41.4" hidden="1">
      <c r="A154" s="147" t="s">
        <v>4632</v>
      </c>
      <c r="B154" s="148" t="s">
        <v>4633</v>
      </c>
      <c r="C154" s="147" t="s">
        <v>8125</v>
      </c>
      <c r="D154" s="149" t="e">
        <f>((#REF!*100)/135)*1.4357</f>
        <v>#REF!</v>
      </c>
    </row>
    <row r="155" spans="1:4" s="115" customFormat="1" ht="41.4" hidden="1">
      <c r="A155" s="147" t="s">
        <v>4634</v>
      </c>
      <c r="B155" s="148" t="s">
        <v>4635</v>
      </c>
      <c r="C155" s="147" t="s">
        <v>8125</v>
      </c>
      <c r="D155" s="149" t="e">
        <f>((#REF!*100)/135)*1.4357</f>
        <v>#REF!</v>
      </c>
    </row>
    <row r="156" spans="1:4" s="115" customFormat="1" ht="41.4" hidden="1">
      <c r="A156" s="147" t="s">
        <v>4636</v>
      </c>
      <c r="B156" s="148" t="s">
        <v>4637</v>
      </c>
      <c r="C156" s="147" t="s">
        <v>8125</v>
      </c>
      <c r="D156" s="149" t="e">
        <f>((#REF!*100)/135)*1.4357</f>
        <v>#REF!</v>
      </c>
    </row>
    <row r="157" spans="1:4" s="115" customFormat="1" ht="41.4" hidden="1">
      <c r="A157" s="147" t="s">
        <v>4638</v>
      </c>
      <c r="B157" s="148" t="s">
        <v>4639</v>
      </c>
      <c r="C157" s="147" t="s">
        <v>8125</v>
      </c>
      <c r="D157" s="149" t="e">
        <f>((#REF!*100)/135)*1.4357</f>
        <v>#REF!</v>
      </c>
    </row>
    <row r="158" spans="1:4" s="115" customFormat="1" ht="41.4" hidden="1">
      <c r="A158" s="147" t="s">
        <v>4640</v>
      </c>
      <c r="B158" s="148" t="s">
        <v>4641</v>
      </c>
      <c r="C158" s="147" t="s">
        <v>8125</v>
      </c>
      <c r="D158" s="149" t="e">
        <f>((#REF!*100)/135)*1.4357</f>
        <v>#REF!</v>
      </c>
    </row>
    <row r="159" spans="1:4" s="115" customFormat="1" ht="41.4" hidden="1">
      <c r="A159" s="147" t="s">
        <v>4642</v>
      </c>
      <c r="B159" s="148" t="s">
        <v>4643</v>
      </c>
      <c r="C159" s="147" t="s">
        <v>8125</v>
      </c>
      <c r="D159" s="149" t="e">
        <f>((#REF!*100)/135)*1.4357</f>
        <v>#REF!</v>
      </c>
    </row>
    <row r="160" spans="1:4" s="115" customFormat="1" ht="41.4" hidden="1">
      <c r="A160" s="147" t="s">
        <v>4644</v>
      </c>
      <c r="B160" s="148" t="s">
        <v>4645</v>
      </c>
      <c r="C160" s="147" t="s">
        <v>8125</v>
      </c>
      <c r="D160" s="149" t="e">
        <f>((#REF!*100)/135)*1.4357</f>
        <v>#REF!</v>
      </c>
    </row>
    <row r="161" spans="1:4" s="115" customFormat="1" ht="41.4" hidden="1">
      <c r="A161" s="147" t="s">
        <v>4646</v>
      </c>
      <c r="B161" s="148" t="s">
        <v>4647</v>
      </c>
      <c r="C161" s="147" t="s">
        <v>8125</v>
      </c>
      <c r="D161" s="149" t="e">
        <f>((#REF!*100)/135)*1.4357</f>
        <v>#REF!</v>
      </c>
    </row>
    <row r="162" spans="1:4" s="115" customFormat="1" ht="41.4" hidden="1">
      <c r="A162" s="147" t="s">
        <v>4648</v>
      </c>
      <c r="B162" s="148" t="s">
        <v>4649</v>
      </c>
      <c r="C162" s="147" t="s">
        <v>8125</v>
      </c>
      <c r="D162" s="149" t="e">
        <f>((#REF!*100)/135)*1.4357</f>
        <v>#REF!</v>
      </c>
    </row>
    <row r="163" spans="1:4" s="115" customFormat="1" ht="41.4" hidden="1">
      <c r="A163" s="147" t="s">
        <v>4650</v>
      </c>
      <c r="B163" s="148" t="s">
        <v>4651</v>
      </c>
      <c r="C163" s="147" t="s">
        <v>8125</v>
      </c>
      <c r="D163" s="149" t="e">
        <f>((#REF!*100)/135)*1.4357</f>
        <v>#REF!</v>
      </c>
    </row>
    <row r="164" spans="1:4" s="115" customFormat="1" ht="41.4" hidden="1">
      <c r="A164" s="147" t="s">
        <v>4652</v>
      </c>
      <c r="B164" s="148" t="s">
        <v>4653</v>
      </c>
      <c r="C164" s="147" t="s">
        <v>8125</v>
      </c>
      <c r="D164" s="149" t="e">
        <f>((#REF!*100)/135)*1.4357</f>
        <v>#REF!</v>
      </c>
    </row>
    <row r="165" spans="1:4" s="115" customFormat="1" ht="41.4" hidden="1">
      <c r="A165" s="147" t="s">
        <v>4654</v>
      </c>
      <c r="B165" s="148" t="s">
        <v>4655</v>
      </c>
      <c r="C165" s="147" t="s">
        <v>8125</v>
      </c>
      <c r="D165" s="149" t="e">
        <f>((#REF!*100)/135)*1.4357</f>
        <v>#REF!</v>
      </c>
    </row>
    <row r="166" spans="1:4" s="115" customFormat="1" ht="41.4" hidden="1">
      <c r="A166" s="147" t="s">
        <v>4656</v>
      </c>
      <c r="B166" s="148" t="s">
        <v>4657</v>
      </c>
      <c r="C166" s="147" t="s">
        <v>8125</v>
      </c>
      <c r="D166" s="149" t="e">
        <f>((#REF!*100)/135)*1.4357</f>
        <v>#REF!</v>
      </c>
    </row>
    <row r="167" spans="1:4" s="115" customFormat="1" ht="41.4" hidden="1">
      <c r="A167" s="147" t="s">
        <v>4658</v>
      </c>
      <c r="B167" s="148" t="s">
        <v>4659</v>
      </c>
      <c r="C167" s="147" t="s">
        <v>8125</v>
      </c>
      <c r="D167" s="149" t="e">
        <f>((#REF!*100)/135)*1.4357</f>
        <v>#REF!</v>
      </c>
    </row>
    <row r="168" spans="1:4" s="115" customFormat="1" ht="41.4" hidden="1">
      <c r="A168" s="147" t="s">
        <v>4660</v>
      </c>
      <c r="B168" s="148" t="s">
        <v>4661</v>
      </c>
      <c r="C168" s="147" t="s">
        <v>8125</v>
      </c>
      <c r="D168" s="149" t="e">
        <f>((#REF!*100)/135)*1.4357</f>
        <v>#REF!</v>
      </c>
    </row>
    <row r="169" spans="1:4" s="115" customFormat="1" ht="41.4" hidden="1">
      <c r="A169" s="147" t="s">
        <v>4662</v>
      </c>
      <c r="B169" s="148" t="s">
        <v>4663</v>
      </c>
      <c r="C169" s="147" t="s">
        <v>8125</v>
      </c>
      <c r="D169" s="149" t="e">
        <f>((#REF!*100)/135)*1.4357</f>
        <v>#REF!</v>
      </c>
    </row>
    <row r="170" spans="1:4" s="115" customFormat="1" ht="41.4" hidden="1">
      <c r="A170" s="147" t="s">
        <v>4664</v>
      </c>
      <c r="B170" s="148" t="s">
        <v>4665</v>
      </c>
      <c r="C170" s="147" t="s">
        <v>8125</v>
      </c>
      <c r="D170" s="149" t="e">
        <f>((#REF!*100)/135)*1.4357</f>
        <v>#REF!</v>
      </c>
    </row>
    <row r="171" spans="1:4" s="115" customFormat="1" ht="41.4" hidden="1">
      <c r="A171" s="147" t="s">
        <v>4666</v>
      </c>
      <c r="B171" s="148" t="s">
        <v>4667</v>
      </c>
      <c r="C171" s="147" t="s">
        <v>8125</v>
      </c>
      <c r="D171" s="149" t="e">
        <f>((#REF!*100)/135)*1.4357</f>
        <v>#REF!</v>
      </c>
    </row>
    <row r="172" spans="1:4" s="115" customFormat="1" ht="41.4" hidden="1">
      <c r="A172" s="147" t="s">
        <v>4668</v>
      </c>
      <c r="B172" s="148" t="s">
        <v>4669</v>
      </c>
      <c r="C172" s="147" t="s">
        <v>8125</v>
      </c>
      <c r="D172" s="149" t="e">
        <f>((#REF!*100)/135)*1.4357</f>
        <v>#REF!</v>
      </c>
    </row>
    <row r="173" spans="1:4" s="115" customFormat="1" ht="41.4" hidden="1">
      <c r="A173" s="147" t="s">
        <v>4670</v>
      </c>
      <c r="B173" s="148" t="s">
        <v>4671</v>
      </c>
      <c r="C173" s="147" t="s">
        <v>8125</v>
      </c>
      <c r="D173" s="149" t="e">
        <f>((#REF!*100)/135)*1.4357</f>
        <v>#REF!</v>
      </c>
    </row>
    <row r="174" spans="1:4" s="115" customFormat="1" ht="41.4" hidden="1">
      <c r="A174" s="147" t="s">
        <v>4672</v>
      </c>
      <c r="B174" s="148" t="s">
        <v>4673</v>
      </c>
      <c r="C174" s="147" t="s">
        <v>8125</v>
      </c>
      <c r="D174" s="149" t="e">
        <f>((#REF!*100)/135)*1.4357</f>
        <v>#REF!</v>
      </c>
    </row>
    <row r="175" spans="1:4" s="115" customFormat="1" ht="41.4" hidden="1">
      <c r="A175" s="147" t="s">
        <v>4674</v>
      </c>
      <c r="B175" s="148" t="s">
        <v>4675</v>
      </c>
      <c r="C175" s="147" t="s">
        <v>8125</v>
      </c>
      <c r="D175" s="149" t="e">
        <f>((#REF!*100)/135)*1.4357</f>
        <v>#REF!</v>
      </c>
    </row>
    <row r="176" spans="1:4" s="115" customFormat="1" ht="41.4" hidden="1">
      <c r="A176" s="147" t="s">
        <v>4676</v>
      </c>
      <c r="B176" s="148" t="s">
        <v>4677</v>
      </c>
      <c r="C176" s="147" t="s">
        <v>8125</v>
      </c>
      <c r="D176" s="149" t="e">
        <f>((#REF!*100)/135)*1.4357</f>
        <v>#REF!</v>
      </c>
    </row>
    <row r="177" spans="1:4" s="115" customFormat="1" ht="41.4" hidden="1">
      <c r="A177" s="147" t="s">
        <v>4678</v>
      </c>
      <c r="B177" s="148" t="s">
        <v>4679</v>
      </c>
      <c r="C177" s="147" t="s">
        <v>8125</v>
      </c>
      <c r="D177" s="149" t="e">
        <f>((#REF!*100)/135)*1.4357</f>
        <v>#REF!</v>
      </c>
    </row>
    <row r="178" spans="1:4" s="115" customFormat="1" ht="41.4" hidden="1">
      <c r="A178" s="147" t="s">
        <v>4680</v>
      </c>
      <c r="B178" s="148" t="s">
        <v>4681</v>
      </c>
      <c r="C178" s="147" t="s">
        <v>8125</v>
      </c>
      <c r="D178" s="149" t="e">
        <f>((#REF!*100)/135)*1.4357</f>
        <v>#REF!</v>
      </c>
    </row>
    <row r="179" spans="1:4" s="115" customFormat="1" ht="41.4" hidden="1">
      <c r="A179" s="147" t="s">
        <v>4682</v>
      </c>
      <c r="B179" s="148" t="s">
        <v>4683</v>
      </c>
      <c r="C179" s="147" t="s">
        <v>8125</v>
      </c>
      <c r="D179" s="149" t="e">
        <f>((#REF!*100)/135)*1.4357</f>
        <v>#REF!</v>
      </c>
    </row>
    <row r="180" spans="1:4" s="115" customFormat="1" ht="41.4" hidden="1">
      <c r="A180" s="147" t="s">
        <v>4684</v>
      </c>
      <c r="B180" s="148" t="s">
        <v>4685</v>
      </c>
      <c r="C180" s="147" t="s">
        <v>8125</v>
      </c>
      <c r="D180" s="149" t="e">
        <f>((#REF!*100)/135)*1.4357</f>
        <v>#REF!</v>
      </c>
    </row>
    <row r="181" spans="1:4" s="115" customFormat="1" ht="41.4" hidden="1">
      <c r="A181" s="147" t="s">
        <v>4686</v>
      </c>
      <c r="B181" s="148" t="s">
        <v>4687</v>
      </c>
      <c r="C181" s="147" t="s">
        <v>8125</v>
      </c>
      <c r="D181" s="149" t="e">
        <f>((#REF!*100)/135)*1.4357</f>
        <v>#REF!</v>
      </c>
    </row>
    <row r="182" spans="1:4" s="115" customFormat="1" ht="41.4" hidden="1">
      <c r="A182" s="147" t="s">
        <v>4688</v>
      </c>
      <c r="B182" s="148" t="s">
        <v>4689</v>
      </c>
      <c r="C182" s="147" t="s">
        <v>8125</v>
      </c>
      <c r="D182" s="149" t="e">
        <f>((#REF!*100)/135)*1.4357</f>
        <v>#REF!</v>
      </c>
    </row>
    <row r="183" spans="1:4" s="115" customFormat="1" ht="41.4" hidden="1">
      <c r="A183" s="147" t="s">
        <v>4690</v>
      </c>
      <c r="B183" s="148" t="s">
        <v>4691</v>
      </c>
      <c r="C183" s="147" t="s">
        <v>8125</v>
      </c>
      <c r="D183" s="149" t="e">
        <f>((#REF!*100)/135)*1.4357</f>
        <v>#REF!</v>
      </c>
    </row>
    <row r="184" spans="1:4" s="115" customFormat="1" ht="41.4" hidden="1">
      <c r="A184" s="147" t="s">
        <v>4692</v>
      </c>
      <c r="B184" s="148" t="s">
        <v>4693</v>
      </c>
      <c r="C184" s="147" t="s">
        <v>8125</v>
      </c>
      <c r="D184" s="149" t="e">
        <f>((#REF!*100)/135)*1.4357</f>
        <v>#REF!</v>
      </c>
    </row>
    <row r="185" spans="1:4" s="115" customFormat="1" ht="27.6" hidden="1">
      <c r="A185" s="147" t="s">
        <v>4694</v>
      </c>
      <c r="B185" s="148" t="s">
        <v>4695</v>
      </c>
      <c r="C185" s="147" t="s">
        <v>8125</v>
      </c>
      <c r="D185" s="149" t="e">
        <f>((#REF!*100)/135)*1.4357</f>
        <v>#REF!</v>
      </c>
    </row>
    <row r="186" spans="1:4" s="115" customFormat="1" ht="27.6" hidden="1">
      <c r="A186" s="147" t="s">
        <v>4696</v>
      </c>
      <c r="B186" s="148" t="s">
        <v>4697</v>
      </c>
      <c r="C186" s="147" t="s">
        <v>8125</v>
      </c>
      <c r="D186" s="149" t="e">
        <f>((#REF!*100)/135)*1.4357</f>
        <v>#REF!</v>
      </c>
    </row>
    <row r="187" spans="1:4" s="115" customFormat="1" ht="27.6" hidden="1">
      <c r="A187" s="147" t="s">
        <v>4698</v>
      </c>
      <c r="B187" s="148" t="s">
        <v>4699</v>
      </c>
      <c r="C187" s="147" t="s">
        <v>8125</v>
      </c>
      <c r="D187" s="149" t="e">
        <f>((#REF!*100)/135)*1.4357</f>
        <v>#REF!</v>
      </c>
    </row>
    <row r="188" spans="1:4" s="115" customFormat="1" ht="27.6" hidden="1">
      <c r="A188" s="147" t="s">
        <v>4700</v>
      </c>
      <c r="B188" s="148" t="s">
        <v>4701</v>
      </c>
      <c r="C188" s="147" t="s">
        <v>8125</v>
      </c>
      <c r="D188" s="149" t="e">
        <f>((#REF!*100)/135)*1.4357</f>
        <v>#REF!</v>
      </c>
    </row>
    <row r="189" spans="1:4" s="115" customFormat="1" ht="27.6" hidden="1">
      <c r="A189" s="147" t="s">
        <v>4702</v>
      </c>
      <c r="B189" s="148" t="s">
        <v>4703</v>
      </c>
      <c r="C189" s="147" t="s">
        <v>8125</v>
      </c>
      <c r="D189" s="149" t="e">
        <f>((#REF!*100)/135)*1.4357</f>
        <v>#REF!</v>
      </c>
    </row>
    <row r="190" spans="1:4" s="115" customFormat="1" ht="27.6" hidden="1">
      <c r="A190" s="147" t="s">
        <v>4704</v>
      </c>
      <c r="B190" s="148" t="s">
        <v>4705</v>
      </c>
      <c r="C190" s="147" t="s">
        <v>8125</v>
      </c>
      <c r="D190" s="149" t="e">
        <f>((#REF!*100)/135)*1.4357</f>
        <v>#REF!</v>
      </c>
    </row>
    <row r="191" spans="1:4" s="115" customFormat="1" ht="27.6" hidden="1">
      <c r="A191" s="147" t="s">
        <v>4706</v>
      </c>
      <c r="B191" s="148" t="s">
        <v>4707</v>
      </c>
      <c r="C191" s="147" t="s">
        <v>8125</v>
      </c>
      <c r="D191" s="149" t="e">
        <f>((#REF!*100)/135)*1.4357</f>
        <v>#REF!</v>
      </c>
    </row>
    <row r="192" spans="1:4" s="115" customFormat="1" ht="27.6" hidden="1">
      <c r="A192" s="147" t="s">
        <v>4708</v>
      </c>
      <c r="B192" s="148" t="s">
        <v>4709</v>
      </c>
      <c r="C192" s="147" t="s">
        <v>8125</v>
      </c>
      <c r="D192" s="149" t="e">
        <f>((#REF!*100)/135)*1.4357</f>
        <v>#REF!</v>
      </c>
    </row>
    <row r="193" spans="1:4" s="115" customFormat="1" ht="16.2" hidden="1">
      <c r="A193" s="147" t="s">
        <v>4710</v>
      </c>
      <c r="B193" s="148" t="s">
        <v>4711</v>
      </c>
      <c r="C193" s="147" t="s">
        <v>8125</v>
      </c>
      <c r="D193" s="149" t="e">
        <f>((#REF!*100)/135)*1.4357</f>
        <v>#REF!</v>
      </c>
    </row>
    <row r="194" spans="1:4" s="115" customFormat="1" ht="16.2" hidden="1">
      <c r="A194" s="147" t="s">
        <v>4712</v>
      </c>
      <c r="B194" s="148" t="s">
        <v>4713</v>
      </c>
      <c r="C194" s="147" t="s">
        <v>8125</v>
      </c>
      <c r="D194" s="149" t="e">
        <f>((#REF!*100)/135)*1.4357</f>
        <v>#REF!</v>
      </c>
    </row>
    <row r="195" spans="1:4" s="115" customFormat="1" ht="27.6" hidden="1">
      <c r="A195" s="147" t="s">
        <v>4714</v>
      </c>
      <c r="B195" s="148" t="s">
        <v>4715</v>
      </c>
      <c r="C195" s="147" t="s">
        <v>8127</v>
      </c>
      <c r="D195" s="149" t="e">
        <f>((#REF!*100)/135)*1.4357</f>
        <v>#REF!</v>
      </c>
    </row>
    <row r="196" spans="1:4" s="115" customFormat="1" ht="27.6" hidden="1">
      <c r="A196" s="147" t="s">
        <v>4716</v>
      </c>
      <c r="B196" s="148" t="s">
        <v>4717</v>
      </c>
      <c r="C196" s="147" t="s">
        <v>8128</v>
      </c>
      <c r="D196" s="149" t="e">
        <f>((#REF!*100)/135)*1.4357</f>
        <v>#REF!</v>
      </c>
    </row>
    <row r="197" spans="1:4" s="115" customFormat="1" ht="27.6" hidden="1">
      <c r="A197" s="147" t="s">
        <v>4718</v>
      </c>
      <c r="B197" s="148" t="s">
        <v>4719</v>
      </c>
      <c r="C197" s="147" t="s">
        <v>8128</v>
      </c>
      <c r="D197" s="149" t="e">
        <f>((#REF!*100)/135)*1.4357</f>
        <v>#REF!</v>
      </c>
    </row>
    <row r="198" spans="1:4" s="115" customFormat="1" ht="27.6" hidden="1">
      <c r="A198" s="147" t="s">
        <v>4720</v>
      </c>
      <c r="B198" s="148" t="s">
        <v>4721</v>
      </c>
      <c r="C198" s="147" t="s">
        <v>8128</v>
      </c>
      <c r="D198" s="149" t="e">
        <f>((#REF!*100)/135)*1.4357</f>
        <v>#REF!</v>
      </c>
    </row>
    <row r="199" spans="1:4" s="115" customFormat="1" ht="27.6" hidden="1">
      <c r="A199" s="147" t="s">
        <v>4722</v>
      </c>
      <c r="B199" s="148" t="s">
        <v>4723</v>
      </c>
      <c r="C199" s="147" t="s">
        <v>8128</v>
      </c>
      <c r="D199" s="149" t="e">
        <f>((#REF!*100)/135)*1.4357</f>
        <v>#REF!</v>
      </c>
    </row>
    <row r="200" spans="1:4" s="115" customFormat="1" ht="27.6" hidden="1">
      <c r="A200" s="147" t="s">
        <v>4724</v>
      </c>
      <c r="B200" s="148" t="s">
        <v>4725</v>
      </c>
      <c r="C200" s="147" t="s">
        <v>8128</v>
      </c>
      <c r="D200" s="149" t="e">
        <f>((#REF!*100)/135)*1.4357</f>
        <v>#REF!</v>
      </c>
    </row>
    <row r="201" spans="1:4" s="115" customFormat="1" ht="27.6" hidden="1">
      <c r="A201" s="147" t="s">
        <v>4726</v>
      </c>
      <c r="B201" s="148" t="s">
        <v>4727</v>
      </c>
      <c r="C201" s="147" t="s">
        <v>8128</v>
      </c>
      <c r="D201" s="149" t="e">
        <f>((#REF!*100)/135)*1.4357</f>
        <v>#REF!</v>
      </c>
    </row>
    <row r="202" spans="1:4" s="115" customFormat="1" ht="27.6" hidden="1">
      <c r="A202" s="147" t="s">
        <v>4728</v>
      </c>
      <c r="B202" s="148" t="s">
        <v>4729</v>
      </c>
      <c r="C202" s="147" t="s">
        <v>8127</v>
      </c>
      <c r="D202" s="149" t="e">
        <f>((#REF!*100)/135)*1.4357</f>
        <v>#REF!</v>
      </c>
    </row>
    <row r="203" spans="1:4" s="115" customFormat="1" ht="27.6" hidden="1">
      <c r="A203" s="147" t="s">
        <v>4730</v>
      </c>
      <c r="B203" s="148" t="s">
        <v>4731</v>
      </c>
      <c r="C203" s="147" t="s">
        <v>8127</v>
      </c>
      <c r="D203" s="149" t="e">
        <f>((#REF!*100)/135)*1.4357</f>
        <v>#REF!</v>
      </c>
    </row>
    <row r="204" spans="1:4" s="115" customFormat="1" ht="41.4" hidden="1">
      <c r="A204" s="147" t="s">
        <v>4732</v>
      </c>
      <c r="B204" s="148" t="s">
        <v>4733</v>
      </c>
      <c r="C204" s="147" t="s">
        <v>8127</v>
      </c>
      <c r="D204" s="149" t="e">
        <f>((#REF!*100)/135)*1.4357</f>
        <v>#REF!</v>
      </c>
    </row>
    <row r="205" spans="1:4" s="115" customFormat="1" ht="41.4" hidden="1">
      <c r="A205" s="147" t="s">
        <v>4734</v>
      </c>
      <c r="B205" s="148" t="s">
        <v>4735</v>
      </c>
      <c r="C205" s="147" t="s">
        <v>8127</v>
      </c>
      <c r="D205" s="149" t="e">
        <f>((#REF!*100)/135)*1.4357</f>
        <v>#REF!</v>
      </c>
    </row>
    <row r="206" spans="1:4" s="115" customFormat="1" ht="41.4" hidden="1">
      <c r="A206" s="147" t="s">
        <v>4736</v>
      </c>
      <c r="B206" s="148" t="s">
        <v>4737</v>
      </c>
      <c r="C206" s="147" t="s">
        <v>8127</v>
      </c>
      <c r="D206" s="149" t="e">
        <f>((#REF!*100)/135)*1.4357</f>
        <v>#REF!</v>
      </c>
    </row>
    <row r="207" spans="1:4" s="115" customFormat="1" ht="41.4" hidden="1">
      <c r="A207" s="147" t="s">
        <v>4738</v>
      </c>
      <c r="B207" s="148" t="s">
        <v>4739</v>
      </c>
      <c r="C207" s="147" t="s">
        <v>8127</v>
      </c>
      <c r="D207" s="149" t="e">
        <f>((#REF!*100)/135)*1.4357</f>
        <v>#REF!</v>
      </c>
    </row>
    <row r="208" spans="1:4" s="115" customFormat="1" ht="41.4" hidden="1">
      <c r="A208" s="147" t="s">
        <v>4740</v>
      </c>
      <c r="B208" s="148" t="s">
        <v>4741</v>
      </c>
      <c r="C208" s="147" t="s">
        <v>8127</v>
      </c>
      <c r="D208" s="149" t="e">
        <f>((#REF!*100)/135)*1.4357</f>
        <v>#REF!</v>
      </c>
    </row>
    <row r="209" spans="1:4" s="115" customFormat="1" ht="41.4" hidden="1">
      <c r="A209" s="147" t="s">
        <v>4742</v>
      </c>
      <c r="B209" s="148" t="s">
        <v>4743</v>
      </c>
      <c r="C209" s="147" t="s">
        <v>8127</v>
      </c>
      <c r="D209" s="149" t="e">
        <f>((#REF!*100)/135)*1.4357</f>
        <v>#REF!</v>
      </c>
    </row>
    <row r="210" spans="1:4" s="115" customFormat="1" ht="41.4" hidden="1">
      <c r="A210" s="147" t="s">
        <v>4744</v>
      </c>
      <c r="B210" s="148" t="s">
        <v>4745</v>
      </c>
      <c r="C210" s="147" t="s">
        <v>8127</v>
      </c>
      <c r="D210" s="149" t="e">
        <f>((#REF!*100)/135)*1.4357</f>
        <v>#REF!</v>
      </c>
    </row>
    <row r="211" spans="1:4" s="115" customFormat="1" ht="41.4" hidden="1">
      <c r="A211" s="147" t="s">
        <v>4746</v>
      </c>
      <c r="B211" s="148" t="s">
        <v>4747</v>
      </c>
      <c r="C211" s="147" t="s">
        <v>8127</v>
      </c>
      <c r="D211" s="149" t="e">
        <f>((#REF!*100)/135)*1.4357</f>
        <v>#REF!</v>
      </c>
    </row>
    <row r="212" spans="1:4" s="115" customFormat="1" ht="41.4" hidden="1">
      <c r="A212" s="147" t="s">
        <v>4748</v>
      </c>
      <c r="B212" s="148" t="s">
        <v>4749</v>
      </c>
      <c r="C212" s="147" t="s">
        <v>8127</v>
      </c>
      <c r="D212" s="149" t="e">
        <f>((#REF!*100)/135)*1.4357</f>
        <v>#REF!</v>
      </c>
    </row>
    <row r="213" spans="1:4" s="115" customFormat="1" ht="41.4" hidden="1">
      <c r="A213" s="147" t="s">
        <v>4750</v>
      </c>
      <c r="B213" s="148" t="s">
        <v>4751</v>
      </c>
      <c r="C213" s="147" t="s">
        <v>8127</v>
      </c>
      <c r="D213" s="149" t="e">
        <f>((#REF!*100)/135)*1.4357</f>
        <v>#REF!</v>
      </c>
    </row>
    <row r="214" spans="1:4" s="115" customFormat="1" ht="41.4" hidden="1">
      <c r="A214" s="147" t="s">
        <v>4752</v>
      </c>
      <c r="B214" s="148" t="s">
        <v>4753</v>
      </c>
      <c r="C214" s="147" t="s">
        <v>8127</v>
      </c>
      <c r="D214" s="149" t="e">
        <f>((#REF!*100)/135)*1.4357</f>
        <v>#REF!</v>
      </c>
    </row>
    <row r="215" spans="1:4" s="115" customFormat="1" ht="41.4" hidden="1">
      <c r="A215" s="147" t="s">
        <v>4754</v>
      </c>
      <c r="B215" s="148" t="s">
        <v>4755</v>
      </c>
      <c r="C215" s="147" t="s">
        <v>8127</v>
      </c>
      <c r="D215" s="149" t="e">
        <f>((#REF!*100)/135)*1.4357</f>
        <v>#REF!</v>
      </c>
    </row>
    <row r="216" spans="1:4" s="115" customFormat="1" ht="41.4" hidden="1">
      <c r="A216" s="147" t="s">
        <v>4756</v>
      </c>
      <c r="B216" s="148" t="s">
        <v>4757</v>
      </c>
      <c r="C216" s="147" t="s">
        <v>8127</v>
      </c>
      <c r="D216" s="149" t="e">
        <f>((#REF!*100)/135)*1.4357</f>
        <v>#REF!</v>
      </c>
    </row>
    <row r="217" spans="1:4" s="115" customFormat="1" ht="41.4" hidden="1">
      <c r="A217" s="147" t="s">
        <v>4758</v>
      </c>
      <c r="B217" s="148" t="s">
        <v>4759</v>
      </c>
      <c r="C217" s="147" t="s">
        <v>8127</v>
      </c>
      <c r="D217" s="149" t="e">
        <f>((#REF!*100)/135)*1.4357</f>
        <v>#REF!</v>
      </c>
    </row>
    <row r="218" spans="1:4" s="115" customFormat="1" ht="41.4" hidden="1">
      <c r="A218" s="147" t="s">
        <v>4760</v>
      </c>
      <c r="B218" s="148" t="s">
        <v>4761</v>
      </c>
      <c r="C218" s="147" t="s">
        <v>8127</v>
      </c>
      <c r="D218" s="149" t="e">
        <f>((#REF!*100)/135)*1.4357</f>
        <v>#REF!</v>
      </c>
    </row>
    <row r="219" spans="1:4" s="115" customFormat="1" ht="41.4" hidden="1">
      <c r="A219" s="147" t="s">
        <v>4762</v>
      </c>
      <c r="B219" s="148" t="s">
        <v>4763</v>
      </c>
      <c r="C219" s="147" t="s">
        <v>8127</v>
      </c>
      <c r="D219" s="149" t="e">
        <f>((#REF!*100)/135)*1.4357</f>
        <v>#REF!</v>
      </c>
    </row>
    <row r="220" spans="1:4" s="115" customFormat="1" ht="41.4" hidden="1">
      <c r="A220" s="147" t="s">
        <v>4764</v>
      </c>
      <c r="B220" s="148" t="s">
        <v>4765</v>
      </c>
      <c r="C220" s="147" t="s">
        <v>8127</v>
      </c>
      <c r="D220" s="149" t="e">
        <f>((#REF!*100)/135)*1.4357</f>
        <v>#REF!</v>
      </c>
    </row>
    <row r="221" spans="1:4" s="115" customFormat="1" ht="41.4" hidden="1">
      <c r="A221" s="147" t="s">
        <v>4766</v>
      </c>
      <c r="B221" s="148" t="s">
        <v>4767</v>
      </c>
      <c r="C221" s="147" t="s">
        <v>8127</v>
      </c>
      <c r="D221" s="149" t="e">
        <f>((#REF!*100)/135)*1.4357</f>
        <v>#REF!</v>
      </c>
    </row>
    <row r="222" spans="1:4" s="115" customFormat="1" ht="41.4" hidden="1">
      <c r="A222" s="147" t="s">
        <v>4768</v>
      </c>
      <c r="B222" s="148" t="s">
        <v>4769</v>
      </c>
      <c r="C222" s="147" t="s">
        <v>8127</v>
      </c>
      <c r="D222" s="149" t="e">
        <f>((#REF!*100)/135)*1.4357</f>
        <v>#REF!</v>
      </c>
    </row>
    <row r="223" spans="1:4" s="115" customFormat="1" ht="41.4" hidden="1">
      <c r="A223" s="147" t="s">
        <v>4770</v>
      </c>
      <c r="B223" s="148" t="s">
        <v>4771</v>
      </c>
      <c r="C223" s="147" t="s">
        <v>8127</v>
      </c>
      <c r="D223" s="149" t="e">
        <f>((#REF!*100)/135)*1.4357</f>
        <v>#REF!</v>
      </c>
    </row>
    <row r="224" spans="1:4" s="115" customFormat="1" ht="41.4" hidden="1">
      <c r="A224" s="147" t="s">
        <v>4772</v>
      </c>
      <c r="B224" s="148" t="s">
        <v>4773</v>
      </c>
      <c r="C224" s="147" t="s">
        <v>8127</v>
      </c>
      <c r="D224" s="149" t="e">
        <f>((#REF!*100)/135)*1.4357</f>
        <v>#REF!</v>
      </c>
    </row>
    <row r="225" spans="1:4" s="115" customFormat="1" ht="41.4" hidden="1">
      <c r="A225" s="147" t="s">
        <v>4774</v>
      </c>
      <c r="B225" s="148" t="s">
        <v>4775</v>
      </c>
      <c r="C225" s="147" t="s">
        <v>8127</v>
      </c>
      <c r="D225" s="149" t="e">
        <f>((#REF!*100)/135)*1.4357</f>
        <v>#REF!</v>
      </c>
    </row>
    <row r="226" spans="1:4" s="115" customFormat="1" ht="41.4" hidden="1">
      <c r="A226" s="147" t="s">
        <v>4776</v>
      </c>
      <c r="B226" s="148" t="s">
        <v>4777</v>
      </c>
      <c r="C226" s="147" t="s">
        <v>8127</v>
      </c>
      <c r="D226" s="149" t="e">
        <f>((#REF!*100)/135)*1.4357</f>
        <v>#REF!</v>
      </c>
    </row>
    <row r="227" spans="1:4" s="115" customFormat="1" ht="41.4" hidden="1">
      <c r="A227" s="147" t="s">
        <v>4778</v>
      </c>
      <c r="B227" s="148" t="s">
        <v>470</v>
      </c>
      <c r="C227" s="147" t="s">
        <v>8127</v>
      </c>
      <c r="D227" s="149" t="e">
        <f>((#REF!*100)/135)*1.4357</f>
        <v>#REF!</v>
      </c>
    </row>
    <row r="228" spans="1:4" s="115" customFormat="1" ht="41.4" hidden="1">
      <c r="A228" s="147" t="s">
        <v>4779</v>
      </c>
      <c r="B228" s="148" t="s">
        <v>4780</v>
      </c>
      <c r="C228" s="147" t="s">
        <v>8127</v>
      </c>
      <c r="D228" s="149" t="e">
        <f>((#REF!*100)/135)*1.4357</f>
        <v>#REF!</v>
      </c>
    </row>
    <row r="229" spans="1:4" s="115" customFormat="1" ht="41.4" hidden="1">
      <c r="A229" s="147" t="s">
        <v>4781</v>
      </c>
      <c r="B229" s="148" t="s">
        <v>4782</v>
      </c>
      <c r="C229" s="147" t="s">
        <v>8127</v>
      </c>
      <c r="D229" s="149" t="e">
        <f>((#REF!*100)/135)*1.4357</f>
        <v>#REF!</v>
      </c>
    </row>
    <row r="230" spans="1:4" s="115" customFormat="1" ht="41.4" hidden="1">
      <c r="A230" s="147" t="s">
        <v>4783</v>
      </c>
      <c r="B230" s="148" t="s">
        <v>4784</v>
      </c>
      <c r="C230" s="147" t="s">
        <v>8127</v>
      </c>
      <c r="D230" s="149" t="e">
        <f>((#REF!*100)/135)*1.4357</f>
        <v>#REF!</v>
      </c>
    </row>
    <row r="231" spans="1:4" s="115" customFormat="1" ht="41.4" hidden="1">
      <c r="A231" s="147" t="s">
        <v>4785</v>
      </c>
      <c r="B231" s="148" t="s">
        <v>4786</v>
      </c>
      <c r="C231" s="147" t="s">
        <v>8127</v>
      </c>
      <c r="D231" s="149" t="e">
        <f>((#REF!*100)/135)*1.4357</f>
        <v>#REF!</v>
      </c>
    </row>
    <row r="232" spans="1:4" s="115" customFormat="1" ht="41.4" hidden="1">
      <c r="A232" s="147" t="s">
        <v>4787</v>
      </c>
      <c r="B232" s="148" t="s">
        <v>4788</v>
      </c>
      <c r="C232" s="147" t="s">
        <v>8127</v>
      </c>
      <c r="D232" s="149" t="e">
        <f>((#REF!*100)/135)*1.4357</f>
        <v>#REF!</v>
      </c>
    </row>
    <row r="233" spans="1:4" s="115" customFormat="1" ht="41.4" hidden="1">
      <c r="A233" s="147" t="s">
        <v>4789</v>
      </c>
      <c r="B233" s="148" t="s">
        <v>4790</v>
      </c>
      <c r="C233" s="147" t="s">
        <v>8127</v>
      </c>
      <c r="D233" s="149" t="e">
        <f>((#REF!*100)/135)*1.4357</f>
        <v>#REF!</v>
      </c>
    </row>
    <row r="234" spans="1:4" s="115" customFormat="1" ht="41.4" hidden="1">
      <c r="A234" s="147" t="s">
        <v>4791</v>
      </c>
      <c r="B234" s="148" t="s">
        <v>4792</v>
      </c>
      <c r="C234" s="147" t="s">
        <v>8127</v>
      </c>
      <c r="D234" s="149" t="e">
        <f>((#REF!*100)/135)*1.4357</f>
        <v>#REF!</v>
      </c>
    </row>
    <row r="235" spans="1:4" s="115" customFormat="1" ht="27.6" hidden="1">
      <c r="A235" s="147" t="s">
        <v>4793</v>
      </c>
      <c r="B235" s="148" t="s">
        <v>4794</v>
      </c>
      <c r="C235" s="147" t="s">
        <v>8127</v>
      </c>
      <c r="D235" s="149" t="e">
        <f>((#REF!*100)/135)*1.4357</f>
        <v>#REF!</v>
      </c>
    </row>
    <row r="236" spans="1:4" s="115" customFormat="1" ht="16.2" hidden="1">
      <c r="A236" s="147" t="s">
        <v>4795</v>
      </c>
      <c r="B236" s="148" t="s">
        <v>4796</v>
      </c>
      <c r="C236" s="147" t="s">
        <v>8127</v>
      </c>
      <c r="D236" s="149" t="e">
        <f>((#REF!*100)/135)*1.4357</f>
        <v>#REF!</v>
      </c>
    </row>
    <row r="237" spans="1:4" s="115" customFormat="1" ht="16.2" hidden="1">
      <c r="A237" s="147" t="s">
        <v>4797</v>
      </c>
      <c r="B237" s="148" t="s">
        <v>4798</v>
      </c>
      <c r="C237" s="147" t="s">
        <v>8127</v>
      </c>
      <c r="D237" s="149" t="e">
        <f>((#REF!*100)/135)*1.4357</f>
        <v>#REF!</v>
      </c>
    </row>
    <row r="238" spans="1:4" s="115" customFormat="1" ht="27.6" hidden="1">
      <c r="A238" s="147" t="s">
        <v>4799</v>
      </c>
      <c r="B238" s="148" t="s">
        <v>4800</v>
      </c>
      <c r="C238" s="147" t="s">
        <v>8127</v>
      </c>
      <c r="D238" s="149" t="e">
        <f>((#REF!*100)/135)*1.4357</f>
        <v>#REF!</v>
      </c>
    </row>
    <row r="239" spans="1:4" s="115" customFormat="1" ht="27.6" hidden="1">
      <c r="A239" s="147" t="s">
        <v>4801</v>
      </c>
      <c r="B239" s="148" t="s">
        <v>4802</v>
      </c>
      <c r="C239" s="147" t="s">
        <v>8127</v>
      </c>
      <c r="D239" s="149" t="e">
        <f>((#REF!*100)/135)*1.4357</f>
        <v>#REF!</v>
      </c>
    </row>
    <row r="240" spans="1:4" s="115" customFormat="1" ht="27.6" hidden="1">
      <c r="A240" s="147" t="s">
        <v>4803</v>
      </c>
      <c r="B240" s="148" t="s">
        <v>4804</v>
      </c>
      <c r="C240" s="147" t="s">
        <v>8127</v>
      </c>
      <c r="D240" s="149" t="e">
        <f>((#REF!*100)/135)*1.4357</f>
        <v>#REF!</v>
      </c>
    </row>
    <row r="241" spans="1:4" s="115" customFormat="1" ht="27.6" hidden="1">
      <c r="A241" s="147" t="s">
        <v>4805</v>
      </c>
      <c r="B241" s="148" t="s">
        <v>4806</v>
      </c>
      <c r="C241" s="147" t="s">
        <v>8127</v>
      </c>
      <c r="D241" s="149" t="e">
        <f>((#REF!*100)/135)*1.4357</f>
        <v>#REF!</v>
      </c>
    </row>
    <row r="242" spans="1:4" s="115" customFormat="1" ht="27.6" hidden="1">
      <c r="A242" s="147" t="s">
        <v>4807</v>
      </c>
      <c r="B242" s="148" t="s">
        <v>4808</v>
      </c>
      <c r="C242" s="147" t="s">
        <v>8127</v>
      </c>
      <c r="D242" s="149" t="e">
        <f>((#REF!*100)/135)*1.4357</f>
        <v>#REF!</v>
      </c>
    </row>
    <row r="243" spans="1:4" s="115" customFormat="1" ht="27.6" hidden="1">
      <c r="A243" s="147" t="s">
        <v>4809</v>
      </c>
      <c r="B243" s="148" t="s">
        <v>4810</v>
      </c>
      <c r="C243" s="147" t="s">
        <v>8127</v>
      </c>
      <c r="D243" s="149" t="e">
        <f>((#REF!*100)/135)*1.4357</f>
        <v>#REF!</v>
      </c>
    </row>
    <row r="244" spans="1:4" s="115" customFormat="1" ht="27.6" hidden="1">
      <c r="A244" s="147" t="s">
        <v>4811</v>
      </c>
      <c r="B244" s="148" t="s">
        <v>4812</v>
      </c>
      <c r="C244" s="147" t="s">
        <v>8127</v>
      </c>
      <c r="D244" s="149" t="e">
        <f>((#REF!*100)/135)*1.4357</f>
        <v>#REF!</v>
      </c>
    </row>
    <row r="245" spans="1:4" s="115" customFormat="1" ht="27.6" hidden="1">
      <c r="A245" s="147" t="s">
        <v>4813</v>
      </c>
      <c r="B245" s="148" t="s">
        <v>4814</v>
      </c>
      <c r="C245" s="147" t="s">
        <v>8127</v>
      </c>
      <c r="D245" s="149" t="e">
        <f>((#REF!*100)/135)*1.4357</f>
        <v>#REF!</v>
      </c>
    </row>
    <row r="246" spans="1:4" s="115" customFormat="1" ht="27.6" hidden="1">
      <c r="A246" s="147" t="s">
        <v>4815</v>
      </c>
      <c r="B246" s="148" t="s">
        <v>4816</v>
      </c>
      <c r="C246" s="147" t="s">
        <v>8127</v>
      </c>
      <c r="D246" s="149" t="e">
        <f>((#REF!*100)/135)*1.4357</f>
        <v>#REF!</v>
      </c>
    </row>
    <row r="247" spans="1:4" s="115" customFormat="1" ht="27.6" hidden="1">
      <c r="A247" s="147" t="s">
        <v>4817</v>
      </c>
      <c r="B247" s="148" t="s">
        <v>4818</v>
      </c>
      <c r="C247" s="147" t="s">
        <v>8127</v>
      </c>
      <c r="D247" s="149" t="e">
        <f>((#REF!*100)/135)*1.4357</f>
        <v>#REF!</v>
      </c>
    </row>
    <row r="248" spans="1:4" s="115" customFormat="1" ht="27.6" hidden="1">
      <c r="A248" s="147" t="s">
        <v>4819</v>
      </c>
      <c r="B248" s="148" t="s">
        <v>4820</v>
      </c>
      <c r="C248" s="147" t="s">
        <v>8127</v>
      </c>
      <c r="D248" s="149" t="e">
        <f>((#REF!*100)/135)*1.4357</f>
        <v>#REF!</v>
      </c>
    </row>
    <row r="249" spans="1:4" s="115" customFormat="1" ht="27.6" hidden="1">
      <c r="A249" s="147" t="s">
        <v>4821</v>
      </c>
      <c r="B249" s="148" t="s">
        <v>4822</v>
      </c>
      <c r="C249" s="147" t="s">
        <v>8127</v>
      </c>
      <c r="D249" s="149" t="e">
        <f>((#REF!*100)/135)*1.4357</f>
        <v>#REF!</v>
      </c>
    </row>
    <row r="250" spans="1:4" s="115" customFormat="1" ht="27.6" hidden="1">
      <c r="A250" s="147" t="s">
        <v>4823</v>
      </c>
      <c r="B250" s="148" t="s">
        <v>4824</v>
      </c>
      <c r="C250" s="147" t="s">
        <v>8125</v>
      </c>
      <c r="D250" s="149" t="e">
        <f>((#REF!*100)/135)*1.4357</f>
        <v>#REF!</v>
      </c>
    </row>
    <row r="251" spans="1:4" s="115" customFormat="1" ht="41.4" hidden="1">
      <c r="A251" s="147" t="s">
        <v>4825</v>
      </c>
      <c r="B251" s="148" t="s">
        <v>4826</v>
      </c>
      <c r="C251" s="147" t="s">
        <v>8125</v>
      </c>
      <c r="D251" s="149" t="e">
        <f>((#REF!*100)/135)*1.4357</f>
        <v>#REF!</v>
      </c>
    </row>
    <row r="252" spans="1:4" s="115" customFormat="1" ht="16.2" hidden="1">
      <c r="A252" s="147" t="s">
        <v>4827</v>
      </c>
      <c r="B252" s="148" t="s">
        <v>4828</v>
      </c>
      <c r="C252" s="147" t="s">
        <v>8125</v>
      </c>
      <c r="D252" s="149" t="e">
        <f>((#REF!*100)/135)*1.4357</f>
        <v>#REF!</v>
      </c>
    </row>
    <row r="253" spans="1:4" s="115" customFormat="1" ht="27.6" hidden="1">
      <c r="A253" s="147" t="s">
        <v>4829</v>
      </c>
      <c r="B253" s="148" t="s">
        <v>4830</v>
      </c>
      <c r="C253" s="147" t="s">
        <v>8125</v>
      </c>
      <c r="D253" s="149" t="e">
        <f>((#REF!*100)/135)*1.4357</f>
        <v>#REF!</v>
      </c>
    </row>
    <row r="254" spans="1:4" s="115" customFormat="1" ht="27.6" hidden="1">
      <c r="A254" s="147" t="s">
        <v>4831</v>
      </c>
      <c r="B254" s="148" t="s">
        <v>4832</v>
      </c>
      <c r="C254" s="147" t="s">
        <v>8125</v>
      </c>
      <c r="D254" s="149" t="e">
        <f>((#REF!*100)/135)*1.4357</f>
        <v>#REF!</v>
      </c>
    </row>
    <row r="255" spans="1:4" s="115" customFormat="1" ht="27.6" hidden="1">
      <c r="A255" s="147" t="s">
        <v>4833</v>
      </c>
      <c r="B255" s="148" t="s">
        <v>4834</v>
      </c>
      <c r="C255" s="147" t="s">
        <v>8125</v>
      </c>
      <c r="D255" s="149" t="e">
        <f>((#REF!*100)/135)*1.4357</f>
        <v>#REF!</v>
      </c>
    </row>
    <row r="256" spans="1:4" s="115" customFormat="1" ht="16.2" hidden="1">
      <c r="A256" s="147" t="s">
        <v>4835</v>
      </c>
      <c r="B256" s="148" t="s">
        <v>4836</v>
      </c>
      <c r="C256" s="147" t="s">
        <v>8125</v>
      </c>
      <c r="D256" s="149" t="e">
        <f>((#REF!*100)/135)*1.4357</f>
        <v>#REF!</v>
      </c>
    </row>
    <row r="257" spans="1:4" s="115" customFormat="1" ht="16.2" hidden="1">
      <c r="A257" s="147" t="s">
        <v>4837</v>
      </c>
      <c r="B257" s="148" t="s">
        <v>4838</v>
      </c>
      <c r="C257" s="147" t="s">
        <v>8127</v>
      </c>
      <c r="D257" s="149" t="e">
        <f>((#REF!*100)/135)*1.4357</f>
        <v>#REF!</v>
      </c>
    </row>
    <row r="258" spans="1:4" s="115" customFormat="1" ht="16.2" hidden="1">
      <c r="A258" s="147" t="s">
        <v>4839</v>
      </c>
      <c r="B258" s="148" t="s">
        <v>4840</v>
      </c>
      <c r="C258" s="147" t="s">
        <v>8127</v>
      </c>
      <c r="D258" s="149" t="e">
        <f>((#REF!*100)/135)*1.4357</f>
        <v>#REF!</v>
      </c>
    </row>
    <row r="259" spans="1:4" s="115" customFormat="1" ht="27.6" hidden="1">
      <c r="A259" s="147" t="s">
        <v>4841</v>
      </c>
      <c r="B259" s="148" t="s">
        <v>4842</v>
      </c>
      <c r="C259" s="147" t="s">
        <v>8125</v>
      </c>
      <c r="D259" s="149" t="e">
        <f>((#REF!*100)/135)*1.4357</f>
        <v>#REF!</v>
      </c>
    </row>
    <row r="260" spans="1:4" s="115" customFormat="1" ht="27.6" hidden="1">
      <c r="A260" s="147" t="s">
        <v>4843</v>
      </c>
      <c r="B260" s="148" t="s">
        <v>4844</v>
      </c>
      <c r="C260" s="147" t="s">
        <v>8125</v>
      </c>
      <c r="D260" s="149" t="e">
        <f>((#REF!*100)/135)*1.4357</f>
        <v>#REF!</v>
      </c>
    </row>
    <row r="261" spans="1:4" s="115" customFormat="1" ht="27.6" hidden="1">
      <c r="A261" s="147" t="s">
        <v>4845</v>
      </c>
      <c r="B261" s="148" t="s">
        <v>4846</v>
      </c>
      <c r="C261" s="147" t="s">
        <v>8125</v>
      </c>
      <c r="D261" s="149" t="e">
        <f>((#REF!*100)/135)*1.4357</f>
        <v>#REF!</v>
      </c>
    </row>
    <row r="262" spans="1:4" s="115" customFormat="1" ht="27.6" hidden="1">
      <c r="A262" s="147" t="s">
        <v>4847</v>
      </c>
      <c r="B262" s="148" t="s">
        <v>4848</v>
      </c>
      <c r="C262" s="147" t="s">
        <v>8125</v>
      </c>
      <c r="D262" s="149" t="e">
        <f>((#REF!*100)/135)*1.4357</f>
        <v>#REF!</v>
      </c>
    </row>
    <row r="263" spans="1:4" s="115" customFormat="1" ht="27.6" hidden="1">
      <c r="A263" s="147" t="s">
        <v>4849</v>
      </c>
      <c r="B263" s="148" t="s">
        <v>4850</v>
      </c>
      <c r="C263" s="147" t="s">
        <v>8127</v>
      </c>
      <c r="D263" s="149" t="e">
        <f>((#REF!*100)/135)*1.4357</f>
        <v>#REF!</v>
      </c>
    </row>
    <row r="264" spans="1:4" s="115" customFormat="1" ht="27.6" hidden="1">
      <c r="A264" s="147" t="s">
        <v>4851</v>
      </c>
      <c r="B264" s="148" t="s">
        <v>4852</v>
      </c>
      <c r="C264" s="147" t="s">
        <v>8127</v>
      </c>
      <c r="D264" s="149" t="e">
        <f>((#REF!*100)/135)*1.4357</f>
        <v>#REF!</v>
      </c>
    </row>
    <row r="265" spans="1:4" s="115" customFormat="1" ht="41.4" hidden="1">
      <c r="A265" s="147" t="s">
        <v>4853</v>
      </c>
      <c r="B265" s="148" t="s">
        <v>4854</v>
      </c>
      <c r="C265" s="147" t="s">
        <v>8125</v>
      </c>
      <c r="D265" s="149" t="e">
        <f>((#REF!*100)/135)*1.4357</f>
        <v>#REF!</v>
      </c>
    </row>
    <row r="266" spans="1:4" s="115" customFormat="1" ht="16.2" hidden="1">
      <c r="A266" s="147" t="s">
        <v>4855</v>
      </c>
      <c r="B266" s="148" t="s">
        <v>4856</v>
      </c>
      <c r="C266" s="147" t="s">
        <v>8127</v>
      </c>
      <c r="D266" s="149" t="e">
        <f>((#REF!*100)/135)*1.4357</f>
        <v>#REF!</v>
      </c>
    </row>
    <row r="267" spans="1:4" s="115" customFormat="1" ht="27.6" hidden="1">
      <c r="A267" s="147" t="s">
        <v>4857</v>
      </c>
      <c r="B267" s="148" t="s">
        <v>4858</v>
      </c>
      <c r="C267" s="147" t="s">
        <v>8127</v>
      </c>
      <c r="D267" s="149" t="e">
        <f>((#REF!*100)/135)*1.4357</f>
        <v>#REF!</v>
      </c>
    </row>
    <row r="268" spans="1:4" s="115" customFormat="1" ht="41.4" hidden="1">
      <c r="A268" s="147" t="s">
        <v>4859</v>
      </c>
      <c r="B268" s="148" t="s">
        <v>4860</v>
      </c>
      <c r="C268" s="147" t="s">
        <v>8127</v>
      </c>
      <c r="D268" s="149" t="e">
        <f>((#REF!*100)/135)*1.4357</f>
        <v>#REF!</v>
      </c>
    </row>
    <row r="269" spans="1:4" s="115" customFormat="1" ht="27.6" hidden="1">
      <c r="A269" s="147" t="s">
        <v>4861</v>
      </c>
      <c r="B269" s="148" t="s">
        <v>4862</v>
      </c>
      <c r="C269" s="147" t="s">
        <v>8127</v>
      </c>
      <c r="D269" s="149" t="e">
        <f>((#REF!*100)/135)*1.4357</f>
        <v>#REF!</v>
      </c>
    </row>
    <row r="270" spans="1:4" s="115" customFormat="1" ht="27.6" hidden="1">
      <c r="A270" s="147" t="s">
        <v>4863</v>
      </c>
      <c r="B270" s="148" t="s">
        <v>4864</v>
      </c>
      <c r="C270" s="147" t="s">
        <v>8127</v>
      </c>
      <c r="D270" s="149" t="e">
        <f>((#REF!*100)/135)*1.4357</f>
        <v>#REF!</v>
      </c>
    </row>
    <row r="271" spans="1:4" s="115" customFormat="1" ht="27.6" hidden="1">
      <c r="A271" s="147" t="s">
        <v>4865</v>
      </c>
      <c r="B271" s="148" t="s">
        <v>4866</v>
      </c>
      <c r="C271" s="147" t="s">
        <v>8127</v>
      </c>
      <c r="D271" s="149" t="e">
        <f>((#REF!*100)/135)*1.4357</f>
        <v>#REF!</v>
      </c>
    </row>
    <row r="272" spans="1:4" s="115" customFormat="1" ht="27.6" hidden="1">
      <c r="A272" s="147" t="s">
        <v>4867</v>
      </c>
      <c r="B272" s="148" t="s">
        <v>4868</v>
      </c>
      <c r="C272" s="147" t="s">
        <v>8127</v>
      </c>
      <c r="D272" s="149" t="e">
        <f>((#REF!*100)/135)*1.4357</f>
        <v>#REF!</v>
      </c>
    </row>
    <row r="273" spans="1:4" s="115" customFormat="1" ht="16.2" hidden="1">
      <c r="A273" s="147" t="s">
        <v>4869</v>
      </c>
      <c r="B273" s="148" t="s">
        <v>4870</v>
      </c>
      <c r="C273" s="147" t="s">
        <v>8127</v>
      </c>
      <c r="D273" s="149" t="e">
        <f>((#REF!*100)/135)*1.4357</f>
        <v>#REF!</v>
      </c>
    </row>
    <row r="274" spans="1:4" s="115" customFormat="1" ht="27.6" hidden="1">
      <c r="A274" s="147" t="s">
        <v>4871</v>
      </c>
      <c r="B274" s="148" t="s">
        <v>4872</v>
      </c>
      <c r="C274" s="147" t="s">
        <v>8127</v>
      </c>
      <c r="D274" s="149" t="e">
        <f>((#REF!*100)/135)*1.4357</f>
        <v>#REF!</v>
      </c>
    </row>
    <row r="275" spans="1:4" s="115" customFormat="1" ht="27.6" hidden="1">
      <c r="A275" s="147" t="s">
        <v>4873</v>
      </c>
      <c r="B275" s="148" t="s">
        <v>4874</v>
      </c>
      <c r="C275" s="147" t="s">
        <v>8127</v>
      </c>
      <c r="D275" s="149" t="e">
        <f>((#REF!*100)/135)*1.4357</f>
        <v>#REF!</v>
      </c>
    </row>
    <row r="276" spans="1:4" s="115" customFormat="1" ht="27.6" hidden="1">
      <c r="A276" s="147" t="s">
        <v>4875</v>
      </c>
      <c r="B276" s="148" t="s">
        <v>4876</v>
      </c>
      <c r="C276" s="147" t="s">
        <v>8127</v>
      </c>
      <c r="D276" s="149" t="e">
        <f>((#REF!*100)/135)*1.4357</f>
        <v>#REF!</v>
      </c>
    </row>
    <row r="277" spans="1:4" s="115" customFormat="1" ht="27.6" hidden="1">
      <c r="A277" s="147" t="s">
        <v>4877</v>
      </c>
      <c r="B277" s="148" t="s">
        <v>4878</v>
      </c>
      <c r="C277" s="147" t="s">
        <v>8127</v>
      </c>
      <c r="D277" s="149" t="e">
        <f>((#REF!*100)/135)*1.4357</f>
        <v>#REF!</v>
      </c>
    </row>
    <row r="278" spans="1:4" s="115" customFormat="1" ht="41.4" hidden="1">
      <c r="A278" s="147" t="s">
        <v>4879</v>
      </c>
      <c r="B278" s="148" t="s">
        <v>4880</v>
      </c>
      <c r="C278" s="147" t="s">
        <v>8127</v>
      </c>
      <c r="D278" s="149" t="e">
        <f>((#REF!*100)/135)*1.4357</f>
        <v>#REF!</v>
      </c>
    </row>
    <row r="279" spans="1:4" s="115" customFormat="1" ht="16.2" hidden="1">
      <c r="A279" s="147" t="s">
        <v>4881</v>
      </c>
      <c r="B279" s="148" t="s">
        <v>4882</v>
      </c>
      <c r="C279" s="147" t="s">
        <v>8127</v>
      </c>
      <c r="D279" s="149" t="e">
        <f>((#REF!*100)/135)*1.4357</f>
        <v>#REF!</v>
      </c>
    </row>
    <row r="280" spans="1:4" s="115" customFormat="1" ht="27.6" hidden="1">
      <c r="A280" s="147" t="s">
        <v>4883</v>
      </c>
      <c r="B280" s="148" t="s">
        <v>4884</v>
      </c>
      <c r="C280" s="147" t="s">
        <v>8127</v>
      </c>
      <c r="D280" s="149" t="e">
        <f>((#REF!*100)/135)*1.4357</f>
        <v>#REF!</v>
      </c>
    </row>
    <row r="281" spans="1:4" s="115" customFormat="1" ht="41.4" hidden="1">
      <c r="A281" s="147" t="s">
        <v>4885</v>
      </c>
      <c r="B281" s="148" t="s">
        <v>4886</v>
      </c>
      <c r="C281" s="147" t="s">
        <v>8127</v>
      </c>
      <c r="D281" s="149" t="e">
        <f>((#REF!*100)/135)*1.4357</f>
        <v>#REF!</v>
      </c>
    </row>
    <row r="282" spans="1:4" s="115" customFormat="1" ht="27.6" hidden="1">
      <c r="A282" s="147" t="s">
        <v>4887</v>
      </c>
      <c r="B282" s="148" t="s">
        <v>4888</v>
      </c>
      <c r="C282" s="147" t="s">
        <v>8127</v>
      </c>
      <c r="D282" s="149" t="e">
        <f>((#REF!*100)/135)*1.4357</f>
        <v>#REF!</v>
      </c>
    </row>
    <row r="283" spans="1:4" s="115" customFormat="1" ht="27.6" hidden="1">
      <c r="A283" s="147" t="s">
        <v>4889</v>
      </c>
      <c r="B283" s="148" t="s">
        <v>4890</v>
      </c>
      <c r="C283" s="147" t="s">
        <v>8127</v>
      </c>
      <c r="D283" s="149" t="e">
        <f>((#REF!*100)/135)*1.4357</f>
        <v>#REF!</v>
      </c>
    </row>
    <row r="284" spans="1:4" s="115" customFormat="1" ht="27.6" hidden="1">
      <c r="A284" s="147" t="s">
        <v>4891</v>
      </c>
      <c r="B284" s="148" t="s">
        <v>4892</v>
      </c>
      <c r="C284" s="147" t="s">
        <v>8127</v>
      </c>
      <c r="D284" s="149" t="e">
        <f>((#REF!*100)/135)*1.4357</f>
        <v>#REF!</v>
      </c>
    </row>
    <row r="285" spans="1:4" s="115" customFormat="1" ht="16.2" hidden="1">
      <c r="A285" s="147" t="s">
        <v>4893</v>
      </c>
      <c r="B285" s="148" t="s">
        <v>4894</v>
      </c>
      <c r="C285" s="147" t="s">
        <v>8125</v>
      </c>
      <c r="D285" s="149" t="e">
        <f>((#REF!*100)/135)*1.4357</f>
        <v>#REF!</v>
      </c>
    </row>
    <row r="286" spans="1:4" s="115" customFormat="1" ht="16.2" hidden="1">
      <c r="A286" s="147" t="s">
        <v>4895</v>
      </c>
      <c r="B286" s="148" t="s">
        <v>4896</v>
      </c>
      <c r="C286" s="147" t="s">
        <v>8125</v>
      </c>
      <c r="D286" s="149" t="e">
        <f>((#REF!*100)/135)*1.4357</f>
        <v>#REF!</v>
      </c>
    </row>
    <row r="287" spans="1:4" s="115" customFormat="1" ht="27.6" hidden="1">
      <c r="A287" s="147" t="s">
        <v>4897</v>
      </c>
      <c r="B287" s="148" t="s">
        <v>4898</v>
      </c>
      <c r="C287" s="147" t="s">
        <v>8127</v>
      </c>
      <c r="D287" s="149" t="e">
        <f>((#REF!*100)/135)*1.4357</f>
        <v>#REF!</v>
      </c>
    </row>
    <row r="288" spans="1:4" s="115" customFormat="1" ht="27.6" hidden="1">
      <c r="A288" s="147" t="s">
        <v>4899</v>
      </c>
      <c r="B288" s="148" t="s">
        <v>4900</v>
      </c>
      <c r="C288" s="147" t="s">
        <v>8127</v>
      </c>
      <c r="D288" s="149" t="e">
        <f>((#REF!*100)/135)*1.4357</f>
        <v>#REF!</v>
      </c>
    </row>
    <row r="289" spans="1:4" s="115" customFormat="1" ht="27.6" hidden="1">
      <c r="A289" s="147" t="s">
        <v>4901</v>
      </c>
      <c r="B289" s="148" t="s">
        <v>4902</v>
      </c>
      <c r="C289" s="147" t="s">
        <v>8127</v>
      </c>
      <c r="D289" s="149" t="e">
        <f>((#REF!*100)/135)*1.4357</f>
        <v>#REF!</v>
      </c>
    </row>
    <row r="290" spans="1:4" s="115" customFormat="1" ht="41.4" hidden="1">
      <c r="A290" s="147" t="s">
        <v>4903</v>
      </c>
      <c r="B290" s="148" t="s">
        <v>4904</v>
      </c>
      <c r="C290" s="147" t="s">
        <v>8127</v>
      </c>
      <c r="D290" s="149" t="e">
        <f>((#REF!*100)/135)*1.4357</f>
        <v>#REF!</v>
      </c>
    </row>
    <row r="291" spans="1:4" s="115" customFormat="1" ht="27.6" hidden="1">
      <c r="A291" s="147" t="s">
        <v>4905</v>
      </c>
      <c r="B291" s="148" t="s">
        <v>4906</v>
      </c>
      <c r="C291" s="147" t="s">
        <v>8127</v>
      </c>
      <c r="D291" s="149" t="e">
        <f>((#REF!*100)/135)*1.4357</f>
        <v>#REF!</v>
      </c>
    </row>
    <row r="292" spans="1:4" s="115" customFormat="1" ht="27.6" hidden="1">
      <c r="A292" s="147" t="s">
        <v>4907</v>
      </c>
      <c r="B292" s="148" t="s">
        <v>4908</v>
      </c>
      <c r="C292" s="147" t="s">
        <v>8125</v>
      </c>
      <c r="D292" s="149" t="e">
        <f>((#REF!*100)/135)*1.4357</f>
        <v>#REF!</v>
      </c>
    </row>
    <row r="293" spans="1:4" s="115" customFormat="1" ht="27.6" hidden="1">
      <c r="A293" s="147" t="s">
        <v>4909</v>
      </c>
      <c r="B293" s="148" t="s">
        <v>4910</v>
      </c>
      <c r="C293" s="147" t="s">
        <v>8125</v>
      </c>
      <c r="D293" s="149" t="e">
        <f>((#REF!*100)/135)*1.4357</f>
        <v>#REF!</v>
      </c>
    </row>
    <row r="294" spans="1:4" s="115" customFormat="1" ht="27.6" hidden="1">
      <c r="A294" s="147" t="s">
        <v>4911</v>
      </c>
      <c r="B294" s="148" t="s">
        <v>4912</v>
      </c>
      <c r="C294" s="147" t="s">
        <v>8125</v>
      </c>
      <c r="D294" s="149" t="e">
        <f>((#REF!*100)/135)*1.4357</f>
        <v>#REF!</v>
      </c>
    </row>
    <row r="295" spans="1:4" s="115" customFormat="1" ht="27.6" hidden="1">
      <c r="A295" s="147" t="s">
        <v>4913</v>
      </c>
      <c r="B295" s="148" t="s">
        <v>4914</v>
      </c>
      <c r="C295" s="147" t="s">
        <v>8127</v>
      </c>
      <c r="D295" s="149" t="e">
        <f>((#REF!*100)/135)*1.4357</f>
        <v>#REF!</v>
      </c>
    </row>
    <row r="296" spans="1:4" s="115" customFormat="1" ht="41.4" hidden="1">
      <c r="A296" s="147" t="s">
        <v>4915</v>
      </c>
      <c r="B296" s="148" t="s">
        <v>4916</v>
      </c>
      <c r="C296" s="147" t="s">
        <v>8127</v>
      </c>
      <c r="D296" s="149" t="e">
        <f>((#REF!*100)/135)*1.4357</f>
        <v>#REF!</v>
      </c>
    </row>
    <row r="297" spans="1:4" s="115" customFormat="1" ht="41.4" hidden="1">
      <c r="A297" s="147" t="s">
        <v>4917</v>
      </c>
      <c r="B297" s="148" t="s">
        <v>4918</v>
      </c>
      <c r="C297" s="147" t="s">
        <v>8127</v>
      </c>
      <c r="D297" s="149" t="e">
        <f>((#REF!*100)/135)*1.4357</f>
        <v>#REF!</v>
      </c>
    </row>
    <row r="298" spans="1:4" s="115" customFormat="1" ht="41.4" hidden="1">
      <c r="A298" s="147" t="s">
        <v>4919</v>
      </c>
      <c r="B298" s="148" t="s">
        <v>4920</v>
      </c>
      <c r="C298" s="147" t="s">
        <v>8127</v>
      </c>
      <c r="D298" s="149" t="e">
        <f>((#REF!*100)/135)*1.4357</f>
        <v>#REF!</v>
      </c>
    </row>
    <row r="299" spans="1:4" s="115" customFormat="1" ht="27.6" hidden="1">
      <c r="A299" s="147" t="s">
        <v>4921</v>
      </c>
      <c r="B299" s="148" t="s">
        <v>4922</v>
      </c>
      <c r="C299" s="147" t="s">
        <v>8127</v>
      </c>
      <c r="D299" s="149" t="e">
        <f>((#REF!*100)/135)*1.4357</f>
        <v>#REF!</v>
      </c>
    </row>
    <row r="300" spans="1:4" s="115" customFormat="1" ht="41.4" hidden="1">
      <c r="A300" s="147" t="s">
        <v>4923</v>
      </c>
      <c r="B300" s="148" t="s">
        <v>4924</v>
      </c>
      <c r="C300" s="147" t="s">
        <v>8127</v>
      </c>
      <c r="D300" s="149" t="e">
        <f>((#REF!*100)/135)*1.4357</f>
        <v>#REF!</v>
      </c>
    </row>
    <row r="301" spans="1:4" s="115" customFormat="1" ht="41.4" hidden="1">
      <c r="A301" s="147" t="s">
        <v>4925</v>
      </c>
      <c r="B301" s="148" t="s">
        <v>4926</v>
      </c>
      <c r="C301" s="147" t="s">
        <v>8127</v>
      </c>
      <c r="D301" s="149" t="e">
        <f>((#REF!*100)/135)*1.4357</f>
        <v>#REF!</v>
      </c>
    </row>
    <row r="302" spans="1:4" s="115" customFormat="1" ht="41.4" hidden="1">
      <c r="A302" s="147" t="s">
        <v>4927</v>
      </c>
      <c r="B302" s="148" t="s">
        <v>620</v>
      </c>
      <c r="C302" s="147" t="s">
        <v>8127</v>
      </c>
      <c r="D302" s="149" t="e">
        <f>((#REF!*100)/135)*1.4357</f>
        <v>#REF!</v>
      </c>
    </row>
    <row r="303" spans="1:4" s="115" customFormat="1" ht="27.6" hidden="1">
      <c r="A303" s="147" t="s">
        <v>4928</v>
      </c>
      <c r="B303" s="148" t="s">
        <v>4929</v>
      </c>
      <c r="C303" s="147" t="s">
        <v>8127</v>
      </c>
      <c r="D303" s="149" t="e">
        <f>((#REF!*100)/135)*1.4357</f>
        <v>#REF!</v>
      </c>
    </row>
    <row r="304" spans="1:4" s="115" customFormat="1" ht="16.2" hidden="1">
      <c r="A304" s="147" t="s">
        <v>4930</v>
      </c>
      <c r="B304" s="148" t="s">
        <v>4931</v>
      </c>
      <c r="C304" s="147" t="s">
        <v>8127</v>
      </c>
      <c r="D304" s="149" t="e">
        <f>((#REF!*100)/135)*1.4357</f>
        <v>#REF!</v>
      </c>
    </row>
    <row r="305" spans="1:4" s="115" customFormat="1" ht="27.6" hidden="1">
      <c r="A305" s="147" t="s">
        <v>4932</v>
      </c>
      <c r="B305" s="148" t="s">
        <v>4933</v>
      </c>
      <c r="C305" s="147" t="s">
        <v>8127</v>
      </c>
      <c r="D305" s="149" t="e">
        <f>((#REF!*100)/135)*1.4357</f>
        <v>#REF!</v>
      </c>
    </row>
    <row r="306" spans="1:4" s="115" customFormat="1" ht="27.6" hidden="1">
      <c r="A306" s="147" t="s">
        <v>4934</v>
      </c>
      <c r="B306" s="148" t="s">
        <v>4935</v>
      </c>
      <c r="C306" s="147" t="s">
        <v>8127</v>
      </c>
      <c r="D306" s="149" t="e">
        <f>((#REF!*100)/135)*1.4357</f>
        <v>#REF!</v>
      </c>
    </row>
    <row r="307" spans="1:4" s="115" customFormat="1" ht="27.6" hidden="1">
      <c r="A307" s="147" t="s">
        <v>4936</v>
      </c>
      <c r="B307" s="148" t="s">
        <v>4937</v>
      </c>
      <c r="C307" s="147" t="s">
        <v>8127</v>
      </c>
      <c r="D307" s="149" t="e">
        <f>((#REF!*100)/135)*1.4357</f>
        <v>#REF!</v>
      </c>
    </row>
    <row r="308" spans="1:4" s="115" customFormat="1" ht="27.6" hidden="1">
      <c r="A308" s="147" t="s">
        <v>4938</v>
      </c>
      <c r="B308" s="148" t="s">
        <v>4939</v>
      </c>
      <c r="C308" s="147" t="s">
        <v>8127</v>
      </c>
      <c r="D308" s="149" t="e">
        <f>((#REF!*100)/135)*1.4357</f>
        <v>#REF!</v>
      </c>
    </row>
    <row r="309" spans="1:4" s="115" customFormat="1" ht="27.6" hidden="1">
      <c r="A309" s="147" t="s">
        <v>4940</v>
      </c>
      <c r="B309" s="148" t="s">
        <v>4941</v>
      </c>
      <c r="C309" s="147" t="s">
        <v>8127</v>
      </c>
      <c r="D309" s="149" t="e">
        <f>((#REF!*100)/135)*1.4357</f>
        <v>#REF!</v>
      </c>
    </row>
    <row r="310" spans="1:4" s="115" customFormat="1" ht="27.6" hidden="1">
      <c r="A310" s="147" t="s">
        <v>4942</v>
      </c>
      <c r="B310" s="148" t="s">
        <v>4943</v>
      </c>
      <c r="C310" s="147" t="s">
        <v>8127</v>
      </c>
      <c r="D310" s="149" t="e">
        <f>((#REF!*100)/135)*1.4357</f>
        <v>#REF!</v>
      </c>
    </row>
    <row r="311" spans="1:4" s="115" customFormat="1" ht="27.6" hidden="1">
      <c r="A311" s="147" t="s">
        <v>4944</v>
      </c>
      <c r="B311" s="148" t="s">
        <v>4945</v>
      </c>
      <c r="C311" s="147" t="s">
        <v>8127</v>
      </c>
      <c r="D311" s="149" t="e">
        <f>((#REF!*100)/135)*1.4357</f>
        <v>#REF!</v>
      </c>
    </row>
    <row r="312" spans="1:4" s="115" customFormat="1" ht="27.6" hidden="1">
      <c r="A312" s="147" t="s">
        <v>4946</v>
      </c>
      <c r="B312" s="148" t="s">
        <v>4947</v>
      </c>
      <c r="C312" s="147" t="s">
        <v>8127</v>
      </c>
      <c r="D312" s="149" t="e">
        <f>((#REF!*100)/135)*1.4357</f>
        <v>#REF!</v>
      </c>
    </row>
    <row r="313" spans="1:4" s="115" customFormat="1" ht="27.6" hidden="1">
      <c r="A313" s="147" t="s">
        <v>4948</v>
      </c>
      <c r="B313" s="148" t="s">
        <v>4949</v>
      </c>
      <c r="C313" s="147" t="s">
        <v>8127</v>
      </c>
      <c r="D313" s="149" t="e">
        <f>((#REF!*100)/135)*1.4357</f>
        <v>#REF!</v>
      </c>
    </row>
    <row r="314" spans="1:4" s="115" customFormat="1" ht="27.6" hidden="1">
      <c r="A314" s="147" t="s">
        <v>4950</v>
      </c>
      <c r="B314" s="148" t="s">
        <v>4951</v>
      </c>
      <c r="C314" s="147" t="s">
        <v>8127</v>
      </c>
      <c r="D314" s="149" t="e">
        <f>((#REF!*100)/135)*1.4357</f>
        <v>#REF!</v>
      </c>
    </row>
    <row r="315" spans="1:4" s="115" customFormat="1" ht="27.6" hidden="1">
      <c r="A315" s="147" t="s">
        <v>4952</v>
      </c>
      <c r="B315" s="148" t="s">
        <v>4953</v>
      </c>
      <c r="C315" s="147" t="s">
        <v>8127</v>
      </c>
      <c r="D315" s="149" t="e">
        <f>((#REF!*100)/135)*1.4357</f>
        <v>#REF!</v>
      </c>
    </row>
    <row r="316" spans="1:4" s="115" customFormat="1" ht="27.6" hidden="1">
      <c r="A316" s="147" t="s">
        <v>4954</v>
      </c>
      <c r="B316" s="148" t="s">
        <v>4955</v>
      </c>
      <c r="C316" s="147" t="s">
        <v>8127</v>
      </c>
      <c r="D316" s="149" t="e">
        <f>((#REF!*100)/135)*1.4357</f>
        <v>#REF!</v>
      </c>
    </row>
    <row r="317" spans="1:4" s="115" customFormat="1" ht="27.6" hidden="1">
      <c r="A317" s="147" t="s">
        <v>4956</v>
      </c>
      <c r="B317" s="148" t="s">
        <v>4957</v>
      </c>
      <c r="C317" s="147" t="s">
        <v>8127</v>
      </c>
      <c r="D317" s="149" t="e">
        <f>((#REF!*100)/135)*1.4357</f>
        <v>#REF!</v>
      </c>
    </row>
    <row r="318" spans="1:4" s="115" customFormat="1" ht="27.6" hidden="1">
      <c r="A318" s="147" t="s">
        <v>4958</v>
      </c>
      <c r="B318" s="148" t="s">
        <v>4959</v>
      </c>
      <c r="C318" s="147" t="s">
        <v>8125</v>
      </c>
      <c r="D318" s="149" t="e">
        <f>((#REF!*100)/135)*1.4357</f>
        <v>#REF!</v>
      </c>
    </row>
    <row r="319" spans="1:4" s="115" customFormat="1" ht="27.6" hidden="1">
      <c r="A319" s="147" t="s">
        <v>4960</v>
      </c>
      <c r="B319" s="148" t="s">
        <v>4961</v>
      </c>
      <c r="C319" s="147" t="s">
        <v>8125</v>
      </c>
      <c r="D319" s="149" t="e">
        <f>((#REF!*100)/135)*1.4357</f>
        <v>#REF!</v>
      </c>
    </row>
    <row r="320" spans="1:4" s="115" customFormat="1" ht="27.6" hidden="1">
      <c r="A320" s="147" t="s">
        <v>4962</v>
      </c>
      <c r="B320" s="148" t="s">
        <v>4963</v>
      </c>
      <c r="C320" s="147" t="s">
        <v>8125</v>
      </c>
      <c r="D320" s="149" t="e">
        <f>((#REF!*100)/135)*1.4357</f>
        <v>#REF!</v>
      </c>
    </row>
    <row r="321" spans="1:4" s="115" customFormat="1" ht="41.4" hidden="1">
      <c r="A321" s="147" t="s">
        <v>4964</v>
      </c>
      <c r="B321" s="148" t="s">
        <v>4965</v>
      </c>
      <c r="C321" s="147" t="s">
        <v>8127</v>
      </c>
      <c r="D321" s="149" t="e">
        <f>((#REF!*100)/135)*1.4357</f>
        <v>#REF!</v>
      </c>
    </row>
    <row r="322" spans="1:4" s="115" customFormat="1" ht="16.2" hidden="1">
      <c r="A322" s="147" t="s">
        <v>4966</v>
      </c>
      <c r="B322" s="148" t="s">
        <v>4967</v>
      </c>
      <c r="C322" s="147" t="s">
        <v>8127</v>
      </c>
      <c r="D322" s="149" t="e">
        <f>((#REF!*100)/135)*1.4357</f>
        <v>#REF!</v>
      </c>
    </row>
    <row r="323" spans="1:4" s="115" customFormat="1" ht="27.6" hidden="1">
      <c r="A323" s="147" t="s">
        <v>4968</v>
      </c>
      <c r="B323" s="148" t="s">
        <v>4969</v>
      </c>
      <c r="C323" s="147" t="s">
        <v>8125</v>
      </c>
      <c r="D323" s="149" t="e">
        <f>((#REF!*100)/135)*1.4357</f>
        <v>#REF!</v>
      </c>
    </row>
    <row r="324" spans="1:4" s="115" customFormat="1" ht="27.6" hidden="1">
      <c r="A324" s="147" t="s">
        <v>4970</v>
      </c>
      <c r="B324" s="148" t="s">
        <v>4971</v>
      </c>
      <c r="C324" s="147" t="s">
        <v>8125</v>
      </c>
      <c r="D324" s="149" t="e">
        <f>((#REF!*100)/135)*1.4357</f>
        <v>#REF!</v>
      </c>
    </row>
    <row r="325" spans="1:4" s="115" customFormat="1" ht="16.2" hidden="1">
      <c r="A325" s="147" t="s">
        <v>4972</v>
      </c>
      <c r="B325" s="148" t="s">
        <v>4973</v>
      </c>
      <c r="C325" s="147" t="s">
        <v>8125</v>
      </c>
      <c r="D325" s="149" t="e">
        <f>((#REF!*100)/135)*1.4357</f>
        <v>#REF!</v>
      </c>
    </row>
    <row r="326" spans="1:4" s="115" customFormat="1" ht="27.6" hidden="1">
      <c r="A326" s="147" t="s">
        <v>4974</v>
      </c>
      <c r="B326" s="148" t="s">
        <v>4975</v>
      </c>
      <c r="C326" s="147" t="s">
        <v>8127</v>
      </c>
      <c r="D326" s="149" t="e">
        <f>((#REF!*100)/135)*1.4357</f>
        <v>#REF!</v>
      </c>
    </row>
    <row r="327" spans="1:4" s="115" customFormat="1" ht="27.6" hidden="1">
      <c r="A327" s="147" t="s">
        <v>4976</v>
      </c>
      <c r="B327" s="148" t="s">
        <v>4977</v>
      </c>
      <c r="C327" s="147" t="s">
        <v>8127</v>
      </c>
      <c r="D327" s="149" t="e">
        <f>((#REF!*100)/135)*1.4357</f>
        <v>#REF!</v>
      </c>
    </row>
    <row r="328" spans="1:4" s="115" customFormat="1" ht="16.2" hidden="1">
      <c r="A328" s="147" t="s">
        <v>4978</v>
      </c>
      <c r="B328" s="148" t="s">
        <v>4979</v>
      </c>
      <c r="C328" s="147" t="s">
        <v>8127</v>
      </c>
      <c r="D328" s="149" t="e">
        <f>((#REF!*100)/135)*1.4357</f>
        <v>#REF!</v>
      </c>
    </row>
    <row r="329" spans="1:4" s="115" customFormat="1" ht="16.2" hidden="1">
      <c r="A329" s="147" t="s">
        <v>4980</v>
      </c>
      <c r="B329" s="148" t="s">
        <v>4981</v>
      </c>
      <c r="C329" s="147" t="s">
        <v>8127</v>
      </c>
      <c r="D329" s="149" t="e">
        <f>((#REF!*100)/135)*1.4357</f>
        <v>#REF!</v>
      </c>
    </row>
    <row r="330" spans="1:4" s="115" customFormat="1" ht="27.6" hidden="1">
      <c r="A330" s="147" t="s">
        <v>4982</v>
      </c>
      <c r="B330" s="148" t="s">
        <v>4983</v>
      </c>
      <c r="C330" s="147" t="s">
        <v>8125</v>
      </c>
      <c r="D330" s="149" t="e">
        <f>((#REF!*100)/135)*1.4357</f>
        <v>#REF!</v>
      </c>
    </row>
    <row r="331" spans="1:4" s="115" customFormat="1" ht="27.6" hidden="1">
      <c r="A331" s="147" t="s">
        <v>4984</v>
      </c>
      <c r="B331" s="148" t="s">
        <v>4985</v>
      </c>
      <c r="C331" s="147" t="s">
        <v>8125</v>
      </c>
      <c r="D331" s="149" t="e">
        <f>((#REF!*100)/135)*1.4357</f>
        <v>#REF!</v>
      </c>
    </row>
    <row r="332" spans="1:4" s="115" customFormat="1" ht="13.8" hidden="1">
      <c r="A332" s="147" t="s">
        <v>4986</v>
      </c>
      <c r="B332" s="148" t="s">
        <v>4987</v>
      </c>
      <c r="C332" s="147" t="s">
        <v>681</v>
      </c>
      <c r="D332" s="149" t="e">
        <f>((#REF!*100)/135)*1.4357</f>
        <v>#REF!</v>
      </c>
    </row>
    <row r="333" spans="1:4" s="115" customFormat="1" ht="13.8" hidden="1">
      <c r="A333" s="147" t="s">
        <v>4988</v>
      </c>
      <c r="B333" s="148" t="s">
        <v>4989</v>
      </c>
      <c r="C333" s="147" t="s">
        <v>681</v>
      </c>
      <c r="D333" s="149" t="e">
        <f>((#REF!*100)/135)*1.4357</f>
        <v>#REF!</v>
      </c>
    </row>
    <row r="334" spans="1:4" s="115" customFormat="1" ht="13.8" hidden="1">
      <c r="A334" s="147" t="s">
        <v>4990</v>
      </c>
      <c r="B334" s="148" t="s">
        <v>4991</v>
      </c>
      <c r="C334" s="147" t="s">
        <v>681</v>
      </c>
      <c r="D334" s="149" t="e">
        <f>((#REF!*100)/135)*1.4357</f>
        <v>#REF!</v>
      </c>
    </row>
    <row r="335" spans="1:4" s="115" customFormat="1" ht="13.8" hidden="1">
      <c r="A335" s="147" t="s">
        <v>4992</v>
      </c>
      <c r="B335" s="148" t="s">
        <v>4993</v>
      </c>
      <c r="C335" s="147" t="s">
        <v>681</v>
      </c>
      <c r="D335" s="149" t="e">
        <f>((#REF!*100)/135)*1.4357</f>
        <v>#REF!</v>
      </c>
    </row>
    <row r="336" spans="1:4" s="115" customFormat="1" ht="16.2" hidden="1">
      <c r="A336" s="147" t="s">
        <v>4994</v>
      </c>
      <c r="B336" s="148" t="s">
        <v>4995</v>
      </c>
      <c r="C336" s="147" t="s">
        <v>8127</v>
      </c>
      <c r="D336" s="149" t="e">
        <f>((#REF!*100)/135)*1.4357</f>
        <v>#REF!</v>
      </c>
    </row>
    <row r="337" spans="1:4" s="115" customFormat="1" ht="16.2" hidden="1">
      <c r="A337" s="147" t="s">
        <v>4996</v>
      </c>
      <c r="B337" s="148" t="s">
        <v>4997</v>
      </c>
      <c r="C337" s="147" t="s">
        <v>8127</v>
      </c>
      <c r="D337" s="149" t="e">
        <f>((#REF!*100)/135)*1.4357</f>
        <v>#REF!</v>
      </c>
    </row>
    <row r="338" spans="1:4" s="115" customFormat="1" ht="16.2" hidden="1">
      <c r="A338" s="147" t="s">
        <v>4998</v>
      </c>
      <c r="B338" s="148" t="s">
        <v>4999</v>
      </c>
      <c r="C338" s="147" t="s">
        <v>8127</v>
      </c>
      <c r="D338" s="149" t="e">
        <f>((#REF!*100)/135)*1.4357</f>
        <v>#REF!</v>
      </c>
    </row>
    <row r="339" spans="1:4" s="115" customFormat="1" ht="16.2" hidden="1">
      <c r="A339" s="147" t="s">
        <v>5000</v>
      </c>
      <c r="B339" s="148" t="s">
        <v>5001</v>
      </c>
      <c r="C339" s="147" t="s">
        <v>8127</v>
      </c>
      <c r="D339" s="149" t="e">
        <f>((#REF!*100)/135)*1.4357</f>
        <v>#REF!</v>
      </c>
    </row>
    <row r="340" spans="1:4" s="115" customFormat="1" ht="16.2" hidden="1">
      <c r="A340" s="147" t="s">
        <v>5002</v>
      </c>
      <c r="B340" s="148" t="s">
        <v>5003</v>
      </c>
      <c r="C340" s="147" t="s">
        <v>8127</v>
      </c>
      <c r="D340" s="149" t="e">
        <f>((#REF!*100)/135)*1.4357</f>
        <v>#REF!</v>
      </c>
    </row>
    <row r="341" spans="1:4" s="115" customFormat="1" ht="16.2" hidden="1">
      <c r="A341" s="147" t="s">
        <v>5004</v>
      </c>
      <c r="B341" s="148" t="s">
        <v>5005</v>
      </c>
      <c r="C341" s="147" t="s">
        <v>8127</v>
      </c>
      <c r="D341" s="149" t="e">
        <f>((#REF!*100)/135)*1.4357</f>
        <v>#REF!</v>
      </c>
    </row>
    <row r="342" spans="1:4" s="115" customFormat="1" ht="16.2" hidden="1">
      <c r="A342" s="147" t="s">
        <v>5006</v>
      </c>
      <c r="B342" s="148" t="s">
        <v>5007</v>
      </c>
      <c r="C342" s="147" t="s">
        <v>8127</v>
      </c>
      <c r="D342" s="149" t="e">
        <f>((#REF!*100)/135)*1.4357</f>
        <v>#REF!</v>
      </c>
    </row>
    <row r="343" spans="1:4" s="115" customFormat="1" ht="27.6" hidden="1">
      <c r="A343" s="147" t="s">
        <v>5008</v>
      </c>
      <c r="B343" s="148" t="s">
        <v>5009</v>
      </c>
      <c r="C343" s="147" t="s">
        <v>8127</v>
      </c>
      <c r="D343" s="149" t="e">
        <f>((#REF!*100)/135)*1.4357</f>
        <v>#REF!</v>
      </c>
    </row>
    <row r="344" spans="1:4" s="115" customFormat="1" ht="16.2" hidden="1">
      <c r="A344" s="147" t="s">
        <v>5010</v>
      </c>
      <c r="B344" s="148" t="s">
        <v>5011</v>
      </c>
      <c r="C344" s="147" t="s">
        <v>8127</v>
      </c>
      <c r="D344" s="149" t="e">
        <f>((#REF!*100)/135)*1.4357</f>
        <v>#REF!</v>
      </c>
    </row>
    <row r="345" spans="1:4" s="115" customFormat="1" ht="16.2" hidden="1">
      <c r="A345" s="147" t="s">
        <v>5012</v>
      </c>
      <c r="B345" s="148" t="s">
        <v>5013</v>
      </c>
      <c r="C345" s="147" t="s">
        <v>8127</v>
      </c>
      <c r="D345" s="149" t="e">
        <f>((#REF!*100)/135)*1.4357</f>
        <v>#REF!</v>
      </c>
    </row>
    <row r="346" spans="1:4" s="115" customFormat="1" ht="16.2" hidden="1">
      <c r="A346" s="147" t="s">
        <v>5014</v>
      </c>
      <c r="B346" s="148" t="s">
        <v>5015</v>
      </c>
      <c r="C346" s="147" t="s">
        <v>8127</v>
      </c>
      <c r="D346" s="149" t="e">
        <f>((#REF!*100)/135)*1.4357</f>
        <v>#REF!</v>
      </c>
    </row>
    <row r="347" spans="1:4" s="115" customFormat="1" ht="16.2" hidden="1">
      <c r="A347" s="147" t="s">
        <v>5016</v>
      </c>
      <c r="B347" s="148" t="s">
        <v>5017</v>
      </c>
      <c r="C347" s="147" t="s">
        <v>8127</v>
      </c>
      <c r="D347" s="149" t="e">
        <f>((#REF!*100)/135)*1.4357</f>
        <v>#REF!</v>
      </c>
    </row>
    <row r="348" spans="1:4" s="115" customFormat="1" ht="13.8" hidden="1">
      <c r="A348" s="147" t="s">
        <v>5018</v>
      </c>
      <c r="B348" s="148" t="s">
        <v>5019</v>
      </c>
      <c r="C348" s="147" t="s">
        <v>40</v>
      </c>
      <c r="D348" s="149" t="e">
        <f>((#REF!*100)/135)*1.4357</f>
        <v>#REF!</v>
      </c>
    </row>
    <row r="349" spans="1:4" s="115" customFormat="1" ht="13.8" hidden="1">
      <c r="A349" s="147" t="s">
        <v>5020</v>
      </c>
      <c r="B349" s="148" t="s">
        <v>5021</v>
      </c>
      <c r="C349" s="147" t="s">
        <v>40</v>
      </c>
      <c r="D349" s="149" t="e">
        <f>((#REF!*100)/135)*1.4357</f>
        <v>#REF!</v>
      </c>
    </row>
    <row r="350" spans="1:4" s="115" customFormat="1" ht="16.2" hidden="1">
      <c r="A350" s="147" t="s">
        <v>5022</v>
      </c>
      <c r="B350" s="148" t="s">
        <v>5023</v>
      </c>
      <c r="C350" s="147" t="s">
        <v>8127</v>
      </c>
      <c r="D350" s="149" t="e">
        <f>((#REF!*100)/135)*1.4357</f>
        <v>#REF!</v>
      </c>
    </row>
    <row r="351" spans="1:4" s="115" customFormat="1" ht="27.6" hidden="1">
      <c r="A351" s="147" t="s">
        <v>5024</v>
      </c>
      <c r="B351" s="148" t="s">
        <v>5025</v>
      </c>
      <c r="C351" s="147" t="s">
        <v>8127</v>
      </c>
      <c r="D351" s="149" t="e">
        <f>((#REF!*100)/135)*1.4357</f>
        <v>#REF!</v>
      </c>
    </row>
    <row r="352" spans="1:4" s="115" customFormat="1" ht="16.2" hidden="1">
      <c r="A352" s="147" t="s">
        <v>5026</v>
      </c>
      <c r="B352" s="148" t="s">
        <v>5027</v>
      </c>
      <c r="C352" s="147" t="s">
        <v>8127</v>
      </c>
      <c r="D352" s="149" t="e">
        <f>((#REF!*100)/135)*1.4357</f>
        <v>#REF!</v>
      </c>
    </row>
    <row r="353" spans="1:4" s="115" customFormat="1" ht="27.6" hidden="1">
      <c r="A353" s="147" t="s">
        <v>5028</v>
      </c>
      <c r="B353" s="148" t="s">
        <v>5029</v>
      </c>
      <c r="C353" s="147" t="s">
        <v>8127</v>
      </c>
      <c r="D353" s="149" t="e">
        <f>((#REF!*100)/135)*1.4357</f>
        <v>#REF!</v>
      </c>
    </row>
    <row r="354" spans="1:4" s="115" customFormat="1" ht="41.4" hidden="1">
      <c r="A354" s="147" t="s">
        <v>5030</v>
      </c>
      <c r="B354" s="148" t="s">
        <v>5031</v>
      </c>
      <c r="C354" s="147" t="s">
        <v>8127</v>
      </c>
      <c r="D354" s="149" t="e">
        <f>((#REF!*100)/135)*1.4357</f>
        <v>#REF!</v>
      </c>
    </row>
    <row r="355" spans="1:4" s="115" customFormat="1" ht="41.4" hidden="1">
      <c r="A355" s="147" t="s">
        <v>5032</v>
      </c>
      <c r="B355" s="148" t="s">
        <v>5033</v>
      </c>
      <c r="C355" s="147" t="s">
        <v>8127</v>
      </c>
      <c r="D355" s="149" t="e">
        <f>((#REF!*100)/135)*1.4357</f>
        <v>#REF!</v>
      </c>
    </row>
    <row r="356" spans="1:4" s="115" customFormat="1" ht="27.6" hidden="1">
      <c r="A356" s="147" t="s">
        <v>5034</v>
      </c>
      <c r="B356" s="148" t="s">
        <v>5035</v>
      </c>
      <c r="C356" s="147" t="s">
        <v>8127</v>
      </c>
      <c r="D356" s="149" t="e">
        <f>((#REF!*100)/135)*1.4357</f>
        <v>#REF!</v>
      </c>
    </row>
    <row r="357" spans="1:4" s="115" customFormat="1" ht="27.6" hidden="1">
      <c r="A357" s="147" t="s">
        <v>5036</v>
      </c>
      <c r="B357" s="148" t="s">
        <v>5037</v>
      </c>
      <c r="C357" s="147" t="s">
        <v>8125</v>
      </c>
      <c r="D357" s="149" t="e">
        <f>((#REF!*100)/135)*1.4357</f>
        <v>#REF!</v>
      </c>
    </row>
    <row r="358" spans="1:4" s="115" customFormat="1" ht="27.6" hidden="1">
      <c r="A358" s="147" t="s">
        <v>5038</v>
      </c>
      <c r="B358" s="148" t="s">
        <v>5039</v>
      </c>
      <c r="C358" s="147" t="s">
        <v>8125</v>
      </c>
      <c r="D358" s="149" t="e">
        <f>((#REF!*100)/135)*1.4357</f>
        <v>#REF!</v>
      </c>
    </row>
    <row r="359" spans="1:4" s="115" customFormat="1" ht="27.6" hidden="1">
      <c r="A359" s="147" t="s">
        <v>5040</v>
      </c>
      <c r="B359" s="148" t="s">
        <v>5041</v>
      </c>
      <c r="C359" s="147" t="s">
        <v>8125</v>
      </c>
      <c r="D359" s="149" t="e">
        <f>((#REF!*100)/135)*1.4357</f>
        <v>#REF!</v>
      </c>
    </row>
    <row r="360" spans="1:4" s="115" customFormat="1" ht="41.4" hidden="1">
      <c r="A360" s="147" t="s">
        <v>5042</v>
      </c>
      <c r="B360" s="148" t="s">
        <v>5043</v>
      </c>
      <c r="C360" s="147" t="s">
        <v>8125</v>
      </c>
      <c r="D360" s="149" t="e">
        <f>((#REF!*100)/135)*1.4357</f>
        <v>#REF!</v>
      </c>
    </row>
    <row r="361" spans="1:4" s="115" customFormat="1" ht="41.4" hidden="1">
      <c r="A361" s="147" t="s">
        <v>5044</v>
      </c>
      <c r="B361" s="148" t="s">
        <v>5045</v>
      </c>
      <c r="C361" s="147" t="s">
        <v>8125</v>
      </c>
      <c r="D361" s="149" t="e">
        <f>((#REF!*100)/135)*1.4357</f>
        <v>#REF!</v>
      </c>
    </row>
    <row r="362" spans="1:4" s="115" customFormat="1" ht="41.4" hidden="1">
      <c r="A362" s="147" t="s">
        <v>5046</v>
      </c>
      <c r="B362" s="148" t="s">
        <v>5047</v>
      </c>
      <c r="C362" s="147" t="s">
        <v>8125</v>
      </c>
      <c r="D362" s="149" t="e">
        <f>((#REF!*100)/135)*1.4357</f>
        <v>#REF!</v>
      </c>
    </row>
    <row r="363" spans="1:4" s="115" customFormat="1" ht="27.6" hidden="1">
      <c r="A363" s="147" t="s">
        <v>5048</v>
      </c>
      <c r="B363" s="148" t="s">
        <v>5049</v>
      </c>
      <c r="C363" s="147" t="s">
        <v>8127</v>
      </c>
      <c r="D363" s="149" t="e">
        <f>((#REF!*100)/135)*1.4357</f>
        <v>#REF!</v>
      </c>
    </row>
    <row r="364" spans="1:4" s="115" customFormat="1" ht="27.6" hidden="1">
      <c r="A364" s="147" t="s">
        <v>5050</v>
      </c>
      <c r="B364" s="148" t="s">
        <v>5051</v>
      </c>
      <c r="C364" s="147" t="s">
        <v>8127</v>
      </c>
      <c r="D364" s="149" t="e">
        <f>((#REF!*100)/135)*1.4357</f>
        <v>#REF!</v>
      </c>
    </row>
    <row r="365" spans="1:4" s="115" customFormat="1" ht="16.2" hidden="1">
      <c r="A365" s="147" t="s">
        <v>5052</v>
      </c>
      <c r="B365" s="148" t="s">
        <v>5053</v>
      </c>
      <c r="C365" s="147" t="s">
        <v>8127</v>
      </c>
      <c r="D365" s="149" t="e">
        <f>((#REF!*100)/135)*1.4357</f>
        <v>#REF!</v>
      </c>
    </row>
    <row r="366" spans="1:4" s="115" customFormat="1" ht="16.2" hidden="1">
      <c r="A366" s="147" t="s">
        <v>5054</v>
      </c>
      <c r="B366" s="148" t="s">
        <v>5055</v>
      </c>
      <c r="C366" s="147" t="s">
        <v>8127</v>
      </c>
      <c r="D366" s="149" t="e">
        <f>((#REF!*100)/135)*1.4357</f>
        <v>#REF!</v>
      </c>
    </row>
    <row r="367" spans="1:4" s="115" customFormat="1" ht="16.2" hidden="1">
      <c r="A367" s="147" t="s">
        <v>5056</v>
      </c>
      <c r="B367" s="148" t="s">
        <v>5057</v>
      </c>
      <c r="C367" s="147" t="s">
        <v>8127</v>
      </c>
      <c r="D367" s="149" t="e">
        <f>((#REF!*100)/135)*1.4357</f>
        <v>#REF!</v>
      </c>
    </row>
    <row r="368" spans="1:4" s="115" customFormat="1" ht="16.2" hidden="1">
      <c r="A368" s="147" t="s">
        <v>5058</v>
      </c>
      <c r="B368" s="148" t="s">
        <v>5059</v>
      </c>
      <c r="C368" s="147" t="s">
        <v>8127</v>
      </c>
      <c r="D368" s="149" t="e">
        <f>((#REF!*100)/135)*1.4357</f>
        <v>#REF!</v>
      </c>
    </row>
    <row r="369" spans="1:4" s="115" customFormat="1" ht="16.2" hidden="1">
      <c r="A369" s="147" t="s">
        <v>5060</v>
      </c>
      <c r="B369" s="148" t="s">
        <v>5061</v>
      </c>
      <c r="C369" s="147" t="s">
        <v>8127</v>
      </c>
      <c r="D369" s="149" t="e">
        <f>((#REF!*100)/135)*1.4357</f>
        <v>#REF!</v>
      </c>
    </row>
    <row r="370" spans="1:4" s="115" customFormat="1" ht="16.2" hidden="1">
      <c r="A370" s="147" t="s">
        <v>5062</v>
      </c>
      <c r="B370" s="148" t="s">
        <v>5063</v>
      </c>
      <c r="C370" s="147" t="s">
        <v>8127</v>
      </c>
      <c r="D370" s="149" t="e">
        <f>((#REF!*100)/135)*1.4357</f>
        <v>#REF!</v>
      </c>
    </row>
    <row r="371" spans="1:4" s="115" customFormat="1" ht="16.2" hidden="1">
      <c r="A371" s="147" t="s">
        <v>5064</v>
      </c>
      <c r="B371" s="148" t="s">
        <v>5065</v>
      </c>
      <c r="C371" s="147" t="s">
        <v>8127</v>
      </c>
      <c r="D371" s="149" t="e">
        <f>((#REF!*100)/135)*1.4357</f>
        <v>#REF!</v>
      </c>
    </row>
    <row r="372" spans="1:4" s="115" customFormat="1" ht="27.6" hidden="1">
      <c r="A372" s="147" t="s">
        <v>5066</v>
      </c>
      <c r="B372" s="148" t="s">
        <v>5067</v>
      </c>
      <c r="C372" s="147" t="s">
        <v>8125</v>
      </c>
      <c r="D372" s="149" t="e">
        <f>((#REF!*100)/135)*1.4357</f>
        <v>#REF!</v>
      </c>
    </row>
    <row r="373" spans="1:4" s="115" customFormat="1" ht="27.6" hidden="1">
      <c r="A373" s="147" t="s">
        <v>5068</v>
      </c>
      <c r="B373" s="148" t="s">
        <v>5069</v>
      </c>
      <c r="C373" s="147" t="s">
        <v>8127</v>
      </c>
      <c r="D373" s="149" t="e">
        <f>((#REF!*100)/135)*1.4357</f>
        <v>#REF!</v>
      </c>
    </row>
    <row r="374" spans="1:4" s="115" customFormat="1" ht="27.6" hidden="1">
      <c r="A374" s="147" t="s">
        <v>5070</v>
      </c>
      <c r="B374" s="148" t="s">
        <v>5071</v>
      </c>
      <c r="C374" s="147" t="s">
        <v>8127</v>
      </c>
      <c r="D374" s="149" t="e">
        <f>((#REF!*100)/135)*1.4357</f>
        <v>#REF!</v>
      </c>
    </row>
    <row r="375" spans="1:4" s="115" customFormat="1" ht="27.6" hidden="1">
      <c r="A375" s="147" t="s">
        <v>5072</v>
      </c>
      <c r="B375" s="148" t="s">
        <v>5073</v>
      </c>
      <c r="C375" s="147" t="s">
        <v>8127</v>
      </c>
      <c r="D375" s="149" t="e">
        <f>((#REF!*100)/135)*1.4357</f>
        <v>#REF!</v>
      </c>
    </row>
    <row r="376" spans="1:4" s="115" customFormat="1" ht="16.2" hidden="1">
      <c r="A376" s="147" t="s">
        <v>5074</v>
      </c>
      <c r="B376" s="148" t="s">
        <v>5075</v>
      </c>
      <c r="C376" s="147" t="s">
        <v>8127</v>
      </c>
      <c r="D376" s="149" t="e">
        <f>((#REF!*100)/135)*1.4357</f>
        <v>#REF!</v>
      </c>
    </row>
    <row r="377" spans="1:4" s="115" customFormat="1" ht="27.6" hidden="1">
      <c r="A377" s="147" t="s">
        <v>5076</v>
      </c>
      <c r="B377" s="148" t="s">
        <v>5077</v>
      </c>
      <c r="C377" s="147" t="s">
        <v>8127</v>
      </c>
      <c r="D377" s="149" t="e">
        <f>((#REF!*100)/135)*1.4357</f>
        <v>#REF!</v>
      </c>
    </row>
    <row r="378" spans="1:4" s="115" customFormat="1" ht="27.6" hidden="1">
      <c r="A378" s="147" t="s">
        <v>5078</v>
      </c>
      <c r="B378" s="148" t="s">
        <v>5079</v>
      </c>
      <c r="C378" s="147" t="s">
        <v>8127</v>
      </c>
      <c r="D378" s="149" t="e">
        <f>((#REF!*100)/135)*1.4357</f>
        <v>#REF!</v>
      </c>
    </row>
    <row r="379" spans="1:4" s="115" customFormat="1" ht="27.6" hidden="1">
      <c r="A379" s="147" t="s">
        <v>5080</v>
      </c>
      <c r="B379" s="148" t="s">
        <v>5081</v>
      </c>
      <c r="C379" s="147" t="s">
        <v>8127</v>
      </c>
      <c r="D379" s="149" t="e">
        <f>((#REF!*100)/135)*1.4357</f>
        <v>#REF!</v>
      </c>
    </row>
    <row r="380" spans="1:4" s="115" customFormat="1" ht="27.6" hidden="1">
      <c r="A380" s="147" t="s">
        <v>5082</v>
      </c>
      <c r="B380" s="148" t="s">
        <v>5083</v>
      </c>
      <c r="C380" s="147" t="s">
        <v>8125</v>
      </c>
      <c r="D380" s="149" t="e">
        <f>((#REF!*100)/135)*1.4357</f>
        <v>#REF!</v>
      </c>
    </row>
    <row r="381" spans="1:4" s="115" customFormat="1" ht="27.6" hidden="1">
      <c r="A381" s="147" t="s">
        <v>5084</v>
      </c>
      <c r="B381" s="148" t="s">
        <v>5085</v>
      </c>
      <c r="C381" s="147" t="s">
        <v>8127</v>
      </c>
      <c r="D381" s="149" t="e">
        <f>((#REF!*100)/135)*1.4357</f>
        <v>#REF!</v>
      </c>
    </row>
    <row r="382" spans="1:4" s="115" customFormat="1" ht="27.6" hidden="1">
      <c r="A382" s="147" t="s">
        <v>5086</v>
      </c>
      <c r="B382" s="148" t="s">
        <v>5087</v>
      </c>
      <c r="C382" s="147" t="s">
        <v>8127</v>
      </c>
      <c r="D382" s="149" t="e">
        <f>((#REF!*100)/135)*1.4357</f>
        <v>#REF!</v>
      </c>
    </row>
    <row r="383" spans="1:4" s="115" customFormat="1" ht="27.6" hidden="1">
      <c r="A383" s="147" t="s">
        <v>5088</v>
      </c>
      <c r="B383" s="148" t="s">
        <v>5089</v>
      </c>
      <c r="C383" s="147" t="s">
        <v>8127</v>
      </c>
      <c r="D383" s="149" t="e">
        <f>((#REF!*100)/135)*1.4357</f>
        <v>#REF!</v>
      </c>
    </row>
    <row r="384" spans="1:4" s="115" customFormat="1" ht="27.6" hidden="1">
      <c r="A384" s="147" t="s">
        <v>5090</v>
      </c>
      <c r="B384" s="148" t="s">
        <v>5091</v>
      </c>
      <c r="C384" s="147" t="s">
        <v>8127</v>
      </c>
      <c r="D384" s="149" t="e">
        <f>((#REF!*100)/135)*1.4357</f>
        <v>#REF!</v>
      </c>
    </row>
    <row r="385" spans="1:4" s="115" customFormat="1" ht="27.6" hidden="1">
      <c r="A385" s="147" t="s">
        <v>5092</v>
      </c>
      <c r="B385" s="148" t="s">
        <v>5093</v>
      </c>
      <c r="C385" s="147" t="s">
        <v>8127</v>
      </c>
      <c r="D385" s="149" t="e">
        <f>((#REF!*100)/135)*1.4357</f>
        <v>#REF!</v>
      </c>
    </row>
    <row r="386" spans="1:4" s="115" customFormat="1" ht="27.6" hidden="1">
      <c r="A386" s="147" t="s">
        <v>5094</v>
      </c>
      <c r="B386" s="148" t="s">
        <v>5095</v>
      </c>
      <c r="C386" s="147" t="s">
        <v>8127</v>
      </c>
      <c r="D386" s="149" t="e">
        <f>((#REF!*100)/135)*1.4357</f>
        <v>#REF!</v>
      </c>
    </row>
    <row r="387" spans="1:4" s="115" customFormat="1" ht="27.6" hidden="1">
      <c r="A387" s="147" t="s">
        <v>5096</v>
      </c>
      <c r="B387" s="148" t="s">
        <v>5097</v>
      </c>
      <c r="C387" s="147" t="s">
        <v>8127</v>
      </c>
      <c r="D387" s="149" t="e">
        <f>((#REF!*100)/135)*1.4357</f>
        <v>#REF!</v>
      </c>
    </row>
    <row r="388" spans="1:4" s="115" customFormat="1" ht="27.6" hidden="1">
      <c r="A388" s="147" t="s">
        <v>5098</v>
      </c>
      <c r="B388" s="148" t="s">
        <v>5099</v>
      </c>
      <c r="C388" s="147" t="s">
        <v>8125</v>
      </c>
      <c r="D388" s="149" t="e">
        <f>((#REF!*100)/135)*1.4357</f>
        <v>#REF!</v>
      </c>
    </row>
    <row r="389" spans="1:4" s="115" customFormat="1" ht="27.6" hidden="1">
      <c r="A389" s="147" t="s">
        <v>5100</v>
      </c>
      <c r="B389" s="148" t="s">
        <v>5101</v>
      </c>
      <c r="C389" s="147" t="s">
        <v>8125</v>
      </c>
      <c r="D389" s="149" t="e">
        <f>((#REF!*100)/135)*1.4357</f>
        <v>#REF!</v>
      </c>
    </row>
    <row r="390" spans="1:4" s="115" customFormat="1" ht="27.6" hidden="1">
      <c r="A390" s="147" t="s">
        <v>5102</v>
      </c>
      <c r="B390" s="148" t="s">
        <v>5103</v>
      </c>
      <c r="C390" s="147" t="s">
        <v>8125</v>
      </c>
      <c r="D390" s="149" t="e">
        <f>((#REF!*100)/135)*1.4357</f>
        <v>#REF!</v>
      </c>
    </row>
    <row r="391" spans="1:4" s="115" customFormat="1" ht="27.6" hidden="1">
      <c r="A391" s="147" t="s">
        <v>5104</v>
      </c>
      <c r="B391" s="148" t="s">
        <v>5105</v>
      </c>
      <c r="C391" s="147" t="s">
        <v>8125</v>
      </c>
      <c r="D391" s="149" t="e">
        <f>((#REF!*100)/135)*1.4357</f>
        <v>#REF!</v>
      </c>
    </row>
    <row r="392" spans="1:4" s="115" customFormat="1" ht="27.6" hidden="1">
      <c r="A392" s="147" t="s">
        <v>5106</v>
      </c>
      <c r="B392" s="148" t="s">
        <v>5107</v>
      </c>
      <c r="C392" s="147" t="s">
        <v>8125</v>
      </c>
      <c r="D392" s="149" t="e">
        <f>((#REF!*100)/135)*1.4357</f>
        <v>#REF!</v>
      </c>
    </row>
    <row r="393" spans="1:4" s="115" customFormat="1" ht="27.6" hidden="1">
      <c r="A393" s="147" t="s">
        <v>5108</v>
      </c>
      <c r="B393" s="148" t="s">
        <v>5109</v>
      </c>
      <c r="C393" s="147" t="s">
        <v>8125</v>
      </c>
      <c r="D393" s="149" t="e">
        <f>((#REF!*100)/135)*1.4357</f>
        <v>#REF!</v>
      </c>
    </row>
    <row r="394" spans="1:4" s="115" customFormat="1" ht="27.6" hidden="1">
      <c r="A394" s="147" t="s">
        <v>5110</v>
      </c>
      <c r="B394" s="148" t="s">
        <v>5111</v>
      </c>
      <c r="C394" s="147" t="s">
        <v>8125</v>
      </c>
      <c r="D394" s="149" t="e">
        <f>((#REF!*100)/135)*1.4357</f>
        <v>#REF!</v>
      </c>
    </row>
    <row r="395" spans="1:4" s="115" customFormat="1" ht="27.6" hidden="1">
      <c r="A395" s="147" t="s">
        <v>5112</v>
      </c>
      <c r="B395" s="148" t="s">
        <v>5113</v>
      </c>
      <c r="C395" s="147" t="s">
        <v>8125</v>
      </c>
      <c r="D395" s="149" t="e">
        <f>((#REF!*100)/135)*1.4357</f>
        <v>#REF!</v>
      </c>
    </row>
    <row r="396" spans="1:4" s="115" customFormat="1" ht="27.6" hidden="1">
      <c r="A396" s="147" t="s">
        <v>5114</v>
      </c>
      <c r="B396" s="148" t="s">
        <v>5115</v>
      </c>
      <c r="C396" s="147" t="s">
        <v>8125</v>
      </c>
      <c r="D396" s="149" t="e">
        <f>((#REF!*100)/135)*1.4357</f>
        <v>#REF!</v>
      </c>
    </row>
    <row r="397" spans="1:4" s="115" customFormat="1" ht="27.6" hidden="1">
      <c r="A397" s="147" t="s">
        <v>5116</v>
      </c>
      <c r="B397" s="148" t="s">
        <v>5117</v>
      </c>
      <c r="C397" s="147" t="s">
        <v>8125</v>
      </c>
      <c r="D397" s="149" t="e">
        <f>((#REF!*100)/135)*1.4357</f>
        <v>#REF!</v>
      </c>
    </row>
    <row r="398" spans="1:4" s="115" customFormat="1" ht="27.6" hidden="1">
      <c r="A398" s="147" t="s">
        <v>5118</v>
      </c>
      <c r="B398" s="148" t="s">
        <v>5119</v>
      </c>
      <c r="C398" s="147" t="s">
        <v>8125</v>
      </c>
      <c r="D398" s="149" t="e">
        <f>((#REF!*100)/135)*1.4357</f>
        <v>#REF!</v>
      </c>
    </row>
    <row r="399" spans="1:4" s="115" customFormat="1" ht="16.2" hidden="1">
      <c r="A399" s="147" t="s">
        <v>5120</v>
      </c>
      <c r="B399" s="148" t="s">
        <v>5121</v>
      </c>
      <c r="C399" s="147" t="s">
        <v>8125</v>
      </c>
      <c r="D399" s="149" t="e">
        <f>((#REF!*100)/135)*1.4357</f>
        <v>#REF!</v>
      </c>
    </row>
    <row r="400" spans="1:4" s="115" customFormat="1" ht="13.8" hidden="1">
      <c r="A400" s="147" t="s">
        <v>5122</v>
      </c>
      <c r="B400" s="148" t="s">
        <v>5123</v>
      </c>
      <c r="C400" s="147" t="s">
        <v>681</v>
      </c>
      <c r="D400" s="149" t="e">
        <f>((#REF!*100)/135)*1.4357</f>
        <v>#REF!</v>
      </c>
    </row>
    <row r="401" spans="1:4" s="115" customFormat="1" ht="13.8" hidden="1">
      <c r="A401" s="147" t="s">
        <v>5124</v>
      </c>
      <c r="B401" s="148" t="s">
        <v>5125</v>
      </c>
      <c r="C401" s="147" t="s">
        <v>40</v>
      </c>
      <c r="D401" s="149" t="e">
        <f>((#REF!*100)/135)*1.4357</f>
        <v>#REF!</v>
      </c>
    </row>
    <row r="402" spans="1:4" s="115" customFormat="1" ht="13.8" hidden="1">
      <c r="A402" s="147" t="s">
        <v>5126</v>
      </c>
      <c r="B402" s="148" t="s">
        <v>5127</v>
      </c>
      <c r="C402" s="147" t="s">
        <v>40</v>
      </c>
      <c r="D402" s="149" t="e">
        <f>((#REF!*100)/135)*1.4357</f>
        <v>#REF!</v>
      </c>
    </row>
    <row r="403" spans="1:4" s="115" customFormat="1" ht="13.8" hidden="1">
      <c r="A403" s="147" t="s">
        <v>5128</v>
      </c>
      <c r="B403" s="148" t="s">
        <v>5129</v>
      </c>
      <c r="C403" s="147" t="s">
        <v>40</v>
      </c>
      <c r="D403" s="149" t="e">
        <f>((#REF!*100)/135)*1.4357</f>
        <v>#REF!</v>
      </c>
    </row>
    <row r="404" spans="1:4" s="115" customFormat="1" ht="13.8" hidden="1">
      <c r="A404" s="147" t="s">
        <v>5130</v>
      </c>
      <c r="B404" s="148" t="s">
        <v>5131</v>
      </c>
      <c r="C404" s="147" t="s">
        <v>40</v>
      </c>
      <c r="D404" s="149" t="e">
        <f>((#REF!*100)/135)*1.4357</f>
        <v>#REF!</v>
      </c>
    </row>
    <row r="405" spans="1:4" s="115" customFormat="1" ht="27.6" hidden="1">
      <c r="A405" s="147" t="s">
        <v>5132</v>
      </c>
      <c r="B405" s="148" t="s">
        <v>5133</v>
      </c>
      <c r="C405" s="147" t="s">
        <v>40</v>
      </c>
      <c r="D405" s="149" t="e">
        <f>((#REF!*100)/135)*1.4357</f>
        <v>#REF!</v>
      </c>
    </row>
    <row r="406" spans="1:4" s="115" customFormat="1" ht="27.6" hidden="1">
      <c r="A406" s="147" t="s">
        <v>5134</v>
      </c>
      <c r="B406" s="148" t="s">
        <v>5135</v>
      </c>
      <c r="C406" s="147" t="s">
        <v>40</v>
      </c>
      <c r="D406" s="149" t="e">
        <f>((#REF!*100)/135)*1.4357</f>
        <v>#REF!</v>
      </c>
    </row>
    <row r="407" spans="1:4" s="115" customFormat="1" ht="27.6" hidden="1">
      <c r="A407" s="147" t="s">
        <v>5136</v>
      </c>
      <c r="B407" s="148" t="s">
        <v>5137</v>
      </c>
      <c r="C407" s="147" t="s">
        <v>40</v>
      </c>
      <c r="D407" s="149" t="e">
        <f>((#REF!*100)/135)*1.4357</f>
        <v>#REF!</v>
      </c>
    </row>
    <row r="408" spans="1:4" s="115" customFormat="1" ht="27.6" hidden="1">
      <c r="A408" s="147" t="s">
        <v>5138</v>
      </c>
      <c r="B408" s="148" t="s">
        <v>5139</v>
      </c>
      <c r="C408" s="147" t="s">
        <v>40</v>
      </c>
      <c r="D408" s="149" t="e">
        <f>((#REF!*100)/135)*1.4357</f>
        <v>#REF!</v>
      </c>
    </row>
    <row r="409" spans="1:4" s="115" customFormat="1" ht="13.8" hidden="1">
      <c r="A409" s="147" t="s">
        <v>5140</v>
      </c>
      <c r="B409" s="148" t="s">
        <v>5141</v>
      </c>
      <c r="C409" s="147" t="s">
        <v>40</v>
      </c>
      <c r="D409" s="149" t="e">
        <f>((#REF!*100)/135)*1.4357</f>
        <v>#REF!</v>
      </c>
    </row>
    <row r="410" spans="1:4" s="115" customFormat="1" ht="41.4" hidden="1">
      <c r="A410" s="147" t="s">
        <v>5142</v>
      </c>
      <c r="B410" s="148" t="s">
        <v>5143</v>
      </c>
      <c r="C410" s="147" t="s">
        <v>40</v>
      </c>
      <c r="D410" s="149" t="e">
        <f>((#REF!*100)/135)*1.4357</f>
        <v>#REF!</v>
      </c>
    </row>
    <row r="411" spans="1:4" s="115" customFormat="1" ht="41.4" hidden="1">
      <c r="A411" s="147" t="s">
        <v>5144</v>
      </c>
      <c r="B411" s="148" t="s">
        <v>5145</v>
      </c>
      <c r="C411" s="147" t="s">
        <v>40</v>
      </c>
      <c r="D411" s="149" t="e">
        <f>((#REF!*100)/135)*1.4357</f>
        <v>#REF!</v>
      </c>
    </row>
    <row r="412" spans="1:4" s="115" customFormat="1" ht="27.6" hidden="1">
      <c r="A412" s="147" t="s">
        <v>5146</v>
      </c>
      <c r="B412" s="148" t="s">
        <v>5147</v>
      </c>
      <c r="C412" s="147" t="s">
        <v>40</v>
      </c>
      <c r="D412" s="149" t="e">
        <f>((#REF!*100)/135)*1.4357</f>
        <v>#REF!</v>
      </c>
    </row>
    <row r="413" spans="1:4" s="115" customFormat="1" ht="27.6" hidden="1">
      <c r="A413" s="147" t="s">
        <v>5148</v>
      </c>
      <c r="B413" s="148" t="s">
        <v>5149</v>
      </c>
      <c r="C413" s="147" t="s">
        <v>40</v>
      </c>
      <c r="D413" s="149" t="e">
        <f>((#REF!*100)/135)*1.4357</f>
        <v>#REF!</v>
      </c>
    </row>
    <row r="414" spans="1:4" s="115" customFormat="1" ht="27.6" hidden="1">
      <c r="A414" s="147" t="s">
        <v>5150</v>
      </c>
      <c r="B414" s="148" t="s">
        <v>5151</v>
      </c>
      <c r="C414" s="147" t="s">
        <v>40</v>
      </c>
      <c r="D414" s="149" t="e">
        <f>((#REF!*100)/135)*1.4357</f>
        <v>#REF!</v>
      </c>
    </row>
    <row r="415" spans="1:4" s="115" customFormat="1" ht="27.6" hidden="1">
      <c r="A415" s="147" t="s">
        <v>5152</v>
      </c>
      <c r="B415" s="148" t="s">
        <v>5153</v>
      </c>
      <c r="C415" s="147" t="s">
        <v>40</v>
      </c>
      <c r="D415" s="149" t="e">
        <f>((#REF!*100)/135)*1.4357</f>
        <v>#REF!</v>
      </c>
    </row>
    <row r="416" spans="1:4" s="115" customFormat="1" ht="27.6" hidden="1">
      <c r="A416" s="147" t="s">
        <v>5154</v>
      </c>
      <c r="B416" s="148" t="s">
        <v>5155</v>
      </c>
      <c r="C416" s="147" t="s">
        <v>40</v>
      </c>
      <c r="D416" s="149" t="e">
        <f>((#REF!*100)/135)*1.4357</f>
        <v>#REF!</v>
      </c>
    </row>
    <row r="417" spans="1:4" s="115" customFormat="1" ht="27.6" hidden="1">
      <c r="A417" s="147" t="s">
        <v>5156</v>
      </c>
      <c r="B417" s="148" t="s">
        <v>5157</v>
      </c>
      <c r="C417" s="147" t="s">
        <v>40</v>
      </c>
      <c r="D417" s="149" t="e">
        <f>((#REF!*100)/135)*1.4357</f>
        <v>#REF!</v>
      </c>
    </row>
    <row r="418" spans="1:4" s="115" customFormat="1" ht="13.8" hidden="1">
      <c r="A418" s="147" t="s">
        <v>5158</v>
      </c>
      <c r="B418" s="148" t="s">
        <v>5159</v>
      </c>
      <c r="C418" s="147" t="s">
        <v>40</v>
      </c>
      <c r="D418" s="149" t="e">
        <f>((#REF!*100)/135)*1.4357</f>
        <v>#REF!</v>
      </c>
    </row>
    <row r="419" spans="1:4" s="115" customFormat="1" ht="13.8" hidden="1">
      <c r="A419" s="147" t="s">
        <v>5160</v>
      </c>
      <c r="B419" s="148" t="s">
        <v>5161</v>
      </c>
      <c r="C419" s="147" t="s">
        <v>40</v>
      </c>
      <c r="D419" s="149" t="e">
        <f>((#REF!*100)/135)*1.4357</f>
        <v>#REF!</v>
      </c>
    </row>
    <row r="420" spans="1:4" s="115" customFormat="1" ht="13.8" hidden="1">
      <c r="A420" s="147" t="s">
        <v>5162</v>
      </c>
      <c r="B420" s="148" t="s">
        <v>5163</v>
      </c>
      <c r="C420" s="147" t="s">
        <v>40</v>
      </c>
      <c r="D420" s="149" t="e">
        <f>((#REF!*100)/135)*1.4357</f>
        <v>#REF!</v>
      </c>
    </row>
    <row r="421" spans="1:4" s="115" customFormat="1" ht="13.8" hidden="1">
      <c r="A421" s="147" t="s">
        <v>5164</v>
      </c>
      <c r="B421" s="148" t="s">
        <v>5165</v>
      </c>
      <c r="C421" s="147" t="s">
        <v>40</v>
      </c>
      <c r="D421" s="149" t="e">
        <f>((#REF!*100)/135)*1.4357</f>
        <v>#REF!</v>
      </c>
    </row>
    <row r="422" spans="1:4" s="115" customFormat="1" ht="27.6" hidden="1">
      <c r="A422" s="147" t="s">
        <v>5166</v>
      </c>
      <c r="B422" s="148" t="s">
        <v>5167</v>
      </c>
      <c r="C422" s="147" t="s">
        <v>40</v>
      </c>
      <c r="D422" s="149" t="e">
        <f>((#REF!*100)/135)*1.4357</f>
        <v>#REF!</v>
      </c>
    </row>
    <row r="423" spans="1:4" s="115" customFormat="1" ht="27.6" hidden="1">
      <c r="A423" s="147" t="s">
        <v>5168</v>
      </c>
      <c r="B423" s="148" t="s">
        <v>5169</v>
      </c>
      <c r="C423" s="147" t="s">
        <v>40</v>
      </c>
      <c r="D423" s="149" t="e">
        <f>((#REF!*100)/135)*1.4357</f>
        <v>#REF!</v>
      </c>
    </row>
    <row r="424" spans="1:4" s="115" customFormat="1" ht="27.6" hidden="1">
      <c r="A424" s="147" t="s">
        <v>5170</v>
      </c>
      <c r="B424" s="148" t="s">
        <v>5171</v>
      </c>
      <c r="C424" s="147" t="s">
        <v>40</v>
      </c>
      <c r="D424" s="149" t="e">
        <f>((#REF!*100)/135)*1.4357</f>
        <v>#REF!</v>
      </c>
    </row>
    <row r="425" spans="1:4" s="115" customFormat="1" ht="27.6" hidden="1">
      <c r="A425" s="147" t="s">
        <v>5172</v>
      </c>
      <c r="B425" s="148" t="s">
        <v>5173</v>
      </c>
      <c r="C425" s="147" t="s">
        <v>40</v>
      </c>
      <c r="D425" s="149" t="e">
        <f>((#REF!*100)/135)*1.4357</f>
        <v>#REF!</v>
      </c>
    </row>
    <row r="426" spans="1:4" s="115" customFormat="1" ht="27.6" hidden="1">
      <c r="A426" s="147" t="s">
        <v>5174</v>
      </c>
      <c r="B426" s="148" t="s">
        <v>5175</v>
      </c>
      <c r="C426" s="147" t="s">
        <v>40</v>
      </c>
      <c r="D426" s="149" t="e">
        <f>((#REF!*100)/135)*1.4357</f>
        <v>#REF!</v>
      </c>
    </row>
    <row r="427" spans="1:4" s="115" customFormat="1" ht="27.6" hidden="1">
      <c r="A427" s="147" t="s">
        <v>5176</v>
      </c>
      <c r="B427" s="148" t="s">
        <v>5177</v>
      </c>
      <c r="C427" s="147" t="s">
        <v>40</v>
      </c>
      <c r="D427" s="149" t="e">
        <f>((#REF!*100)/135)*1.4357</f>
        <v>#REF!</v>
      </c>
    </row>
    <row r="428" spans="1:4" s="115" customFormat="1" ht="27.6" hidden="1">
      <c r="A428" s="147" t="s">
        <v>5178</v>
      </c>
      <c r="B428" s="148" t="s">
        <v>5179</v>
      </c>
      <c r="C428" s="147" t="s">
        <v>40</v>
      </c>
      <c r="D428" s="149" t="e">
        <f>((#REF!*100)/135)*1.4357</f>
        <v>#REF!</v>
      </c>
    </row>
    <row r="429" spans="1:4" s="115" customFormat="1" ht="27.6" hidden="1">
      <c r="A429" s="147" t="s">
        <v>5180</v>
      </c>
      <c r="B429" s="148" t="s">
        <v>5181</v>
      </c>
      <c r="C429" s="147" t="s">
        <v>40</v>
      </c>
      <c r="D429" s="149" t="e">
        <f>((#REF!*100)/135)*1.4357</f>
        <v>#REF!</v>
      </c>
    </row>
    <row r="430" spans="1:4" s="115" customFormat="1" ht="27.6" hidden="1">
      <c r="A430" s="147" t="s">
        <v>5182</v>
      </c>
      <c r="B430" s="148" t="s">
        <v>5183</v>
      </c>
      <c r="C430" s="147" t="s">
        <v>40</v>
      </c>
      <c r="D430" s="149" t="e">
        <f>((#REF!*100)/135)*1.4357</f>
        <v>#REF!</v>
      </c>
    </row>
    <row r="431" spans="1:4" s="115" customFormat="1" ht="27.6" hidden="1">
      <c r="A431" s="147" t="s">
        <v>5184</v>
      </c>
      <c r="B431" s="148" t="s">
        <v>5185</v>
      </c>
      <c r="C431" s="147" t="s">
        <v>40</v>
      </c>
      <c r="D431" s="149" t="e">
        <f>((#REF!*100)/135)*1.4357</f>
        <v>#REF!</v>
      </c>
    </row>
    <row r="432" spans="1:4" s="115" customFormat="1" ht="27.6" hidden="1">
      <c r="A432" s="147" t="s">
        <v>5186</v>
      </c>
      <c r="B432" s="148" t="s">
        <v>5187</v>
      </c>
      <c r="C432" s="147" t="s">
        <v>40</v>
      </c>
      <c r="D432" s="149" t="e">
        <f>((#REF!*100)/135)*1.4357</f>
        <v>#REF!</v>
      </c>
    </row>
    <row r="433" spans="1:4" s="115" customFormat="1" ht="27.6" hidden="1">
      <c r="A433" s="147" t="s">
        <v>5188</v>
      </c>
      <c r="B433" s="148" t="s">
        <v>5189</v>
      </c>
      <c r="C433" s="147" t="s">
        <v>40</v>
      </c>
      <c r="D433" s="149" t="e">
        <f>((#REF!*100)/135)*1.4357</f>
        <v>#REF!</v>
      </c>
    </row>
    <row r="434" spans="1:4" s="115" customFormat="1" ht="27.6" hidden="1">
      <c r="A434" s="147" t="s">
        <v>5190</v>
      </c>
      <c r="B434" s="148" t="s">
        <v>5191</v>
      </c>
      <c r="C434" s="147" t="s">
        <v>40</v>
      </c>
      <c r="D434" s="149" t="e">
        <f>((#REF!*100)/135)*1.4357</f>
        <v>#REF!</v>
      </c>
    </row>
    <row r="435" spans="1:4" s="115" customFormat="1" ht="27.6" hidden="1">
      <c r="A435" s="147" t="s">
        <v>5192</v>
      </c>
      <c r="B435" s="148" t="s">
        <v>5193</v>
      </c>
      <c r="C435" s="147" t="s">
        <v>40</v>
      </c>
      <c r="D435" s="149" t="e">
        <f>((#REF!*100)/135)*1.4357</f>
        <v>#REF!</v>
      </c>
    </row>
    <row r="436" spans="1:4" s="115" customFormat="1" ht="27.6" hidden="1">
      <c r="A436" s="147" t="s">
        <v>5194</v>
      </c>
      <c r="B436" s="148" t="s">
        <v>5195</v>
      </c>
      <c r="C436" s="147" t="s">
        <v>40</v>
      </c>
      <c r="D436" s="149" t="e">
        <f>((#REF!*100)/135)*1.4357</f>
        <v>#REF!</v>
      </c>
    </row>
    <row r="437" spans="1:4" s="115" customFormat="1" ht="27.6" hidden="1">
      <c r="A437" s="147" t="s">
        <v>5196</v>
      </c>
      <c r="B437" s="148" t="s">
        <v>5197</v>
      </c>
      <c r="C437" s="147" t="s">
        <v>40</v>
      </c>
      <c r="D437" s="149" t="e">
        <f>((#REF!*100)/135)*1.4357</f>
        <v>#REF!</v>
      </c>
    </row>
    <row r="438" spans="1:4" s="115" customFormat="1" ht="27.6" hidden="1">
      <c r="A438" s="147" t="s">
        <v>5198</v>
      </c>
      <c r="B438" s="148" t="s">
        <v>5199</v>
      </c>
      <c r="C438" s="147" t="s">
        <v>40</v>
      </c>
      <c r="D438" s="149" t="e">
        <f>((#REF!*100)/135)*1.4357</f>
        <v>#REF!</v>
      </c>
    </row>
    <row r="439" spans="1:4" s="115" customFormat="1" ht="27.6" hidden="1">
      <c r="A439" s="147" t="s">
        <v>5200</v>
      </c>
      <c r="B439" s="148" t="s">
        <v>5201</v>
      </c>
      <c r="C439" s="147" t="s">
        <v>40</v>
      </c>
      <c r="D439" s="149" t="e">
        <f>((#REF!*100)/135)*1.4357</f>
        <v>#REF!</v>
      </c>
    </row>
    <row r="440" spans="1:4" s="115" customFormat="1" ht="27.6" hidden="1">
      <c r="A440" s="147" t="s">
        <v>5202</v>
      </c>
      <c r="B440" s="148" t="s">
        <v>5203</v>
      </c>
      <c r="C440" s="147" t="s">
        <v>40</v>
      </c>
      <c r="D440" s="149" t="e">
        <f>((#REF!*100)/135)*1.4357</f>
        <v>#REF!</v>
      </c>
    </row>
    <row r="441" spans="1:4" s="115" customFormat="1" ht="27.6" hidden="1">
      <c r="A441" s="147" t="s">
        <v>5204</v>
      </c>
      <c r="B441" s="148" t="s">
        <v>5205</v>
      </c>
      <c r="C441" s="147" t="s">
        <v>40</v>
      </c>
      <c r="D441" s="149" t="e">
        <f>((#REF!*100)/135)*1.4357</f>
        <v>#REF!</v>
      </c>
    </row>
    <row r="442" spans="1:4" s="115" customFormat="1" ht="27.6" hidden="1">
      <c r="A442" s="147" t="s">
        <v>5206</v>
      </c>
      <c r="B442" s="148" t="s">
        <v>5207</v>
      </c>
      <c r="C442" s="147" t="s">
        <v>40</v>
      </c>
      <c r="D442" s="149" t="e">
        <f>((#REF!*100)/135)*1.4357</f>
        <v>#REF!</v>
      </c>
    </row>
    <row r="443" spans="1:4" s="115" customFormat="1" ht="27.6" hidden="1">
      <c r="A443" s="147" t="s">
        <v>5208</v>
      </c>
      <c r="B443" s="148" t="s">
        <v>5209</v>
      </c>
      <c r="C443" s="147" t="s">
        <v>40</v>
      </c>
      <c r="D443" s="149" t="e">
        <f>((#REF!*100)/135)*1.4357</f>
        <v>#REF!</v>
      </c>
    </row>
    <row r="444" spans="1:4" s="115" customFormat="1" ht="27.6" hidden="1">
      <c r="A444" s="147" t="s">
        <v>5210</v>
      </c>
      <c r="B444" s="148" t="s">
        <v>5211</v>
      </c>
      <c r="C444" s="147" t="s">
        <v>40</v>
      </c>
      <c r="D444" s="149" t="e">
        <f>((#REF!*100)/135)*1.4357</f>
        <v>#REF!</v>
      </c>
    </row>
    <row r="445" spans="1:4" s="115" customFormat="1" ht="27.6" hidden="1">
      <c r="A445" s="147" t="s">
        <v>5212</v>
      </c>
      <c r="B445" s="148" t="s">
        <v>5213</v>
      </c>
      <c r="C445" s="147" t="s">
        <v>40</v>
      </c>
      <c r="D445" s="149" t="e">
        <f>((#REF!*100)/135)*1.4357</f>
        <v>#REF!</v>
      </c>
    </row>
    <row r="446" spans="1:4" s="115" customFormat="1" ht="27.6" hidden="1">
      <c r="A446" s="147" t="s">
        <v>5214</v>
      </c>
      <c r="B446" s="148" t="s">
        <v>5215</v>
      </c>
      <c r="C446" s="147" t="s">
        <v>40</v>
      </c>
      <c r="D446" s="149" t="e">
        <f>((#REF!*100)/135)*1.4357</f>
        <v>#REF!</v>
      </c>
    </row>
    <row r="447" spans="1:4" s="115" customFormat="1" ht="27.6" hidden="1">
      <c r="A447" s="147" t="s">
        <v>5216</v>
      </c>
      <c r="B447" s="148" t="s">
        <v>5217</v>
      </c>
      <c r="C447" s="147" t="s">
        <v>40</v>
      </c>
      <c r="D447" s="149" t="e">
        <f>((#REF!*100)/135)*1.4357</f>
        <v>#REF!</v>
      </c>
    </row>
    <row r="448" spans="1:4" s="115" customFormat="1" ht="13.8" hidden="1">
      <c r="A448" s="147" t="s">
        <v>5218</v>
      </c>
      <c r="B448" s="148" t="s">
        <v>5219</v>
      </c>
      <c r="C448" s="147" t="s">
        <v>40</v>
      </c>
      <c r="D448" s="149" t="e">
        <f>((#REF!*100)/135)*1.4357</f>
        <v>#REF!</v>
      </c>
    </row>
    <row r="449" spans="1:4" s="115" customFormat="1" ht="13.8" hidden="1">
      <c r="A449" s="147" t="s">
        <v>5220</v>
      </c>
      <c r="B449" s="148" t="s">
        <v>5221</v>
      </c>
      <c r="C449" s="147" t="s">
        <v>40</v>
      </c>
      <c r="D449" s="149" t="e">
        <f>((#REF!*100)/135)*1.4357</f>
        <v>#REF!</v>
      </c>
    </row>
    <row r="450" spans="1:4" s="115" customFormat="1" ht="13.8" hidden="1">
      <c r="A450" s="147" t="s">
        <v>5222</v>
      </c>
      <c r="B450" s="148" t="s">
        <v>5223</v>
      </c>
      <c r="C450" s="147" t="s">
        <v>40</v>
      </c>
      <c r="D450" s="149" t="e">
        <f>((#REF!*100)/135)*1.4357</f>
        <v>#REF!</v>
      </c>
    </row>
    <row r="451" spans="1:4" s="115" customFormat="1" ht="13.8" hidden="1">
      <c r="A451" s="147" t="s">
        <v>5224</v>
      </c>
      <c r="B451" s="148" t="s">
        <v>5225</v>
      </c>
      <c r="C451" s="147" t="s">
        <v>40</v>
      </c>
      <c r="D451" s="149" t="e">
        <f>((#REF!*100)/135)*1.4357</f>
        <v>#REF!</v>
      </c>
    </row>
    <row r="452" spans="1:4" s="115" customFormat="1" ht="13.8" hidden="1">
      <c r="A452" s="147" t="s">
        <v>5226</v>
      </c>
      <c r="B452" s="148" t="s">
        <v>5227</v>
      </c>
      <c r="C452" s="147" t="s">
        <v>40</v>
      </c>
      <c r="D452" s="149" t="e">
        <f>((#REF!*100)/135)*1.4357</f>
        <v>#REF!</v>
      </c>
    </row>
    <row r="453" spans="1:4" s="115" customFormat="1" ht="27.6" hidden="1">
      <c r="A453" s="147" t="s">
        <v>5228</v>
      </c>
      <c r="B453" s="148" t="s">
        <v>5229</v>
      </c>
      <c r="C453" s="147" t="s">
        <v>40</v>
      </c>
      <c r="D453" s="149" t="e">
        <f>((#REF!*100)/135)*1.4357</f>
        <v>#REF!</v>
      </c>
    </row>
    <row r="454" spans="1:4" s="115" customFormat="1" ht="16.2" hidden="1">
      <c r="A454" s="147" t="s">
        <v>5230</v>
      </c>
      <c r="B454" s="148" t="s">
        <v>5231</v>
      </c>
      <c r="C454" s="147" t="s">
        <v>8127</v>
      </c>
      <c r="D454" s="149" t="e">
        <f>((#REF!*100)/135)*1.4357</f>
        <v>#REF!</v>
      </c>
    </row>
    <row r="455" spans="1:4" s="115" customFormat="1" ht="16.2" hidden="1">
      <c r="A455" s="147" t="s">
        <v>5232</v>
      </c>
      <c r="B455" s="148" t="s">
        <v>5233</v>
      </c>
      <c r="C455" s="147" t="s">
        <v>8127</v>
      </c>
      <c r="D455" s="149" t="e">
        <f>((#REF!*100)/135)*1.4357</f>
        <v>#REF!</v>
      </c>
    </row>
    <row r="456" spans="1:4" s="115" customFormat="1" ht="13.8" hidden="1">
      <c r="A456" s="147" t="s">
        <v>5234</v>
      </c>
      <c r="B456" s="148" t="s">
        <v>5235</v>
      </c>
      <c r="C456" s="147" t="s">
        <v>53</v>
      </c>
      <c r="D456" s="149" t="e">
        <f>((#REF!*100)/135)*1.4357</f>
        <v>#REF!</v>
      </c>
    </row>
    <row r="457" spans="1:4" s="115" customFormat="1" ht="27.6" hidden="1">
      <c r="A457" s="147" t="s">
        <v>5236</v>
      </c>
      <c r="B457" s="148" t="s">
        <v>5237</v>
      </c>
      <c r="C457" s="147" t="s">
        <v>53</v>
      </c>
      <c r="D457" s="149" t="e">
        <f>((#REF!*100)/135)*1.4357</f>
        <v>#REF!</v>
      </c>
    </row>
    <row r="458" spans="1:4" s="115" customFormat="1" ht="27.6" hidden="1">
      <c r="A458" s="147" t="s">
        <v>5238</v>
      </c>
      <c r="B458" s="148" t="s">
        <v>5239</v>
      </c>
      <c r="C458" s="147" t="s">
        <v>53</v>
      </c>
      <c r="D458" s="149" t="e">
        <f>((#REF!*100)/135)*1.4357</f>
        <v>#REF!</v>
      </c>
    </row>
    <row r="459" spans="1:4" s="115" customFormat="1" ht="27.6" hidden="1">
      <c r="A459" s="147" t="s">
        <v>5240</v>
      </c>
      <c r="B459" s="148" t="s">
        <v>5241</v>
      </c>
      <c r="C459" s="147" t="s">
        <v>681</v>
      </c>
      <c r="D459" s="149" t="e">
        <f>((#REF!*100)/135)*1.4357</f>
        <v>#REF!</v>
      </c>
    </row>
    <row r="460" spans="1:4" s="115" customFormat="1" ht="27.6" hidden="1">
      <c r="A460" s="147" t="s">
        <v>5242</v>
      </c>
      <c r="B460" s="148" t="s">
        <v>5243</v>
      </c>
      <c r="C460" s="147" t="s">
        <v>681</v>
      </c>
      <c r="D460" s="149" t="e">
        <f>((#REF!*100)/135)*1.4357</f>
        <v>#REF!</v>
      </c>
    </row>
    <row r="461" spans="1:4" s="115" customFormat="1" ht="27.6" hidden="1">
      <c r="A461" s="147" t="s">
        <v>5244</v>
      </c>
      <c r="B461" s="148" t="s">
        <v>5245</v>
      </c>
      <c r="C461" s="147" t="s">
        <v>681</v>
      </c>
      <c r="D461" s="149" t="e">
        <f>((#REF!*100)/135)*1.4357</f>
        <v>#REF!</v>
      </c>
    </row>
    <row r="462" spans="1:4" s="115" customFormat="1" ht="27.6" hidden="1">
      <c r="A462" s="147" t="s">
        <v>5246</v>
      </c>
      <c r="B462" s="148" t="s">
        <v>5247</v>
      </c>
      <c r="C462" s="147" t="s">
        <v>681</v>
      </c>
      <c r="D462" s="149" t="e">
        <f>((#REF!*100)/135)*1.4357</f>
        <v>#REF!</v>
      </c>
    </row>
    <row r="463" spans="1:4" s="115" customFormat="1" ht="27.6" hidden="1">
      <c r="A463" s="147" t="s">
        <v>5248</v>
      </c>
      <c r="B463" s="148" t="s">
        <v>5249</v>
      </c>
      <c r="C463" s="147" t="s">
        <v>40</v>
      </c>
      <c r="D463" s="149" t="e">
        <f>((#REF!*100)/135)*1.4357</f>
        <v>#REF!</v>
      </c>
    </row>
    <row r="464" spans="1:4" s="115" customFormat="1" ht="13.8" hidden="1">
      <c r="A464" s="147" t="s">
        <v>5250</v>
      </c>
      <c r="B464" s="148" t="s">
        <v>5251</v>
      </c>
      <c r="C464" s="147" t="s">
        <v>40</v>
      </c>
      <c r="D464" s="149" t="e">
        <f>((#REF!*100)/135)*1.4357</f>
        <v>#REF!</v>
      </c>
    </row>
    <row r="465" spans="1:4" s="115" customFormat="1" ht="13.8" hidden="1">
      <c r="A465" s="147" t="s">
        <v>5252</v>
      </c>
      <c r="B465" s="148" t="s">
        <v>5253</v>
      </c>
      <c r="C465" s="147" t="s">
        <v>40</v>
      </c>
      <c r="D465" s="149" t="e">
        <f>((#REF!*100)/135)*1.4357</f>
        <v>#REF!</v>
      </c>
    </row>
    <row r="466" spans="1:4" s="115" customFormat="1" ht="27.6" hidden="1">
      <c r="A466" s="147" t="s">
        <v>5254</v>
      </c>
      <c r="B466" s="148" t="s">
        <v>5255</v>
      </c>
      <c r="C466" s="147" t="s">
        <v>8125</v>
      </c>
      <c r="D466" s="149" t="e">
        <f>((#REF!*100)/135)*1.4357</f>
        <v>#REF!</v>
      </c>
    </row>
    <row r="467" spans="1:4" s="115" customFormat="1" ht="27.6" hidden="1">
      <c r="A467" s="147" t="s">
        <v>5256</v>
      </c>
      <c r="B467" s="148" t="s">
        <v>5257</v>
      </c>
      <c r="C467" s="147" t="s">
        <v>8127</v>
      </c>
      <c r="D467" s="149" t="e">
        <f>((#REF!*100)/135)*1.4357</f>
        <v>#REF!</v>
      </c>
    </row>
    <row r="468" spans="1:4" s="115" customFormat="1" ht="41.4" hidden="1">
      <c r="A468" s="147" t="s">
        <v>5258</v>
      </c>
      <c r="B468" s="148" t="s">
        <v>5259</v>
      </c>
      <c r="C468" s="147" t="s">
        <v>8125</v>
      </c>
      <c r="D468" s="149" t="e">
        <f>((#REF!*100)/135)*1.4357</f>
        <v>#REF!</v>
      </c>
    </row>
    <row r="469" spans="1:4" s="115" customFormat="1" ht="41.4" hidden="1">
      <c r="A469" s="147" t="s">
        <v>5260</v>
      </c>
      <c r="B469" s="148" t="s">
        <v>5261</v>
      </c>
      <c r="C469" s="147" t="s">
        <v>8125</v>
      </c>
      <c r="D469" s="149" t="e">
        <f>((#REF!*100)/135)*1.4357</f>
        <v>#REF!</v>
      </c>
    </row>
    <row r="470" spans="1:4" s="115" customFormat="1" ht="41.4" hidden="1">
      <c r="A470" s="147" t="s">
        <v>5262</v>
      </c>
      <c r="B470" s="148" t="s">
        <v>5263</v>
      </c>
      <c r="C470" s="147" t="s">
        <v>8125</v>
      </c>
      <c r="D470" s="149" t="e">
        <f>((#REF!*100)/135)*1.4357</f>
        <v>#REF!</v>
      </c>
    </row>
    <row r="471" spans="1:4" s="115" customFormat="1" ht="41.4" hidden="1">
      <c r="A471" s="147" t="s">
        <v>5264</v>
      </c>
      <c r="B471" s="148" t="s">
        <v>5265</v>
      </c>
      <c r="C471" s="147" t="s">
        <v>8125</v>
      </c>
      <c r="D471" s="149" t="e">
        <f>((#REF!*100)/135)*1.4357</f>
        <v>#REF!</v>
      </c>
    </row>
    <row r="472" spans="1:4" s="115" customFormat="1" ht="41.4" hidden="1">
      <c r="A472" s="147" t="s">
        <v>5266</v>
      </c>
      <c r="B472" s="148" t="s">
        <v>5267</v>
      </c>
      <c r="C472" s="147" t="s">
        <v>8125</v>
      </c>
      <c r="D472" s="149" t="e">
        <f>((#REF!*100)/135)*1.4357</f>
        <v>#REF!</v>
      </c>
    </row>
    <row r="473" spans="1:4" s="115" customFormat="1" ht="41.4" hidden="1">
      <c r="A473" s="147" t="s">
        <v>5268</v>
      </c>
      <c r="B473" s="148" t="s">
        <v>5269</v>
      </c>
      <c r="C473" s="147" t="s">
        <v>40</v>
      </c>
      <c r="D473" s="149" t="e">
        <f>((#REF!*100)/135)*1.4357</f>
        <v>#REF!</v>
      </c>
    </row>
    <row r="474" spans="1:4" s="115" customFormat="1" ht="41.4" hidden="1">
      <c r="A474" s="147" t="s">
        <v>5270</v>
      </c>
      <c r="B474" s="148" t="s">
        <v>5271</v>
      </c>
      <c r="C474" s="147" t="s">
        <v>40</v>
      </c>
      <c r="D474" s="149" t="e">
        <f>((#REF!*100)/135)*1.4357</f>
        <v>#REF!</v>
      </c>
    </row>
    <row r="475" spans="1:4" s="115" customFormat="1" ht="41.4" hidden="1">
      <c r="A475" s="147" t="s">
        <v>5272</v>
      </c>
      <c r="B475" s="148" t="s">
        <v>5273</v>
      </c>
      <c r="C475" s="147" t="s">
        <v>40</v>
      </c>
      <c r="D475" s="149" t="e">
        <f>((#REF!*100)/135)*1.4357</f>
        <v>#REF!</v>
      </c>
    </row>
    <row r="476" spans="1:4" s="115" customFormat="1" ht="41.4" hidden="1">
      <c r="A476" s="147" t="s">
        <v>5274</v>
      </c>
      <c r="B476" s="148" t="s">
        <v>5275</v>
      </c>
      <c r="C476" s="147" t="s">
        <v>40</v>
      </c>
      <c r="D476" s="149" t="e">
        <f>((#REF!*100)/135)*1.4357</f>
        <v>#REF!</v>
      </c>
    </row>
    <row r="477" spans="1:4" s="115" customFormat="1" ht="41.4" hidden="1">
      <c r="A477" s="147" t="s">
        <v>5276</v>
      </c>
      <c r="B477" s="148" t="s">
        <v>5277</v>
      </c>
      <c r="C477" s="147" t="s">
        <v>40</v>
      </c>
      <c r="D477" s="149" t="e">
        <f>((#REF!*100)/135)*1.4357</f>
        <v>#REF!</v>
      </c>
    </row>
    <row r="478" spans="1:4" s="115" customFormat="1" ht="41.4" hidden="1">
      <c r="A478" s="147" t="s">
        <v>5278</v>
      </c>
      <c r="B478" s="148" t="s">
        <v>5279</v>
      </c>
      <c r="C478" s="147" t="s">
        <v>40</v>
      </c>
      <c r="D478" s="149" t="e">
        <f>((#REF!*100)/135)*1.4357</f>
        <v>#REF!</v>
      </c>
    </row>
    <row r="479" spans="1:4" s="115" customFormat="1" ht="41.4" hidden="1">
      <c r="A479" s="147" t="s">
        <v>5280</v>
      </c>
      <c r="B479" s="148" t="s">
        <v>5281</v>
      </c>
      <c r="C479" s="147" t="s">
        <v>40</v>
      </c>
      <c r="D479" s="149" t="e">
        <f>((#REF!*100)/135)*1.4357</f>
        <v>#REF!</v>
      </c>
    </row>
    <row r="480" spans="1:4" s="115" customFormat="1" ht="41.4" hidden="1">
      <c r="A480" s="147" t="s">
        <v>5282</v>
      </c>
      <c r="B480" s="148" t="s">
        <v>5283</v>
      </c>
      <c r="C480" s="147" t="s">
        <v>40</v>
      </c>
      <c r="D480" s="149" t="e">
        <f>((#REF!*100)/135)*1.4357</f>
        <v>#REF!</v>
      </c>
    </row>
    <row r="481" spans="1:4" s="115" customFormat="1" ht="41.4" hidden="1">
      <c r="A481" s="147" t="s">
        <v>5284</v>
      </c>
      <c r="B481" s="148" t="s">
        <v>5285</v>
      </c>
      <c r="C481" s="147" t="s">
        <v>40</v>
      </c>
      <c r="D481" s="149" t="e">
        <f>((#REF!*100)/135)*1.4357</f>
        <v>#REF!</v>
      </c>
    </row>
    <row r="482" spans="1:4" s="115" customFormat="1" ht="41.4" hidden="1">
      <c r="A482" s="147" t="s">
        <v>5286</v>
      </c>
      <c r="B482" s="148" t="s">
        <v>5287</v>
      </c>
      <c r="C482" s="147" t="s">
        <v>40</v>
      </c>
      <c r="D482" s="149" t="e">
        <f>((#REF!*100)/135)*1.4357</f>
        <v>#REF!</v>
      </c>
    </row>
    <row r="483" spans="1:4" s="115" customFormat="1" ht="41.4" hidden="1">
      <c r="A483" s="147" t="s">
        <v>5288</v>
      </c>
      <c r="B483" s="148" t="s">
        <v>5289</v>
      </c>
      <c r="C483" s="147" t="s">
        <v>40</v>
      </c>
      <c r="D483" s="149" t="e">
        <f>((#REF!*100)/135)*1.4357</f>
        <v>#REF!</v>
      </c>
    </row>
    <row r="484" spans="1:4" s="115" customFormat="1" ht="55.2" hidden="1">
      <c r="A484" s="147" t="s">
        <v>5290</v>
      </c>
      <c r="B484" s="148" t="s">
        <v>983</v>
      </c>
      <c r="C484" s="147" t="s">
        <v>40</v>
      </c>
      <c r="D484" s="149" t="e">
        <f>((#REF!*100)/135)*1.4357</f>
        <v>#REF!</v>
      </c>
    </row>
    <row r="485" spans="1:4" s="115" customFormat="1" ht="16.2" hidden="1">
      <c r="A485" s="147" t="s">
        <v>5291</v>
      </c>
      <c r="B485" s="148" t="s">
        <v>4931</v>
      </c>
      <c r="C485" s="147" t="s">
        <v>8127</v>
      </c>
      <c r="D485" s="149" t="e">
        <f>((#REF!*100)/135)*1.4357</f>
        <v>#REF!</v>
      </c>
    </row>
    <row r="486" spans="1:4" s="115" customFormat="1" ht="27.6" hidden="1">
      <c r="A486" s="147" t="s">
        <v>5292</v>
      </c>
      <c r="B486" s="148" t="s">
        <v>5293</v>
      </c>
      <c r="C486" s="147" t="s">
        <v>8127</v>
      </c>
      <c r="D486" s="149" t="e">
        <f>((#REF!*100)/135)*1.4357</f>
        <v>#REF!</v>
      </c>
    </row>
    <row r="487" spans="1:4" s="115" customFormat="1" ht="27.6" hidden="1">
      <c r="A487" s="147" t="s">
        <v>5294</v>
      </c>
      <c r="B487" s="148" t="s">
        <v>5295</v>
      </c>
      <c r="C487" s="147" t="s">
        <v>8127</v>
      </c>
      <c r="D487" s="149" t="e">
        <f>((#REF!*100)/135)*1.4357</f>
        <v>#REF!</v>
      </c>
    </row>
    <row r="488" spans="1:4" s="115" customFormat="1" ht="27.6" hidden="1">
      <c r="A488" s="147" t="s">
        <v>5296</v>
      </c>
      <c r="B488" s="148" t="s">
        <v>5297</v>
      </c>
      <c r="C488" s="147" t="s">
        <v>8127</v>
      </c>
      <c r="D488" s="149" t="e">
        <f>((#REF!*100)/135)*1.4357</f>
        <v>#REF!</v>
      </c>
    </row>
    <row r="489" spans="1:4" s="115" customFormat="1" ht="27.6" hidden="1">
      <c r="A489" s="147" t="s">
        <v>5298</v>
      </c>
      <c r="B489" s="148" t="s">
        <v>5299</v>
      </c>
      <c r="C489" s="147" t="s">
        <v>8127</v>
      </c>
      <c r="D489" s="149" t="e">
        <f>((#REF!*100)/135)*1.4357</f>
        <v>#REF!</v>
      </c>
    </row>
    <row r="490" spans="1:4" s="115" customFormat="1" ht="27.6" hidden="1">
      <c r="A490" s="147" t="s">
        <v>5300</v>
      </c>
      <c r="B490" s="148" t="s">
        <v>4935</v>
      </c>
      <c r="C490" s="147" t="s">
        <v>8127</v>
      </c>
      <c r="D490" s="149" t="e">
        <f>((#REF!*100)/135)*1.4357</f>
        <v>#REF!</v>
      </c>
    </row>
    <row r="491" spans="1:4" s="115" customFormat="1" ht="27.6" hidden="1">
      <c r="A491" s="147" t="s">
        <v>5301</v>
      </c>
      <c r="B491" s="148" t="s">
        <v>4937</v>
      </c>
      <c r="C491" s="147" t="s">
        <v>8127</v>
      </c>
      <c r="D491" s="149" t="e">
        <f>((#REF!*100)/135)*1.4357</f>
        <v>#REF!</v>
      </c>
    </row>
    <row r="492" spans="1:4" s="115" customFormat="1" ht="27.6" hidden="1">
      <c r="A492" s="147" t="s">
        <v>5302</v>
      </c>
      <c r="B492" s="148" t="s">
        <v>4939</v>
      </c>
      <c r="C492" s="147" t="s">
        <v>8127</v>
      </c>
      <c r="D492" s="149" t="e">
        <f>((#REF!*100)/135)*1.4357</f>
        <v>#REF!</v>
      </c>
    </row>
    <row r="493" spans="1:4" s="115" customFormat="1" ht="27.6" hidden="1">
      <c r="A493" s="147" t="s">
        <v>5303</v>
      </c>
      <c r="B493" s="148" t="s">
        <v>4941</v>
      </c>
      <c r="C493" s="147" t="s">
        <v>8127</v>
      </c>
      <c r="D493" s="149" t="e">
        <f>((#REF!*100)/135)*1.4357</f>
        <v>#REF!</v>
      </c>
    </row>
    <row r="494" spans="1:4" s="115" customFormat="1" ht="27.6" hidden="1">
      <c r="A494" s="147" t="s">
        <v>5304</v>
      </c>
      <c r="B494" s="148" t="s">
        <v>4943</v>
      </c>
      <c r="C494" s="147" t="s">
        <v>8127</v>
      </c>
      <c r="D494" s="149" t="e">
        <f>((#REF!*100)/135)*1.4357</f>
        <v>#REF!</v>
      </c>
    </row>
    <row r="495" spans="1:4" s="115" customFormat="1" ht="27.6" hidden="1">
      <c r="A495" s="147" t="s">
        <v>5305</v>
      </c>
      <c r="B495" s="148" t="s">
        <v>4945</v>
      </c>
      <c r="C495" s="147" t="s">
        <v>8127</v>
      </c>
      <c r="D495" s="149" t="e">
        <f>((#REF!*100)/135)*1.4357</f>
        <v>#REF!</v>
      </c>
    </row>
    <row r="496" spans="1:4" s="115" customFormat="1" ht="27.6" hidden="1">
      <c r="A496" s="147" t="s">
        <v>5306</v>
      </c>
      <c r="B496" s="148" t="s">
        <v>4947</v>
      </c>
      <c r="C496" s="147" t="s">
        <v>8127</v>
      </c>
      <c r="D496" s="149" t="e">
        <f>((#REF!*100)/135)*1.4357</f>
        <v>#REF!</v>
      </c>
    </row>
    <row r="497" spans="1:4" s="115" customFormat="1" ht="27.6" hidden="1">
      <c r="A497" s="147" t="s">
        <v>5307</v>
      </c>
      <c r="B497" s="148" t="s">
        <v>4949</v>
      </c>
      <c r="C497" s="147" t="s">
        <v>8127</v>
      </c>
      <c r="D497" s="149" t="e">
        <f>((#REF!*100)/135)*1.4357</f>
        <v>#REF!</v>
      </c>
    </row>
    <row r="498" spans="1:4" s="115" customFormat="1" ht="27.6" hidden="1">
      <c r="A498" s="147" t="s">
        <v>5308</v>
      </c>
      <c r="B498" s="148" t="s">
        <v>5309</v>
      </c>
      <c r="C498" s="147" t="s">
        <v>8127</v>
      </c>
      <c r="D498" s="149" t="e">
        <f>((#REF!*100)/135)*1.4357</f>
        <v>#REF!</v>
      </c>
    </row>
    <row r="499" spans="1:4" s="115" customFormat="1" ht="27.6" hidden="1">
      <c r="A499" s="147" t="s">
        <v>5310</v>
      </c>
      <c r="B499" s="148" t="s">
        <v>5311</v>
      </c>
      <c r="C499" s="147" t="s">
        <v>8127</v>
      </c>
      <c r="D499" s="149" t="e">
        <f>((#REF!*100)/135)*1.4357</f>
        <v>#REF!</v>
      </c>
    </row>
    <row r="500" spans="1:4" s="115" customFormat="1" ht="27.6" hidden="1">
      <c r="A500" s="147" t="s">
        <v>5312</v>
      </c>
      <c r="B500" s="148" t="s">
        <v>5313</v>
      </c>
      <c r="C500" s="147" t="s">
        <v>8127</v>
      </c>
      <c r="D500" s="149" t="e">
        <f>((#REF!*100)/135)*1.4357</f>
        <v>#REF!</v>
      </c>
    </row>
    <row r="501" spans="1:4" s="115" customFormat="1" ht="27.6" hidden="1">
      <c r="A501" s="147" t="s">
        <v>5314</v>
      </c>
      <c r="B501" s="148" t="s">
        <v>4957</v>
      </c>
      <c r="C501" s="147" t="s">
        <v>8127</v>
      </c>
      <c r="D501" s="149" t="e">
        <f>((#REF!*100)/135)*1.4357</f>
        <v>#REF!</v>
      </c>
    </row>
    <row r="502" spans="1:4" s="115" customFormat="1" ht="27.6" hidden="1">
      <c r="A502" s="147" t="s">
        <v>5315</v>
      </c>
      <c r="B502" s="148" t="s">
        <v>4959</v>
      </c>
      <c r="C502" s="147" t="s">
        <v>8125</v>
      </c>
      <c r="D502" s="149" t="e">
        <f>((#REF!*100)/135)*1.4357</f>
        <v>#REF!</v>
      </c>
    </row>
    <row r="503" spans="1:4" s="115" customFormat="1" ht="27.6" hidden="1">
      <c r="A503" s="147" t="s">
        <v>5316</v>
      </c>
      <c r="B503" s="148" t="s">
        <v>4961</v>
      </c>
      <c r="C503" s="147" t="s">
        <v>8125</v>
      </c>
      <c r="D503" s="149" t="e">
        <f>((#REF!*100)/135)*1.4357</f>
        <v>#REF!</v>
      </c>
    </row>
    <row r="504" spans="1:4" s="115" customFormat="1" ht="27.6" hidden="1">
      <c r="A504" s="147" t="s">
        <v>5317</v>
      </c>
      <c r="B504" s="148" t="s">
        <v>4963</v>
      </c>
      <c r="C504" s="147" t="s">
        <v>8125</v>
      </c>
      <c r="D504" s="149" t="e">
        <f>((#REF!*100)/135)*1.4357</f>
        <v>#REF!</v>
      </c>
    </row>
    <row r="505" spans="1:4" s="115" customFormat="1" ht="41.4" hidden="1">
      <c r="A505" s="147" t="s">
        <v>5318</v>
      </c>
      <c r="B505" s="148" t="s">
        <v>4965</v>
      </c>
      <c r="C505" s="147" t="s">
        <v>8127</v>
      </c>
      <c r="D505" s="149" t="e">
        <f>((#REF!*100)/135)*1.4357</f>
        <v>#REF!</v>
      </c>
    </row>
    <row r="506" spans="1:4" s="115" customFormat="1" ht="16.2" hidden="1">
      <c r="A506" s="147" t="s">
        <v>5319</v>
      </c>
      <c r="B506" s="148" t="s">
        <v>5320</v>
      </c>
      <c r="C506" s="147" t="s">
        <v>8127</v>
      </c>
      <c r="D506" s="149" t="e">
        <f>((#REF!*100)/135)*1.4357</f>
        <v>#REF!</v>
      </c>
    </row>
    <row r="507" spans="1:4" s="115" customFormat="1" ht="27.6" hidden="1">
      <c r="A507" s="147" t="s">
        <v>5321</v>
      </c>
      <c r="B507" s="148" t="s">
        <v>5322</v>
      </c>
      <c r="C507" s="147" t="s">
        <v>8127</v>
      </c>
      <c r="D507" s="149" t="e">
        <f>((#REF!*100)/135)*1.4357</f>
        <v>#REF!</v>
      </c>
    </row>
    <row r="508" spans="1:4" s="115" customFormat="1" ht="27.6" hidden="1">
      <c r="A508" s="147" t="s">
        <v>5323</v>
      </c>
      <c r="B508" s="148" t="s">
        <v>5324</v>
      </c>
      <c r="C508" s="147" t="s">
        <v>8127</v>
      </c>
      <c r="D508" s="149" t="e">
        <f>((#REF!*100)/135)*1.4357</f>
        <v>#REF!</v>
      </c>
    </row>
    <row r="509" spans="1:4" s="115" customFormat="1" ht="16.2" hidden="1">
      <c r="A509" s="147" t="s">
        <v>5325</v>
      </c>
      <c r="B509" s="148" t="s">
        <v>4967</v>
      </c>
      <c r="C509" s="147" t="s">
        <v>8127</v>
      </c>
      <c r="D509" s="149" t="e">
        <f>((#REF!*100)/135)*1.4357</f>
        <v>#REF!</v>
      </c>
    </row>
    <row r="510" spans="1:4" s="115" customFormat="1" ht="27.6" hidden="1">
      <c r="A510" s="147" t="s">
        <v>5326</v>
      </c>
      <c r="B510" s="148" t="s">
        <v>4969</v>
      </c>
      <c r="C510" s="147" t="s">
        <v>8125</v>
      </c>
      <c r="D510" s="149" t="e">
        <f>((#REF!*100)/135)*1.4357</f>
        <v>#REF!</v>
      </c>
    </row>
    <row r="511" spans="1:4" s="115" customFormat="1" ht="27.6" hidden="1">
      <c r="A511" s="147" t="s">
        <v>5327</v>
      </c>
      <c r="B511" s="148" t="s">
        <v>4971</v>
      </c>
      <c r="C511" s="147" t="s">
        <v>8125</v>
      </c>
      <c r="D511" s="149" t="e">
        <f>((#REF!*100)/135)*1.4357</f>
        <v>#REF!</v>
      </c>
    </row>
    <row r="512" spans="1:4" s="115" customFormat="1" ht="16.2" hidden="1">
      <c r="A512" s="147" t="s">
        <v>5328</v>
      </c>
      <c r="B512" s="148" t="s">
        <v>4973</v>
      </c>
      <c r="C512" s="147" t="s">
        <v>8125</v>
      </c>
      <c r="D512" s="149" t="e">
        <f>((#REF!*100)/135)*1.4357</f>
        <v>#REF!</v>
      </c>
    </row>
    <row r="513" spans="1:4" s="115" customFormat="1" ht="27.6" hidden="1">
      <c r="A513" s="147" t="s">
        <v>5329</v>
      </c>
      <c r="B513" s="148" t="s">
        <v>5330</v>
      </c>
      <c r="C513" s="147" t="s">
        <v>40</v>
      </c>
      <c r="D513" s="149" t="e">
        <f>((#REF!*100)/135)*1.4357</f>
        <v>#REF!</v>
      </c>
    </row>
    <row r="514" spans="1:4" s="115" customFormat="1" ht="27.6" hidden="1">
      <c r="A514" s="147" t="s">
        <v>5331</v>
      </c>
      <c r="B514" s="148" t="s">
        <v>5332</v>
      </c>
      <c r="C514" s="147" t="s">
        <v>40</v>
      </c>
      <c r="D514" s="149" t="e">
        <f>((#REF!*100)/135)*1.4357</f>
        <v>#REF!</v>
      </c>
    </row>
    <row r="515" spans="1:4" s="115" customFormat="1" ht="27.6" hidden="1">
      <c r="A515" s="147" t="s">
        <v>5333</v>
      </c>
      <c r="B515" s="148" t="s">
        <v>5334</v>
      </c>
      <c r="C515" s="147" t="s">
        <v>40</v>
      </c>
      <c r="D515" s="149" t="e">
        <f>((#REF!*100)/135)*1.4357</f>
        <v>#REF!</v>
      </c>
    </row>
    <row r="516" spans="1:4" s="115" customFormat="1" ht="27.6" hidden="1">
      <c r="A516" s="147" t="s">
        <v>5335</v>
      </c>
      <c r="B516" s="148" t="s">
        <v>5336</v>
      </c>
      <c r="C516" s="147" t="s">
        <v>40</v>
      </c>
      <c r="D516" s="149" t="e">
        <f>((#REF!*100)/135)*1.4357</f>
        <v>#REF!</v>
      </c>
    </row>
    <row r="517" spans="1:4" s="115" customFormat="1" ht="27.6" hidden="1">
      <c r="A517" s="147" t="s">
        <v>5337</v>
      </c>
      <c r="B517" s="148" t="s">
        <v>5338</v>
      </c>
      <c r="C517" s="147" t="s">
        <v>40</v>
      </c>
      <c r="D517" s="149" t="e">
        <f>((#REF!*100)/135)*1.4357</f>
        <v>#REF!</v>
      </c>
    </row>
    <row r="518" spans="1:4" s="115" customFormat="1" ht="27.6" hidden="1">
      <c r="A518" s="147" t="s">
        <v>5339</v>
      </c>
      <c r="B518" s="148" t="s">
        <v>5340</v>
      </c>
      <c r="C518" s="147" t="s">
        <v>681</v>
      </c>
      <c r="D518" s="149" t="e">
        <f>((#REF!*100)/135)*1.4357</f>
        <v>#REF!</v>
      </c>
    </row>
    <row r="519" spans="1:4" s="115" customFormat="1" ht="13.8" hidden="1">
      <c r="A519" s="147" t="s">
        <v>5341</v>
      </c>
      <c r="B519" s="148" t="s">
        <v>5342</v>
      </c>
      <c r="C519" s="147" t="s">
        <v>40</v>
      </c>
      <c r="D519" s="149" t="e">
        <f>((#REF!*100)/135)*1.4357</f>
        <v>#REF!</v>
      </c>
    </row>
    <row r="520" spans="1:4" s="115" customFormat="1" ht="13.8" hidden="1">
      <c r="A520" s="147" t="s">
        <v>5343</v>
      </c>
      <c r="B520" s="148" t="s">
        <v>5344</v>
      </c>
      <c r="C520" s="147" t="s">
        <v>40</v>
      </c>
      <c r="D520" s="149" t="e">
        <f>((#REF!*100)/135)*1.4357</f>
        <v>#REF!</v>
      </c>
    </row>
    <row r="521" spans="1:4" s="115" customFormat="1" ht="13.8" hidden="1">
      <c r="A521" s="147" t="s">
        <v>5345</v>
      </c>
      <c r="B521" s="148" t="s">
        <v>5346</v>
      </c>
      <c r="C521" s="147" t="s">
        <v>40</v>
      </c>
      <c r="D521" s="149" t="e">
        <f>((#REF!*100)/135)*1.4357</f>
        <v>#REF!</v>
      </c>
    </row>
    <row r="522" spans="1:4" s="115" customFormat="1" ht="13.8" hidden="1">
      <c r="A522" s="147" t="s">
        <v>5347</v>
      </c>
      <c r="B522" s="148" t="s">
        <v>5348</v>
      </c>
      <c r="C522" s="147" t="s">
        <v>40</v>
      </c>
      <c r="D522" s="149" t="e">
        <f>((#REF!*100)/135)*1.4357</f>
        <v>#REF!</v>
      </c>
    </row>
    <row r="523" spans="1:4" s="115" customFormat="1" ht="13.8" hidden="1">
      <c r="A523" s="147" t="s">
        <v>5349</v>
      </c>
      <c r="B523" s="148" t="s">
        <v>5350</v>
      </c>
      <c r="C523" s="147" t="s">
        <v>40</v>
      </c>
      <c r="D523" s="149" t="e">
        <f>((#REF!*100)/135)*1.4357</f>
        <v>#REF!</v>
      </c>
    </row>
    <row r="524" spans="1:4" s="115" customFormat="1" ht="13.8" hidden="1">
      <c r="A524" s="147" t="s">
        <v>5351</v>
      </c>
      <c r="B524" s="148" t="s">
        <v>5352</v>
      </c>
      <c r="C524" s="147" t="s">
        <v>40</v>
      </c>
      <c r="D524" s="149" t="e">
        <f>((#REF!*100)/135)*1.4357</f>
        <v>#REF!</v>
      </c>
    </row>
    <row r="525" spans="1:4" s="115" customFormat="1" ht="13.8" hidden="1">
      <c r="A525" s="147" t="s">
        <v>5353</v>
      </c>
      <c r="B525" s="148" t="s">
        <v>5354</v>
      </c>
      <c r="C525" s="147" t="s">
        <v>40</v>
      </c>
      <c r="D525" s="149" t="e">
        <f>((#REF!*100)/135)*1.4357</f>
        <v>#REF!</v>
      </c>
    </row>
    <row r="526" spans="1:4" s="115" customFormat="1" ht="13.8" hidden="1">
      <c r="A526" s="147" t="s">
        <v>5355</v>
      </c>
      <c r="B526" s="148" t="s">
        <v>5356</v>
      </c>
      <c r="C526" s="147" t="s">
        <v>40</v>
      </c>
      <c r="D526" s="149" t="e">
        <f>((#REF!*100)/135)*1.4357</f>
        <v>#REF!</v>
      </c>
    </row>
    <row r="527" spans="1:4" s="115" customFormat="1" ht="27.6" hidden="1">
      <c r="A527" s="147" t="s">
        <v>5357</v>
      </c>
      <c r="B527" s="148" t="s">
        <v>5358</v>
      </c>
      <c r="C527" s="147" t="s">
        <v>40</v>
      </c>
      <c r="D527" s="149" t="e">
        <f>((#REF!*100)/135)*1.4357</f>
        <v>#REF!</v>
      </c>
    </row>
    <row r="528" spans="1:4" s="115" customFormat="1" ht="27.6" hidden="1">
      <c r="A528" s="147" t="s">
        <v>5359</v>
      </c>
      <c r="B528" s="148" t="s">
        <v>5360</v>
      </c>
      <c r="C528" s="147" t="s">
        <v>40</v>
      </c>
      <c r="D528" s="149" t="e">
        <f>((#REF!*100)/135)*1.4357</f>
        <v>#REF!</v>
      </c>
    </row>
    <row r="529" spans="1:4" s="115" customFormat="1" ht="27.6" hidden="1">
      <c r="A529" s="147" t="s">
        <v>5361</v>
      </c>
      <c r="B529" s="148" t="s">
        <v>5362</v>
      </c>
      <c r="C529" s="147" t="s">
        <v>40</v>
      </c>
      <c r="D529" s="149" t="e">
        <f>((#REF!*100)/135)*1.4357</f>
        <v>#REF!</v>
      </c>
    </row>
    <row r="530" spans="1:4" s="115" customFormat="1" ht="27.6" hidden="1">
      <c r="A530" s="147" t="s">
        <v>5363</v>
      </c>
      <c r="B530" s="148" t="s">
        <v>5364</v>
      </c>
      <c r="C530" s="147" t="s">
        <v>40</v>
      </c>
      <c r="D530" s="149" t="e">
        <f>((#REF!*100)/135)*1.4357</f>
        <v>#REF!</v>
      </c>
    </row>
    <row r="531" spans="1:4" s="115" customFormat="1" ht="27.6" hidden="1">
      <c r="A531" s="147" t="s">
        <v>5365</v>
      </c>
      <c r="B531" s="148" t="s">
        <v>5366</v>
      </c>
      <c r="C531" s="147" t="s">
        <v>40</v>
      </c>
      <c r="D531" s="149" t="e">
        <f>((#REF!*100)/135)*1.4357</f>
        <v>#REF!</v>
      </c>
    </row>
    <row r="532" spans="1:4" s="115" customFormat="1" ht="27.6" hidden="1">
      <c r="A532" s="147" t="s">
        <v>5367</v>
      </c>
      <c r="B532" s="148" t="s">
        <v>5368</v>
      </c>
      <c r="C532" s="147" t="s">
        <v>40</v>
      </c>
      <c r="D532" s="149" t="e">
        <f>((#REF!*100)/135)*1.4357</f>
        <v>#REF!</v>
      </c>
    </row>
    <row r="533" spans="1:4" s="115" customFormat="1" ht="27.6" hidden="1">
      <c r="A533" s="147" t="s">
        <v>5369</v>
      </c>
      <c r="B533" s="148" t="s">
        <v>5370</v>
      </c>
      <c r="C533" s="147" t="s">
        <v>53</v>
      </c>
      <c r="D533" s="149" t="e">
        <f>((#REF!*100)/135)*1.4357</f>
        <v>#REF!</v>
      </c>
    </row>
    <row r="534" spans="1:4" s="115" customFormat="1" ht="13.8" hidden="1">
      <c r="A534" s="147" t="s">
        <v>5371</v>
      </c>
      <c r="B534" s="148" t="s">
        <v>5372</v>
      </c>
      <c r="C534" s="147" t="s">
        <v>40</v>
      </c>
      <c r="D534" s="149" t="e">
        <f>((#REF!*100)/135)*1.4357</f>
        <v>#REF!</v>
      </c>
    </row>
    <row r="535" spans="1:4" s="115" customFormat="1" ht="27.6" hidden="1">
      <c r="A535" s="147" t="s">
        <v>5373</v>
      </c>
      <c r="B535" s="148" t="s">
        <v>5374</v>
      </c>
      <c r="C535" s="147" t="s">
        <v>53</v>
      </c>
      <c r="D535" s="149" t="e">
        <f>((#REF!*100)/135)*1.4357</f>
        <v>#REF!</v>
      </c>
    </row>
    <row r="536" spans="1:4" s="115" customFormat="1" ht="16.2" hidden="1">
      <c r="A536" s="147" t="s">
        <v>5375</v>
      </c>
      <c r="B536" s="148" t="s">
        <v>4979</v>
      </c>
      <c r="C536" s="147" t="s">
        <v>8127</v>
      </c>
      <c r="D536" s="149" t="e">
        <f>((#REF!*100)/135)*1.4357</f>
        <v>#REF!</v>
      </c>
    </row>
    <row r="537" spans="1:4" s="115" customFormat="1" ht="16.2" hidden="1">
      <c r="A537" s="147" t="s">
        <v>5376</v>
      </c>
      <c r="B537" s="148" t="s">
        <v>4981</v>
      </c>
      <c r="C537" s="147" t="s">
        <v>8127</v>
      </c>
      <c r="D537" s="149" t="e">
        <f>((#REF!*100)/135)*1.4357</f>
        <v>#REF!</v>
      </c>
    </row>
    <row r="538" spans="1:4" s="115" customFormat="1" ht="27.6" hidden="1">
      <c r="A538" s="147" t="s">
        <v>5377</v>
      </c>
      <c r="B538" s="148" t="s">
        <v>5378</v>
      </c>
      <c r="C538" s="147" t="s">
        <v>8125</v>
      </c>
      <c r="D538" s="149" t="e">
        <f>((#REF!*100)/135)*1.4357</f>
        <v>#REF!</v>
      </c>
    </row>
    <row r="539" spans="1:4" s="115" customFormat="1" ht="27.6" hidden="1">
      <c r="A539" s="147" t="s">
        <v>5379</v>
      </c>
      <c r="B539" s="148" t="s">
        <v>5380</v>
      </c>
      <c r="C539" s="147" t="s">
        <v>8125</v>
      </c>
      <c r="D539" s="149" t="e">
        <f>((#REF!*100)/135)*1.4357</f>
        <v>#REF!</v>
      </c>
    </row>
    <row r="540" spans="1:4" s="115" customFormat="1" ht="13.8" hidden="1">
      <c r="A540" s="147" t="s">
        <v>5381</v>
      </c>
      <c r="B540" s="148" t="s">
        <v>4987</v>
      </c>
      <c r="C540" s="147" t="s">
        <v>681</v>
      </c>
      <c r="D540" s="149" t="e">
        <f>((#REF!*100)/135)*1.4357</f>
        <v>#REF!</v>
      </c>
    </row>
    <row r="541" spans="1:4" s="115" customFormat="1" ht="13.8" hidden="1">
      <c r="A541" s="147" t="s">
        <v>5382</v>
      </c>
      <c r="B541" s="148" t="s">
        <v>4989</v>
      </c>
      <c r="C541" s="147" t="s">
        <v>681</v>
      </c>
      <c r="D541" s="149" t="e">
        <f>((#REF!*100)/135)*1.4357</f>
        <v>#REF!</v>
      </c>
    </row>
    <row r="542" spans="1:4" s="115" customFormat="1" ht="13.8" hidden="1">
      <c r="A542" s="147" t="s">
        <v>5383</v>
      </c>
      <c r="B542" s="148" t="s">
        <v>4991</v>
      </c>
      <c r="C542" s="147" t="s">
        <v>681</v>
      </c>
      <c r="D542" s="149" t="e">
        <f>((#REF!*100)/135)*1.4357</f>
        <v>#REF!</v>
      </c>
    </row>
    <row r="543" spans="1:4" s="115" customFormat="1" ht="13.8" hidden="1">
      <c r="A543" s="147" t="s">
        <v>5384</v>
      </c>
      <c r="B543" s="148" t="s">
        <v>5385</v>
      </c>
      <c r="C543" s="147" t="s">
        <v>681</v>
      </c>
      <c r="D543" s="149" t="e">
        <f>((#REF!*100)/135)*1.4357</f>
        <v>#REF!</v>
      </c>
    </row>
    <row r="544" spans="1:4" s="115" customFormat="1" ht="13.8" hidden="1">
      <c r="A544" s="147" t="s">
        <v>5386</v>
      </c>
      <c r="B544" s="148" t="s">
        <v>4993</v>
      </c>
      <c r="C544" s="147" t="s">
        <v>681</v>
      </c>
      <c r="D544" s="149" t="e">
        <f>((#REF!*100)/135)*1.4357</f>
        <v>#REF!</v>
      </c>
    </row>
    <row r="545" spans="1:4" s="115" customFormat="1" ht="27.6" hidden="1">
      <c r="A545" s="147" t="s">
        <v>5387</v>
      </c>
      <c r="B545" s="148" t="s">
        <v>5388</v>
      </c>
      <c r="C545" s="147" t="s">
        <v>681</v>
      </c>
      <c r="D545" s="149" t="e">
        <f>((#REF!*100)/135)*1.4357</f>
        <v>#REF!</v>
      </c>
    </row>
    <row r="546" spans="1:4" s="115" customFormat="1" ht="27.6" hidden="1">
      <c r="A546" s="147" t="s">
        <v>5389</v>
      </c>
      <c r="B546" s="148" t="s">
        <v>5390</v>
      </c>
      <c r="C546" s="147" t="s">
        <v>53</v>
      </c>
      <c r="D546" s="149" t="e">
        <f>((#REF!*100)/135)*1.4357</f>
        <v>#REF!</v>
      </c>
    </row>
    <row r="547" spans="1:4" s="115" customFormat="1" ht="27.6" hidden="1">
      <c r="A547" s="147" t="s">
        <v>5391</v>
      </c>
      <c r="B547" s="148" t="s">
        <v>5392</v>
      </c>
      <c r="C547" s="147" t="s">
        <v>53</v>
      </c>
      <c r="D547" s="149" t="e">
        <f>((#REF!*100)/135)*1.4357</f>
        <v>#REF!</v>
      </c>
    </row>
    <row r="548" spans="1:4" s="115" customFormat="1" ht="27.6" hidden="1">
      <c r="A548" s="147" t="s">
        <v>5393</v>
      </c>
      <c r="B548" s="148" t="s">
        <v>5394</v>
      </c>
      <c r="C548" s="147" t="s">
        <v>53</v>
      </c>
      <c r="D548" s="149" t="e">
        <f>((#REF!*100)/135)*1.4357</f>
        <v>#REF!</v>
      </c>
    </row>
    <row r="549" spans="1:4" s="115" customFormat="1" ht="27.6" hidden="1">
      <c r="A549" s="147" t="s">
        <v>5395</v>
      </c>
      <c r="B549" s="148" t="s">
        <v>5396</v>
      </c>
      <c r="C549" s="147" t="s">
        <v>53</v>
      </c>
      <c r="D549" s="149" t="e">
        <f>((#REF!*100)/135)*1.4357</f>
        <v>#REF!</v>
      </c>
    </row>
    <row r="550" spans="1:4" s="115" customFormat="1" ht="27.6" hidden="1">
      <c r="A550" s="147" t="s">
        <v>5397</v>
      </c>
      <c r="B550" s="148" t="s">
        <v>5398</v>
      </c>
      <c r="C550" s="147" t="s">
        <v>53</v>
      </c>
      <c r="D550" s="149" t="e">
        <f>((#REF!*100)/135)*1.4357</f>
        <v>#REF!</v>
      </c>
    </row>
    <row r="551" spans="1:4" s="115" customFormat="1" ht="27.6" hidden="1">
      <c r="A551" s="147" t="s">
        <v>5399</v>
      </c>
      <c r="B551" s="148" t="s">
        <v>5400</v>
      </c>
      <c r="C551" s="147" t="s">
        <v>53</v>
      </c>
      <c r="D551" s="149" t="e">
        <f>((#REF!*100)/135)*1.4357</f>
        <v>#REF!</v>
      </c>
    </row>
    <row r="552" spans="1:4" s="115" customFormat="1" ht="27.6" hidden="1">
      <c r="A552" s="147" t="s">
        <v>5401</v>
      </c>
      <c r="B552" s="148" t="s">
        <v>5402</v>
      </c>
      <c r="C552" s="147" t="s">
        <v>53</v>
      </c>
      <c r="D552" s="149" t="e">
        <f>((#REF!*100)/135)*1.4357</f>
        <v>#REF!</v>
      </c>
    </row>
    <row r="553" spans="1:4" s="115" customFormat="1" ht="27.6" hidden="1">
      <c r="A553" s="147" t="s">
        <v>5403</v>
      </c>
      <c r="B553" s="148" t="s">
        <v>5404</v>
      </c>
      <c r="C553" s="147" t="s">
        <v>53</v>
      </c>
      <c r="D553" s="149" t="e">
        <f>((#REF!*100)/135)*1.4357</f>
        <v>#REF!</v>
      </c>
    </row>
    <row r="554" spans="1:4" s="115" customFormat="1" ht="27.6" hidden="1">
      <c r="A554" s="147" t="s">
        <v>5405</v>
      </c>
      <c r="B554" s="148" t="s">
        <v>5406</v>
      </c>
      <c r="C554" s="147" t="s">
        <v>53</v>
      </c>
      <c r="D554" s="149" t="e">
        <f>((#REF!*100)/135)*1.4357</f>
        <v>#REF!</v>
      </c>
    </row>
    <row r="555" spans="1:4" s="115" customFormat="1" ht="27.6" hidden="1">
      <c r="A555" s="147" t="s">
        <v>5407</v>
      </c>
      <c r="B555" s="148" t="s">
        <v>5408</v>
      </c>
      <c r="C555" s="147" t="s">
        <v>53</v>
      </c>
      <c r="D555" s="149" t="e">
        <f>((#REF!*100)/135)*1.4357</f>
        <v>#REF!</v>
      </c>
    </row>
    <row r="556" spans="1:4" s="115" customFormat="1" ht="27.6" hidden="1">
      <c r="A556" s="147" t="s">
        <v>5409</v>
      </c>
      <c r="B556" s="148" t="s">
        <v>5410</v>
      </c>
      <c r="C556" s="147" t="s">
        <v>53</v>
      </c>
      <c r="D556" s="149" t="e">
        <f>((#REF!*100)/135)*1.4357</f>
        <v>#REF!</v>
      </c>
    </row>
    <row r="557" spans="1:4" s="115" customFormat="1" ht="27.6" hidden="1">
      <c r="A557" s="147" t="s">
        <v>5411</v>
      </c>
      <c r="B557" s="148" t="s">
        <v>5412</v>
      </c>
      <c r="C557" s="147" t="s">
        <v>53</v>
      </c>
      <c r="D557" s="149" t="e">
        <f>((#REF!*100)/135)*1.4357</f>
        <v>#REF!</v>
      </c>
    </row>
    <row r="558" spans="1:4" s="115" customFormat="1" ht="27.6" hidden="1">
      <c r="A558" s="147" t="s">
        <v>5413</v>
      </c>
      <c r="B558" s="148" t="s">
        <v>5414</v>
      </c>
      <c r="C558" s="147" t="s">
        <v>53</v>
      </c>
      <c r="D558" s="149" t="e">
        <f>((#REF!*100)/135)*1.4357</f>
        <v>#REF!</v>
      </c>
    </row>
    <row r="559" spans="1:4" s="115" customFormat="1" ht="27.6" hidden="1">
      <c r="A559" s="147" t="s">
        <v>5415</v>
      </c>
      <c r="B559" s="148" t="s">
        <v>5416</v>
      </c>
      <c r="C559" s="147" t="s">
        <v>53</v>
      </c>
      <c r="D559" s="149" t="e">
        <f>((#REF!*100)/135)*1.4357</f>
        <v>#REF!</v>
      </c>
    </row>
    <row r="560" spans="1:4" s="115" customFormat="1" ht="27.6" hidden="1">
      <c r="A560" s="147" t="s">
        <v>5417</v>
      </c>
      <c r="B560" s="148" t="s">
        <v>5418</v>
      </c>
      <c r="C560" s="147" t="s">
        <v>40</v>
      </c>
      <c r="D560" s="149" t="e">
        <f>((#REF!*100)/135)*1.4357</f>
        <v>#REF!</v>
      </c>
    </row>
    <row r="561" spans="1:4" s="115" customFormat="1" ht="27.6" hidden="1">
      <c r="A561" s="147" t="s">
        <v>5419</v>
      </c>
      <c r="B561" s="148" t="s">
        <v>5420</v>
      </c>
      <c r="C561" s="147" t="s">
        <v>40</v>
      </c>
      <c r="D561" s="149" t="e">
        <f>((#REF!*100)/135)*1.4357</f>
        <v>#REF!</v>
      </c>
    </row>
    <row r="562" spans="1:4" s="115" customFormat="1" ht="27.6" hidden="1">
      <c r="A562" s="147" t="s">
        <v>5421</v>
      </c>
      <c r="B562" s="148" t="s">
        <v>5422</v>
      </c>
      <c r="C562" s="147" t="s">
        <v>40</v>
      </c>
      <c r="D562" s="149" t="e">
        <f>((#REF!*100)/135)*1.4357</f>
        <v>#REF!</v>
      </c>
    </row>
    <row r="563" spans="1:4" s="115" customFormat="1" ht="27.6" hidden="1">
      <c r="A563" s="147" t="s">
        <v>5423</v>
      </c>
      <c r="B563" s="148" t="s">
        <v>5424</v>
      </c>
      <c r="C563" s="147" t="s">
        <v>40</v>
      </c>
      <c r="D563" s="149" t="e">
        <f>((#REF!*100)/135)*1.4357</f>
        <v>#REF!</v>
      </c>
    </row>
    <row r="564" spans="1:4" s="115" customFormat="1" ht="27.6" hidden="1">
      <c r="A564" s="147" t="s">
        <v>5425</v>
      </c>
      <c r="B564" s="148" t="s">
        <v>5426</v>
      </c>
      <c r="C564" s="147" t="s">
        <v>53</v>
      </c>
      <c r="D564" s="149" t="e">
        <f>((#REF!*100)/135)*1.4357</f>
        <v>#REF!</v>
      </c>
    </row>
    <row r="565" spans="1:4" s="115" customFormat="1" ht="27.6" hidden="1">
      <c r="A565" s="147" t="s">
        <v>5427</v>
      </c>
      <c r="B565" s="148" t="s">
        <v>5428</v>
      </c>
      <c r="C565" s="147" t="s">
        <v>53</v>
      </c>
      <c r="D565" s="149" t="e">
        <f>((#REF!*100)/135)*1.4357</f>
        <v>#REF!</v>
      </c>
    </row>
    <row r="566" spans="1:4" s="115" customFormat="1" ht="27.6" hidden="1">
      <c r="A566" s="147" t="s">
        <v>5429</v>
      </c>
      <c r="B566" s="148" t="s">
        <v>5430</v>
      </c>
      <c r="C566" s="147" t="s">
        <v>53</v>
      </c>
      <c r="D566" s="149" t="e">
        <f>((#REF!*100)/135)*1.4357</f>
        <v>#REF!</v>
      </c>
    </row>
    <row r="567" spans="1:4" s="115" customFormat="1" ht="27.6" hidden="1">
      <c r="A567" s="147" t="s">
        <v>5431</v>
      </c>
      <c r="B567" s="148" t="s">
        <v>5432</v>
      </c>
      <c r="C567" s="147" t="s">
        <v>53</v>
      </c>
      <c r="D567" s="149" t="e">
        <f>((#REF!*100)/135)*1.4357</f>
        <v>#REF!</v>
      </c>
    </row>
    <row r="568" spans="1:4" s="115" customFormat="1" ht="16.2" hidden="1">
      <c r="A568" s="147" t="s">
        <v>5433</v>
      </c>
      <c r="B568" s="148" t="s">
        <v>4995</v>
      </c>
      <c r="C568" s="147" t="s">
        <v>8127</v>
      </c>
      <c r="D568" s="149" t="e">
        <f>((#REF!*100)/135)*1.4357</f>
        <v>#REF!</v>
      </c>
    </row>
    <row r="569" spans="1:4" s="115" customFormat="1" ht="16.2" hidden="1">
      <c r="A569" s="147" t="s">
        <v>5434</v>
      </c>
      <c r="B569" s="148" t="s">
        <v>4997</v>
      </c>
      <c r="C569" s="147" t="s">
        <v>8127</v>
      </c>
      <c r="D569" s="149" t="e">
        <f>((#REF!*100)/135)*1.4357</f>
        <v>#REF!</v>
      </c>
    </row>
    <row r="570" spans="1:4" s="115" customFormat="1" ht="16.2" hidden="1">
      <c r="A570" s="147" t="s">
        <v>5435</v>
      </c>
      <c r="B570" s="148" t="s">
        <v>4999</v>
      </c>
      <c r="C570" s="147" t="s">
        <v>8127</v>
      </c>
      <c r="D570" s="149" t="e">
        <f>((#REF!*100)/135)*1.4357</f>
        <v>#REF!</v>
      </c>
    </row>
    <row r="571" spans="1:4" s="115" customFormat="1" ht="16.2" hidden="1">
      <c r="A571" s="147" t="s">
        <v>5436</v>
      </c>
      <c r="B571" s="148" t="s">
        <v>5001</v>
      </c>
      <c r="C571" s="147" t="s">
        <v>8127</v>
      </c>
      <c r="D571" s="149" t="e">
        <f>((#REF!*100)/135)*1.4357</f>
        <v>#REF!</v>
      </c>
    </row>
    <row r="572" spans="1:4" s="115" customFormat="1" ht="16.2" hidden="1">
      <c r="A572" s="147" t="s">
        <v>5437</v>
      </c>
      <c r="B572" s="148" t="s">
        <v>5003</v>
      </c>
      <c r="C572" s="147" t="s">
        <v>8127</v>
      </c>
      <c r="D572" s="149" t="e">
        <f>((#REF!*100)/135)*1.4357</f>
        <v>#REF!</v>
      </c>
    </row>
    <row r="573" spans="1:4" s="115" customFormat="1" ht="16.2" hidden="1">
      <c r="A573" s="147" t="s">
        <v>5438</v>
      </c>
      <c r="B573" s="148" t="s">
        <v>5005</v>
      </c>
      <c r="C573" s="147" t="s">
        <v>8127</v>
      </c>
      <c r="D573" s="149" t="e">
        <f>((#REF!*100)/135)*1.4357</f>
        <v>#REF!</v>
      </c>
    </row>
    <row r="574" spans="1:4" s="115" customFormat="1" ht="16.2" hidden="1">
      <c r="A574" s="147" t="s">
        <v>5439</v>
      </c>
      <c r="B574" s="148" t="s">
        <v>5011</v>
      </c>
      <c r="C574" s="147" t="s">
        <v>8127</v>
      </c>
      <c r="D574" s="149" t="e">
        <f>((#REF!*100)/135)*1.4357</f>
        <v>#REF!</v>
      </c>
    </row>
    <row r="575" spans="1:4" s="115" customFormat="1" ht="16.2" hidden="1">
      <c r="A575" s="147" t="s">
        <v>5440</v>
      </c>
      <c r="B575" s="148" t="s">
        <v>5007</v>
      </c>
      <c r="C575" s="147" t="s">
        <v>8127</v>
      </c>
      <c r="D575" s="149" t="e">
        <f>((#REF!*100)/135)*1.4357</f>
        <v>#REF!</v>
      </c>
    </row>
    <row r="576" spans="1:4" s="115" customFormat="1" ht="16.2" hidden="1">
      <c r="A576" s="147" t="s">
        <v>5441</v>
      </c>
      <c r="B576" s="148" t="s">
        <v>5442</v>
      </c>
      <c r="C576" s="147" t="s">
        <v>8127</v>
      </c>
      <c r="D576" s="149" t="e">
        <f>((#REF!*100)/135)*1.4357</f>
        <v>#REF!</v>
      </c>
    </row>
    <row r="577" spans="1:4" s="115" customFormat="1" ht="27.6" hidden="1">
      <c r="A577" s="147" t="s">
        <v>5443</v>
      </c>
      <c r="B577" s="148" t="s">
        <v>5444</v>
      </c>
      <c r="C577" s="147" t="s">
        <v>8127</v>
      </c>
      <c r="D577" s="149" t="e">
        <f>((#REF!*100)/135)*1.4357</f>
        <v>#REF!</v>
      </c>
    </row>
    <row r="578" spans="1:4" s="115" customFormat="1" ht="13.8" hidden="1">
      <c r="A578" s="147" t="s">
        <v>5445</v>
      </c>
      <c r="B578" s="148" t="s">
        <v>5446</v>
      </c>
      <c r="C578" s="147" t="s">
        <v>681</v>
      </c>
      <c r="D578" s="149" t="e">
        <f>((#REF!*100)/135)*1.4357</f>
        <v>#REF!</v>
      </c>
    </row>
    <row r="579" spans="1:4" s="115" customFormat="1" ht="16.2" hidden="1">
      <c r="A579" s="147" t="s">
        <v>5447</v>
      </c>
      <c r="B579" s="148" t="s">
        <v>5013</v>
      </c>
      <c r="C579" s="147" t="s">
        <v>8127</v>
      </c>
      <c r="D579" s="149" t="e">
        <f>((#REF!*100)/135)*1.4357</f>
        <v>#REF!</v>
      </c>
    </row>
    <row r="580" spans="1:4" s="115" customFormat="1" ht="16.2" hidden="1">
      <c r="A580" s="147" t="s">
        <v>5448</v>
      </c>
      <c r="B580" s="148" t="s">
        <v>5015</v>
      </c>
      <c r="C580" s="147" t="s">
        <v>8127</v>
      </c>
      <c r="D580" s="149" t="e">
        <f>((#REF!*100)/135)*1.4357</f>
        <v>#REF!</v>
      </c>
    </row>
    <row r="581" spans="1:4" s="115" customFormat="1" ht="16.2" hidden="1">
      <c r="A581" s="147" t="s">
        <v>5449</v>
      </c>
      <c r="B581" s="148" t="s">
        <v>5450</v>
      </c>
      <c r="C581" s="147" t="s">
        <v>8127</v>
      </c>
      <c r="D581" s="149" t="e">
        <f>((#REF!*100)/135)*1.4357</f>
        <v>#REF!</v>
      </c>
    </row>
    <row r="582" spans="1:4" s="115" customFormat="1" ht="27.6" hidden="1">
      <c r="A582" s="147" t="s">
        <v>5451</v>
      </c>
      <c r="B582" s="148" t="s">
        <v>5452</v>
      </c>
      <c r="C582" s="147" t="s">
        <v>40</v>
      </c>
      <c r="D582" s="149" t="e">
        <f>((#REF!*100)/135)*1.4357</f>
        <v>#REF!</v>
      </c>
    </row>
    <row r="583" spans="1:4" s="115" customFormat="1" ht="27.6" hidden="1">
      <c r="A583" s="147" t="s">
        <v>5453</v>
      </c>
      <c r="B583" s="148" t="s">
        <v>5454</v>
      </c>
      <c r="C583" s="147" t="s">
        <v>40</v>
      </c>
      <c r="D583" s="149" t="e">
        <f>((#REF!*100)/135)*1.4357</f>
        <v>#REF!</v>
      </c>
    </row>
    <row r="584" spans="1:4" s="115" customFormat="1" ht="27.6" hidden="1">
      <c r="A584" s="147" t="s">
        <v>5455</v>
      </c>
      <c r="B584" s="148" t="s">
        <v>5456</v>
      </c>
      <c r="C584" s="147" t="s">
        <v>40</v>
      </c>
      <c r="D584" s="149" t="e">
        <f>((#REF!*100)/135)*1.4357</f>
        <v>#REF!</v>
      </c>
    </row>
    <row r="585" spans="1:4" s="115" customFormat="1" ht="27.6" hidden="1">
      <c r="A585" s="147" t="s">
        <v>5457</v>
      </c>
      <c r="B585" s="148" t="s">
        <v>5458</v>
      </c>
      <c r="C585" s="147" t="s">
        <v>40</v>
      </c>
      <c r="D585" s="149" t="e">
        <f>((#REF!*100)/135)*1.4357</f>
        <v>#REF!</v>
      </c>
    </row>
    <row r="586" spans="1:4" s="115" customFormat="1" ht="27.6" hidden="1">
      <c r="A586" s="147" t="s">
        <v>5459</v>
      </c>
      <c r="B586" s="148" t="s">
        <v>5460</v>
      </c>
      <c r="C586" s="147" t="s">
        <v>40</v>
      </c>
      <c r="D586" s="149" t="e">
        <f>((#REF!*100)/135)*1.4357</f>
        <v>#REF!</v>
      </c>
    </row>
    <row r="587" spans="1:4" s="115" customFormat="1" ht="27.6" hidden="1">
      <c r="A587" s="147" t="s">
        <v>5461</v>
      </c>
      <c r="B587" s="148" t="s">
        <v>5462</v>
      </c>
      <c r="C587" s="147" t="s">
        <v>40</v>
      </c>
      <c r="D587" s="149" t="e">
        <f>((#REF!*100)/135)*1.4357</f>
        <v>#REF!</v>
      </c>
    </row>
    <row r="588" spans="1:4" s="115" customFormat="1" ht="27.6" hidden="1">
      <c r="A588" s="147" t="s">
        <v>5463</v>
      </c>
      <c r="B588" s="148" t="s">
        <v>5464</v>
      </c>
      <c r="C588" s="147" t="s">
        <v>40</v>
      </c>
      <c r="D588" s="149" t="e">
        <f>((#REF!*100)/135)*1.4357</f>
        <v>#REF!</v>
      </c>
    </row>
    <row r="589" spans="1:4" s="115" customFormat="1" ht="27.6" hidden="1">
      <c r="A589" s="147" t="s">
        <v>5465</v>
      </c>
      <c r="B589" s="148" t="s">
        <v>5466</v>
      </c>
      <c r="C589" s="147" t="s">
        <v>40</v>
      </c>
      <c r="D589" s="149" t="e">
        <f>((#REF!*100)/135)*1.4357</f>
        <v>#REF!</v>
      </c>
    </row>
    <row r="590" spans="1:4" s="115" customFormat="1" ht="27.6" hidden="1">
      <c r="A590" s="147" t="s">
        <v>5467</v>
      </c>
      <c r="B590" s="148" t="s">
        <v>5468</v>
      </c>
      <c r="C590" s="147" t="s">
        <v>40</v>
      </c>
      <c r="D590" s="149" t="e">
        <f>((#REF!*100)/135)*1.4357</f>
        <v>#REF!</v>
      </c>
    </row>
    <row r="591" spans="1:4" s="115" customFormat="1" ht="27.6" hidden="1">
      <c r="A591" s="147" t="s">
        <v>5469</v>
      </c>
      <c r="B591" s="148" t="s">
        <v>5470</v>
      </c>
      <c r="C591" s="147" t="s">
        <v>40</v>
      </c>
      <c r="D591" s="149" t="e">
        <f>((#REF!*100)/135)*1.4357</f>
        <v>#REF!</v>
      </c>
    </row>
    <row r="592" spans="1:4" s="115" customFormat="1" ht="27.6" hidden="1">
      <c r="A592" s="147" t="s">
        <v>5471</v>
      </c>
      <c r="B592" s="148" t="s">
        <v>5472</v>
      </c>
      <c r="C592" s="147" t="s">
        <v>40</v>
      </c>
      <c r="D592" s="149" t="e">
        <f>((#REF!*100)/135)*1.4357</f>
        <v>#REF!</v>
      </c>
    </row>
    <row r="593" spans="1:4" s="115" customFormat="1" ht="27.6" hidden="1">
      <c r="A593" s="147" t="s">
        <v>5473</v>
      </c>
      <c r="B593" s="148" t="s">
        <v>5474</v>
      </c>
      <c r="C593" s="147" t="s">
        <v>40</v>
      </c>
      <c r="D593" s="149" t="e">
        <f>((#REF!*100)/135)*1.4357</f>
        <v>#REF!</v>
      </c>
    </row>
    <row r="594" spans="1:4" s="115" customFormat="1" ht="27.6" hidden="1">
      <c r="A594" s="147" t="s">
        <v>5475</v>
      </c>
      <c r="B594" s="148" t="s">
        <v>5476</v>
      </c>
      <c r="C594" s="147" t="s">
        <v>40</v>
      </c>
      <c r="D594" s="149" t="e">
        <f>((#REF!*100)/135)*1.4357</f>
        <v>#REF!</v>
      </c>
    </row>
    <row r="595" spans="1:4" s="115" customFormat="1" ht="27.6" hidden="1">
      <c r="A595" s="147" t="s">
        <v>5477</v>
      </c>
      <c r="B595" s="148" t="s">
        <v>5478</v>
      </c>
      <c r="C595" s="147" t="s">
        <v>40</v>
      </c>
      <c r="D595" s="149" t="e">
        <f>((#REF!*100)/135)*1.4357</f>
        <v>#REF!</v>
      </c>
    </row>
    <row r="596" spans="1:4" s="115" customFormat="1" ht="16.2" hidden="1">
      <c r="A596" s="147" t="s">
        <v>5479</v>
      </c>
      <c r="B596" s="148" t="s">
        <v>5023</v>
      </c>
      <c r="C596" s="147" t="s">
        <v>8127</v>
      </c>
      <c r="D596" s="149" t="e">
        <f>((#REF!*100)/135)*1.4357</f>
        <v>#REF!</v>
      </c>
    </row>
    <row r="597" spans="1:4" s="115" customFormat="1" ht="27.6" hidden="1">
      <c r="A597" s="147" t="s">
        <v>5480</v>
      </c>
      <c r="B597" s="148" t="s">
        <v>5025</v>
      </c>
      <c r="C597" s="147" t="s">
        <v>8127</v>
      </c>
      <c r="D597" s="149" t="e">
        <f>((#REF!*100)/135)*1.4357</f>
        <v>#REF!</v>
      </c>
    </row>
    <row r="598" spans="1:4" s="115" customFormat="1" ht="16.2" hidden="1">
      <c r="A598" s="147" t="s">
        <v>5481</v>
      </c>
      <c r="B598" s="148" t="s">
        <v>5027</v>
      </c>
      <c r="C598" s="147" t="s">
        <v>8127</v>
      </c>
      <c r="D598" s="149" t="e">
        <f>((#REF!*100)/135)*1.4357</f>
        <v>#REF!</v>
      </c>
    </row>
    <row r="599" spans="1:4" s="115" customFormat="1" ht="27.6" hidden="1">
      <c r="A599" s="147" t="s">
        <v>5482</v>
      </c>
      <c r="B599" s="148" t="s">
        <v>5483</v>
      </c>
      <c r="C599" s="147" t="s">
        <v>8127</v>
      </c>
      <c r="D599" s="149" t="e">
        <f>((#REF!*100)/135)*1.4357</f>
        <v>#REF!</v>
      </c>
    </row>
    <row r="600" spans="1:4" s="115" customFormat="1" ht="27.6" hidden="1">
      <c r="A600" s="147" t="s">
        <v>5484</v>
      </c>
      <c r="B600" s="148" t="s">
        <v>5485</v>
      </c>
      <c r="C600" s="147" t="s">
        <v>8125</v>
      </c>
      <c r="D600" s="149" t="e">
        <f>((#REF!*100)/135)*1.4357</f>
        <v>#REF!</v>
      </c>
    </row>
    <row r="601" spans="1:4" s="115" customFormat="1" ht="27.6" hidden="1">
      <c r="A601" s="147" t="s">
        <v>5486</v>
      </c>
      <c r="B601" s="148" t="s">
        <v>5039</v>
      </c>
      <c r="C601" s="147" t="s">
        <v>8125</v>
      </c>
      <c r="D601" s="149" t="e">
        <f>((#REF!*100)/135)*1.4357</f>
        <v>#REF!</v>
      </c>
    </row>
    <row r="602" spans="1:4" s="115" customFormat="1" ht="27.6" hidden="1">
      <c r="A602" s="147" t="s">
        <v>5487</v>
      </c>
      <c r="B602" s="148" t="s">
        <v>5488</v>
      </c>
      <c r="C602" s="147" t="s">
        <v>8125</v>
      </c>
      <c r="D602" s="149" t="e">
        <f>((#REF!*100)/135)*1.4357</f>
        <v>#REF!</v>
      </c>
    </row>
    <row r="603" spans="1:4" s="115" customFormat="1" ht="41.4" hidden="1">
      <c r="A603" s="147" t="s">
        <v>5489</v>
      </c>
      <c r="B603" s="148" t="s">
        <v>5490</v>
      </c>
      <c r="C603" s="147" t="s">
        <v>8125</v>
      </c>
      <c r="D603" s="149" t="e">
        <f>((#REF!*100)/135)*1.4357</f>
        <v>#REF!</v>
      </c>
    </row>
    <row r="604" spans="1:4" s="115" customFormat="1" ht="41.4" hidden="1">
      <c r="A604" s="147" t="s">
        <v>5491</v>
      </c>
      <c r="B604" s="148" t="s">
        <v>5492</v>
      </c>
      <c r="C604" s="147" t="s">
        <v>8125</v>
      </c>
      <c r="D604" s="149" t="e">
        <f>((#REF!*100)/135)*1.4357</f>
        <v>#REF!</v>
      </c>
    </row>
    <row r="605" spans="1:4" s="115" customFormat="1" ht="41.4" hidden="1">
      <c r="A605" s="147" t="s">
        <v>5493</v>
      </c>
      <c r="B605" s="148" t="s">
        <v>5494</v>
      </c>
      <c r="C605" s="147" t="s">
        <v>8125</v>
      </c>
      <c r="D605" s="149" t="e">
        <f>((#REF!*100)/135)*1.4357</f>
        <v>#REF!</v>
      </c>
    </row>
    <row r="606" spans="1:4" s="115" customFormat="1" ht="27.6" hidden="1">
      <c r="A606" s="147" t="s">
        <v>5495</v>
      </c>
      <c r="B606" s="148" t="s">
        <v>5496</v>
      </c>
      <c r="C606" s="147" t="s">
        <v>8127</v>
      </c>
      <c r="D606" s="149" t="e">
        <f>((#REF!*100)/135)*1.4357</f>
        <v>#REF!</v>
      </c>
    </row>
    <row r="607" spans="1:4" s="115" customFormat="1" ht="16.2" hidden="1">
      <c r="A607" s="147" t="s">
        <v>5497</v>
      </c>
      <c r="B607" s="148" t="s">
        <v>5055</v>
      </c>
      <c r="C607" s="147" t="s">
        <v>8127</v>
      </c>
      <c r="D607" s="149" t="e">
        <f>((#REF!*100)/135)*1.4357</f>
        <v>#REF!</v>
      </c>
    </row>
    <row r="608" spans="1:4" s="115" customFormat="1" ht="16.2" hidden="1">
      <c r="A608" s="147" t="s">
        <v>5498</v>
      </c>
      <c r="B608" s="148" t="s">
        <v>5057</v>
      </c>
      <c r="C608" s="147" t="s">
        <v>8127</v>
      </c>
      <c r="D608" s="149" t="e">
        <f>((#REF!*100)/135)*1.4357</f>
        <v>#REF!</v>
      </c>
    </row>
    <row r="609" spans="1:4" s="115" customFormat="1" ht="16.2" hidden="1">
      <c r="A609" s="147" t="s">
        <v>5499</v>
      </c>
      <c r="B609" s="148" t="s">
        <v>5059</v>
      </c>
      <c r="C609" s="147" t="s">
        <v>8127</v>
      </c>
      <c r="D609" s="149" t="e">
        <f>((#REF!*100)/135)*1.4357</f>
        <v>#REF!</v>
      </c>
    </row>
    <row r="610" spans="1:4" s="115" customFormat="1" ht="16.2" hidden="1">
      <c r="A610" s="147" t="s">
        <v>5500</v>
      </c>
      <c r="B610" s="148" t="s">
        <v>5061</v>
      </c>
      <c r="C610" s="147" t="s">
        <v>8127</v>
      </c>
      <c r="D610" s="149" t="e">
        <f>((#REF!*100)/135)*1.4357</f>
        <v>#REF!</v>
      </c>
    </row>
    <row r="611" spans="1:4" s="115" customFormat="1" ht="16.2" hidden="1">
      <c r="A611" s="147" t="s">
        <v>5501</v>
      </c>
      <c r="B611" s="148" t="s">
        <v>5063</v>
      </c>
      <c r="C611" s="147" t="s">
        <v>8127</v>
      </c>
      <c r="D611" s="149" t="e">
        <f>((#REF!*100)/135)*1.4357</f>
        <v>#REF!</v>
      </c>
    </row>
    <row r="612" spans="1:4" s="115" customFormat="1" ht="16.2" hidden="1">
      <c r="A612" s="147" t="s">
        <v>5502</v>
      </c>
      <c r="B612" s="148" t="s">
        <v>5065</v>
      </c>
      <c r="C612" s="147" t="s">
        <v>8127</v>
      </c>
      <c r="D612" s="149" t="e">
        <f>((#REF!*100)/135)*1.4357</f>
        <v>#REF!</v>
      </c>
    </row>
    <row r="613" spans="1:4" s="115" customFormat="1" ht="27.6" hidden="1">
      <c r="A613" s="147" t="s">
        <v>5503</v>
      </c>
      <c r="B613" s="148" t="s">
        <v>5067</v>
      </c>
      <c r="C613" s="147" t="s">
        <v>8125</v>
      </c>
      <c r="D613" s="149" t="e">
        <f>((#REF!*100)/135)*1.4357</f>
        <v>#REF!</v>
      </c>
    </row>
    <row r="614" spans="1:4" s="115" customFormat="1" ht="13.8" hidden="1">
      <c r="A614" s="147" t="s">
        <v>5504</v>
      </c>
      <c r="B614" s="148" t="s">
        <v>5123</v>
      </c>
      <c r="C614" s="147" t="s">
        <v>681</v>
      </c>
      <c r="D614" s="149" t="e">
        <f>((#REF!*100)/135)*1.4357</f>
        <v>#REF!</v>
      </c>
    </row>
    <row r="615" spans="1:4" s="115" customFormat="1" ht="27.6" hidden="1">
      <c r="A615" s="147" t="s">
        <v>5505</v>
      </c>
      <c r="B615" s="148" t="s">
        <v>5506</v>
      </c>
      <c r="C615" s="147" t="s">
        <v>40</v>
      </c>
      <c r="D615" s="149" t="e">
        <f>((#REF!*100)/135)*1.4357</f>
        <v>#REF!</v>
      </c>
    </row>
    <row r="616" spans="1:4" s="115" customFormat="1" ht="27.6" hidden="1">
      <c r="A616" s="147" t="s">
        <v>5507</v>
      </c>
      <c r="B616" s="148" t="s">
        <v>5508</v>
      </c>
      <c r="C616" s="147" t="s">
        <v>40</v>
      </c>
      <c r="D616" s="149" t="e">
        <f>((#REF!*100)/135)*1.4357</f>
        <v>#REF!</v>
      </c>
    </row>
    <row r="617" spans="1:4" s="115" customFormat="1" ht="27.6" hidden="1">
      <c r="A617" s="147" t="s">
        <v>5509</v>
      </c>
      <c r="B617" s="148" t="s">
        <v>5510</v>
      </c>
      <c r="C617" s="147" t="s">
        <v>40</v>
      </c>
      <c r="D617" s="149" t="e">
        <f>((#REF!*100)/135)*1.4357</f>
        <v>#REF!</v>
      </c>
    </row>
    <row r="618" spans="1:4" s="115" customFormat="1" ht="27.6" hidden="1">
      <c r="A618" s="147" t="s">
        <v>5511</v>
      </c>
      <c r="B618" s="148" t="s">
        <v>5512</v>
      </c>
      <c r="C618" s="147" t="s">
        <v>40</v>
      </c>
      <c r="D618" s="149" t="e">
        <f>((#REF!*100)/135)*1.4357</f>
        <v>#REF!</v>
      </c>
    </row>
    <row r="619" spans="1:4" s="115" customFormat="1" ht="27.6" hidden="1">
      <c r="A619" s="147" t="s">
        <v>5513</v>
      </c>
      <c r="B619" s="148" t="s">
        <v>5514</v>
      </c>
      <c r="C619" s="147" t="s">
        <v>40</v>
      </c>
      <c r="D619" s="149" t="e">
        <f>((#REF!*100)/135)*1.4357</f>
        <v>#REF!</v>
      </c>
    </row>
    <row r="620" spans="1:4" s="115" customFormat="1" ht="27.6" hidden="1">
      <c r="A620" s="147" t="s">
        <v>5515</v>
      </c>
      <c r="B620" s="148" t="s">
        <v>5516</v>
      </c>
      <c r="C620" s="147" t="s">
        <v>40</v>
      </c>
      <c r="D620" s="149" t="e">
        <f>((#REF!*100)/135)*1.4357</f>
        <v>#REF!</v>
      </c>
    </row>
    <row r="621" spans="1:4" s="115" customFormat="1" ht="27.6" hidden="1">
      <c r="A621" s="147" t="s">
        <v>5517</v>
      </c>
      <c r="B621" s="148" t="s">
        <v>5518</v>
      </c>
      <c r="C621" s="147" t="s">
        <v>40</v>
      </c>
      <c r="D621" s="149" t="e">
        <f>((#REF!*100)/135)*1.4357</f>
        <v>#REF!</v>
      </c>
    </row>
    <row r="622" spans="1:4" s="115" customFormat="1" ht="27.6" hidden="1">
      <c r="A622" s="147" t="s">
        <v>5519</v>
      </c>
      <c r="B622" s="148" t="s">
        <v>5520</v>
      </c>
      <c r="C622" s="147" t="s">
        <v>40</v>
      </c>
      <c r="D622" s="149" t="e">
        <f>((#REF!*100)/135)*1.4357</f>
        <v>#REF!</v>
      </c>
    </row>
    <row r="623" spans="1:4" s="115" customFormat="1" ht="27.6" hidden="1">
      <c r="A623" s="147" t="s">
        <v>5521</v>
      </c>
      <c r="B623" s="148" t="s">
        <v>5522</v>
      </c>
      <c r="C623" s="147" t="s">
        <v>40</v>
      </c>
      <c r="D623" s="149" t="e">
        <f>((#REF!*100)/135)*1.4357</f>
        <v>#REF!</v>
      </c>
    </row>
    <row r="624" spans="1:4" s="115" customFormat="1" ht="27.6" hidden="1">
      <c r="A624" s="147" t="s">
        <v>5523</v>
      </c>
      <c r="B624" s="148" t="s">
        <v>5524</v>
      </c>
      <c r="C624" s="147" t="s">
        <v>40</v>
      </c>
      <c r="D624" s="149" t="e">
        <f>((#REF!*100)/135)*1.4357</f>
        <v>#REF!</v>
      </c>
    </row>
    <row r="625" spans="1:4" s="115" customFormat="1" ht="27.6" hidden="1">
      <c r="A625" s="147" t="s">
        <v>5525</v>
      </c>
      <c r="B625" s="148" t="s">
        <v>5135</v>
      </c>
      <c r="C625" s="147" t="s">
        <v>40</v>
      </c>
      <c r="D625" s="149" t="e">
        <f>((#REF!*100)/135)*1.4357</f>
        <v>#REF!</v>
      </c>
    </row>
    <row r="626" spans="1:4" s="115" customFormat="1" ht="27.6" hidden="1">
      <c r="A626" s="147" t="s">
        <v>5526</v>
      </c>
      <c r="B626" s="148" t="s">
        <v>5137</v>
      </c>
      <c r="C626" s="147" t="s">
        <v>40</v>
      </c>
      <c r="D626" s="149" t="e">
        <f>((#REF!*100)/135)*1.4357</f>
        <v>#REF!</v>
      </c>
    </row>
    <row r="627" spans="1:4" s="115" customFormat="1" ht="27.6" hidden="1">
      <c r="A627" s="147" t="s">
        <v>5527</v>
      </c>
      <c r="B627" s="148" t="s">
        <v>5139</v>
      </c>
      <c r="C627" s="147" t="s">
        <v>40</v>
      </c>
      <c r="D627" s="149" t="e">
        <f>((#REF!*100)/135)*1.4357</f>
        <v>#REF!</v>
      </c>
    </row>
    <row r="628" spans="1:4" s="115" customFormat="1" ht="16.2" hidden="1">
      <c r="A628" s="147" t="s">
        <v>5528</v>
      </c>
      <c r="B628" s="148" t="s">
        <v>5529</v>
      </c>
      <c r="C628" s="147" t="s">
        <v>8127</v>
      </c>
      <c r="D628" s="149" t="e">
        <f>((#REF!*100)/135)*1.4357</f>
        <v>#REF!</v>
      </c>
    </row>
    <row r="629" spans="1:4" s="115" customFormat="1" ht="27.6" hidden="1">
      <c r="A629" s="147" t="s">
        <v>5530</v>
      </c>
      <c r="B629" s="148" t="s">
        <v>5531</v>
      </c>
      <c r="C629" s="147" t="s">
        <v>8125</v>
      </c>
      <c r="D629" s="149" t="e">
        <f>((#REF!*100)/135)*1.4357</f>
        <v>#REF!</v>
      </c>
    </row>
    <row r="630" spans="1:4" s="115" customFormat="1" ht="27.6" hidden="1">
      <c r="A630" s="147" t="s">
        <v>5532</v>
      </c>
      <c r="B630" s="148" t="s">
        <v>5533</v>
      </c>
      <c r="C630" s="147" t="s">
        <v>8125</v>
      </c>
      <c r="D630" s="149" t="e">
        <f>((#REF!*100)/135)*1.4357</f>
        <v>#REF!</v>
      </c>
    </row>
    <row r="631" spans="1:4" s="115" customFormat="1" ht="27.6" hidden="1">
      <c r="A631" s="147" t="s">
        <v>5534</v>
      </c>
      <c r="B631" s="148" t="s">
        <v>5535</v>
      </c>
      <c r="C631" s="147" t="s">
        <v>8125</v>
      </c>
      <c r="D631" s="149" t="e">
        <f>((#REF!*100)/135)*1.4357</f>
        <v>#REF!</v>
      </c>
    </row>
    <row r="632" spans="1:4" s="115" customFormat="1" ht="27.6" hidden="1">
      <c r="A632" s="147" t="s">
        <v>5536</v>
      </c>
      <c r="B632" s="148" t="s">
        <v>5537</v>
      </c>
      <c r="C632" s="147" t="s">
        <v>8125</v>
      </c>
      <c r="D632" s="149" t="e">
        <f>((#REF!*100)/135)*1.4357</f>
        <v>#REF!</v>
      </c>
    </row>
    <row r="633" spans="1:4" s="115" customFormat="1" ht="41.4" hidden="1">
      <c r="A633" s="147" t="s">
        <v>5538</v>
      </c>
      <c r="B633" s="148" t="s">
        <v>5539</v>
      </c>
      <c r="C633" s="147" t="s">
        <v>8125</v>
      </c>
      <c r="D633" s="149" t="e">
        <f>((#REF!*100)/135)*1.4357</f>
        <v>#REF!</v>
      </c>
    </row>
    <row r="634" spans="1:4" s="115" customFormat="1" ht="41.4" hidden="1">
      <c r="A634" s="147" t="s">
        <v>5540</v>
      </c>
      <c r="B634" s="148" t="s">
        <v>5541</v>
      </c>
      <c r="C634" s="147" t="s">
        <v>8125</v>
      </c>
      <c r="D634" s="149" t="e">
        <f>((#REF!*100)/135)*1.4357</f>
        <v>#REF!</v>
      </c>
    </row>
    <row r="635" spans="1:4" s="115" customFormat="1" ht="41.4" hidden="1">
      <c r="A635" s="147" t="s">
        <v>5542</v>
      </c>
      <c r="B635" s="148" t="s">
        <v>5543</v>
      </c>
      <c r="C635" s="147" t="s">
        <v>8125</v>
      </c>
      <c r="D635" s="149" t="e">
        <f>((#REF!*100)/135)*1.4357</f>
        <v>#REF!</v>
      </c>
    </row>
    <row r="636" spans="1:4" s="115" customFormat="1" ht="41.4" hidden="1">
      <c r="A636" s="147" t="s">
        <v>5544</v>
      </c>
      <c r="B636" s="148" t="s">
        <v>5545</v>
      </c>
      <c r="C636" s="147" t="s">
        <v>8125</v>
      </c>
      <c r="D636" s="149" t="e">
        <f>((#REF!*100)/135)*1.4357</f>
        <v>#REF!</v>
      </c>
    </row>
    <row r="637" spans="1:4" s="115" customFormat="1" ht="41.4" hidden="1">
      <c r="A637" s="147" t="s">
        <v>5546</v>
      </c>
      <c r="B637" s="148" t="s">
        <v>5547</v>
      </c>
      <c r="C637" s="147" t="s">
        <v>8125</v>
      </c>
      <c r="D637" s="149" t="e">
        <f>((#REF!*100)/135)*1.4357</f>
        <v>#REF!</v>
      </c>
    </row>
    <row r="638" spans="1:4" s="115" customFormat="1" ht="41.4" hidden="1">
      <c r="A638" s="147" t="s">
        <v>5548</v>
      </c>
      <c r="B638" s="148" t="s">
        <v>5549</v>
      </c>
      <c r="C638" s="147" t="s">
        <v>8125</v>
      </c>
      <c r="D638" s="149" t="e">
        <f>((#REF!*100)/135)*1.4357</f>
        <v>#REF!</v>
      </c>
    </row>
    <row r="639" spans="1:4" s="115" customFormat="1" ht="41.4" hidden="1">
      <c r="A639" s="147" t="s">
        <v>5550</v>
      </c>
      <c r="B639" s="148" t="s">
        <v>5551</v>
      </c>
      <c r="C639" s="147" t="s">
        <v>8125</v>
      </c>
      <c r="D639" s="149" t="e">
        <f>((#REF!*100)/135)*1.4357</f>
        <v>#REF!</v>
      </c>
    </row>
    <row r="640" spans="1:4" s="115" customFormat="1" ht="41.4" hidden="1">
      <c r="A640" s="147" t="s">
        <v>5552</v>
      </c>
      <c r="B640" s="148" t="s">
        <v>5553</v>
      </c>
      <c r="C640" s="147" t="s">
        <v>8125</v>
      </c>
      <c r="D640" s="149" t="e">
        <f>((#REF!*100)/135)*1.4357</f>
        <v>#REF!</v>
      </c>
    </row>
    <row r="641" spans="1:4" s="115" customFormat="1" ht="41.4" hidden="1">
      <c r="A641" s="147" t="s">
        <v>5554</v>
      </c>
      <c r="B641" s="148" t="s">
        <v>5555</v>
      </c>
      <c r="C641" s="147" t="s">
        <v>8125</v>
      </c>
      <c r="D641" s="149" t="e">
        <f>((#REF!*100)/135)*1.4357</f>
        <v>#REF!</v>
      </c>
    </row>
    <row r="642" spans="1:4" s="115" customFormat="1" ht="41.4" hidden="1">
      <c r="A642" s="147" t="s">
        <v>5556</v>
      </c>
      <c r="B642" s="148" t="s">
        <v>5557</v>
      </c>
      <c r="C642" s="147" t="s">
        <v>8125</v>
      </c>
      <c r="D642" s="149" t="e">
        <f>((#REF!*100)/135)*1.4357</f>
        <v>#REF!</v>
      </c>
    </row>
    <row r="643" spans="1:4" s="115" customFormat="1" ht="41.4" hidden="1">
      <c r="A643" s="147" t="s">
        <v>5558</v>
      </c>
      <c r="B643" s="148" t="s">
        <v>5559</v>
      </c>
      <c r="C643" s="147" t="s">
        <v>8125</v>
      </c>
      <c r="D643" s="149" t="e">
        <f>((#REF!*100)/135)*1.4357</f>
        <v>#REF!</v>
      </c>
    </row>
    <row r="644" spans="1:4" s="115" customFormat="1" ht="41.4" hidden="1">
      <c r="A644" s="147" t="s">
        <v>5560</v>
      </c>
      <c r="B644" s="148" t="s">
        <v>5561</v>
      </c>
      <c r="C644" s="147" t="s">
        <v>8125</v>
      </c>
      <c r="D644" s="149" t="e">
        <f>((#REF!*100)/135)*1.4357</f>
        <v>#REF!</v>
      </c>
    </row>
    <row r="645" spans="1:4" s="115" customFormat="1" ht="41.4" hidden="1">
      <c r="A645" s="147" t="s">
        <v>5562</v>
      </c>
      <c r="B645" s="148" t="s">
        <v>5563</v>
      </c>
      <c r="C645" s="147" t="s">
        <v>8125</v>
      </c>
      <c r="D645" s="149" t="e">
        <f>((#REF!*100)/135)*1.4357</f>
        <v>#REF!</v>
      </c>
    </row>
    <row r="646" spans="1:4" s="115" customFormat="1" ht="41.4" hidden="1">
      <c r="A646" s="147" t="s">
        <v>5564</v>
      </c>
      <c r="B646" s="148" t="s">
        <v>5565</v>
      </c>
      <c r="C646" s="147" t="s">
        <v>8125</v>
      </c>
      <c r="D646" s="149" t="e">
        <f>((#REF!*100)/135)*1.4357</f>
        <v>#REF!</v>
      </c>
    </row>
    <row r="647" spans="1:4" s="115" customFormat="1" ht="27.6" hidden="1">
      <c r="A647" s="147" t="s">
        <v>5566</v>
      </c>
      <c r="B647" s="148" t="s">
        <v>5567</v>
      </c>
      <c r="C647" s="147" t="s">
        <v>8125</v>
      </c>
      <c r="D647" s="149" t="e">
        <f>((#REF!*100)/135)*1.4357</f>
        <v>#REF!</v>
      </c>
    </row>
    <row r="648" spans="1:4" s="115" customFormat="1" ht="27.6" hidden="1">
      <c r="A648" s="147" t="s">
        <v>5568</v>
      </c>
      <c r="B648" s="148" t="s">
        <v>5569</v>
      </c>
      <c r="C648" s="147" t="s">
        <v>8125</v>
      </c>
      <c r="D648" s="149" t="e">
        <f>((#REF!*100)/135)*1.4357</f>
        <v>#REF!</v>
      </c>
    </row>
    <row r="649" spans="1:4" s="115" customFormat="1" ht="41.4" hidden="1">
      <c r="A649" s="147" t="s">
        <v>5570</v>
      </c>
      <c r="B649" s="148" t="s">
        <v>1260</v>
      </c>
      <c r="C649" s="147" t="s">
        <v>8125</v>
      </c>
      <c r="D649" s="149" t="e">
        <f>((#REF!*100)/135)*1.4357</f>
        <v>#REF!</v>
      </c>
    </row>
    <row r="650" spans="1:4" s="115" customFormat="1" ht="41.4" hidden="1">
      <c r="A650" s="147" t="s">
        <v>5571</v>
      </c>
      <c r="B650" s="148" t="s">
        <v>1262</v>
      </c>
      <c r="C650" s="147" t="s">
        <v>8125</v>
      </c>
      <c r="D650" s="149" t="e">
        <f>((#REF!*100)/135)*1.4357</f>
        <v>#REF!</v>
      </c>
    </row>
    <row r="651" spans="1:4" s="115" customFormat="1" ht="41.4" hidden="1">
      <c r="A651" s="147" t="s">
        <v>5572</v>
      </c>
      <c r="B651" s="148" t="s">
        <v>1264</v>
      </c>
      <c r="C651" s="147" t="s">
        <v>8125</v>
      </c>
      <c r="D651" s="149" t="e">
        <f>((#REF!*100)/135)*1.4357</f>
        <v>#REF!</v>
      </c>
    </row>
    <row r="652" spans="1:4" s="115" customFormat="1" ht="41.4" hidden="1">
      <c r="A652" s="147" t="s">
        <v>5573</v>
      </c>
      <c r="B652" s="148" t="s">
        <v>5574</v>
      </c>
      <c r="C652" s="147" t="s">
        <v>8125</v>
      </c>
      <c r="D652" s="149" t="e">
        <f>((#REF!*100)/135)*1.4357</f>
        <v>#REF!</v>
      </c>
    </row>
    <row r="653" spans="1:4" s="115" customFormat="1" ht="41.4" hidden="1">
      <c r="A653" s="147" t="s">
        <v>5575</v>
      </c>
      <c r="B653" s="148" t="s">
        <v>5576</v>
      </c>
      <c r="C653" s="147" t="s">
        <v>8125</v>
      </c>
      <c r="D653" s="149" t="e">
        <f>((#REF!*100)/135)*1.4357</f>
        <v>#REF!</v>
      </c>
    </row>
    <row r="654" spans="1:4" s="115" customFormat="1" ht="41.4" hidden="1">
      <c r="A654" s="147" t="s">
        <v>5577</v>
      </c>
      <c r="B654" s="148" t="s">
        <v>1270</v>
      </c>
      <c r="C654" s="147" t="s">
        <v>8125</v>
      </c>
      <c r="D654" s="149" t="e">
        <f>((#REF!*100)/135)*1.4357</f>
        <v>#REF!</v>
      </c>
    </row>
    <row r="655" spans="1:4" s="115" customFormat="1" ht="41.4" hidden="1">
      <c r="A655" s="147" t="s">
        <v>5578</v>
      </c>
      <c r="B655" s="148" t="s">
        <v>1272</v>
      </c>
      <c r="C655" s="147" t="s">
        <v>8125</v>
      </c>
      <c r="D655" s="149" t="e">
        <f>((#REF!*100)/135)*1.4357</f>
        <v>#REF!</v>
      </c>
    </row>
    <row r="656" spans="1:4" s="115" customFormat="1" ht="41.4" hidden="1">
      <c r="A656" s="147" t="s">
        <v>5579</v>
      </c>
      <c r="B656" s="148" t="s">
        <v>5580</v>
      </c>
      <c r="C656" s="147" t="s">
        <v>8125</v>
      </c>
      <c r="D656" s="149" t="e">
        <f>((#REF!*100)/135)*1.4357</f>
        <v>#REF!</v>
      </c>
    </row>
    <row r="657" spans="1:4" s="115" customFormat="1" ht="41.4" hidden="1">
      <c r="A657" s="147" t="s">
        <v>5581</v>
      </c>
      <c r="B657" s="148" t="s">
        <v>1276</v>
      </c>
      <c r="C657" s="147" t="s">
        <v>8125</v>
      </c>
      <c r="D657" s="149" t="e">
        <f>((#REF!*100)/135)*1.4357</f>
        <v>#REF!</v>
      </c>
    </row>
    <row r="658" spans="1:4" s="115" customFormat="1" ht="41.4" hidden="1">
      <c r="A658" s="147" t="s">
        <v>5582</v>
      </c>
      <c r="B658" s="148" t="s">
        <v>1278</v>
      </c>
      <c r="C658" s="147" t="s">
        <v>8125</v>
      </c>
      <c r="D658" s="149" t="e">
        <f>((#REF!*100)/135)*1.4357</f>
        <v>#REF!</v>
      </c>
    </row>
    <row r="659" spans="1:4" s="115" customFormat="1" ht="41.4" hidden="1">
      <c r="A659" s="147" t="s">
        <v>5583</v>
      </c>
      <c r="B659" s="148" t="s">
        <v>5584</v>
      </c>
      <c r="C659" s="147" t="s">
        <v>8125</v>
      </c>
      <c r="D659" s="149" t="e">
        <f>((#REF!*100)/135)*1.4357</f>
        <v>#REF!</v>
      </c>
    </row>
    <row r="660" spans="1:4" s="115" customFormat="1" ht="41.4" hidden="1">
      <c r="A660" s="147" t="s">
        <v>5585</v>
      </c>
      <c r="B660" s="148" t="s">
        <v>5586</v>
      </c>
      <c r="C660" s="147" t="s">
        <v>8125</v>
      </c>
      <c r="D660" s="149" t="e">
        <f>((#REF!*100)/135)*1.4357</f>
        <v>#REF!</v>
      </c>
    </row>
    <row r="661" spans="1:4" s="115" customFormat="1" ht="41.4" hidden="1">
      <c r="A661" s="147" t="s">
        <v>5587</v>
      </c>
      <c r="B661" s="148" t="s">
        <v>5588</v>
      </c>
      <c r="C661" s="147" t="s">
        <v>8125</v>
      </c>
      <c r="D661" s="149" t="e">
        <f>((#REF!*100)/135)*1.4357</f>
        <v>#REF!</v>
      </c>
    </row>
    <row r="662" spans="1:4" s="115" customFormat="1" ht="41.4" hidden="1">
      <c r="A662" s="147" t="s">
        <v>5589</v>
      </c>
      <c r="B662" s="148" t="s">
        <v>5590</v>
      </c>
      <c r="C662" s="147" t="s">
        <v>8125</v>
      </c>
      <c r="D662" s="149" t="e">
        <f>((#REF!*100)/135)*1.4357</f>
        <v>#REF!</v>
      </c>
    </row>
    <row r="663" spans="1:4" s="115" customFormat="1" ht="41.4" hidden="1">
      <c r="A663" s="147" t="s">
        <v>5591</v>
      </c>
      <c r="B663" s="148" t="s">
        <v>5592</v>
      </c>
      <c r="C663" s="147" t="s">
        <v>8125</v>
      </c>
      <c r="D663" s="149" t="e">
        <f>((#REF!*100)/135)*1.4357</f>
        <v>#REF!</v>
      </c>
    </row>
    <row r="664" spans="1:4" s="115" customFormat="1" ht="41.4" hidden="1">
      <c r="A664" s="147" t="s">
        <v>5593</v>
      </c>
      <c r="B664" s="148" t="s">
        <v>5594</v>
      </c>
      <c r="C664" s="147" t="s">
        <v>8125</v>
      </c>
      <c r="D664" s="149" t="e">
        <f>((#REF!*100)/135)*1.4357</f>
        <v>#REF!</v>
      </c>
    </row>
    <row r="665" spans="1:4" s="115" customFormat="1" ht="41.4" hidden="1">
      <c r="A665" s="147" t="s">
        <v>5595</v>
      </c>
      <c r="B665" s="148" t="s">
        <v>5596</v>
      </c>
      <c r="C665" s="147" t="s">
        <v>8125</v>
      </c>
      <c r="D665" s="149" t="e">
        <f>((#REF!*100)/135)*1.4357</f>
        <v>#REF!</v>
      </c>
    </row>
    <row r="666" spans="1:4" s="115" customFormat="1" ht="41.4" hidden="1">
      <c r="A666" s="147" t="s">
        <v>5597</v>
      </c>
      <c r="B666" s="148" t="s">
        <v>5598</v>
      </c>
      <c r="C666" s="147" t="s">
        <v>8125</v>
      </c>
      <c r="D666" s="149" t="e">
        <f>((#REF!*100)/135)*1.4357</f>
        <v>#REF!</v>
      </c>
    </row>
    <row r="667" spans="1:4" s="115" customFormat="1" ht="41.4" hidden="1">
      <c r="A667" s="147" t="s">
        <v>5599</v>
      </c>
      <c r="B667" s="148" t="s">
        <v>5600</v>
      </c>
      <c r="C667" s="147" t="s">
        <v>8125</v>
      </c>
      <c r="D667" s="149" t="e">
        <f>((#REF!*100)/135)*1.4357</f>
        <v>#REF!</v>
      </c>
    </row>
    <row r="668" spans="1:4" s="115" customFormat="1" ht="41.4" hidden="1">
      <c r="A668" s="147" t="s">
        <v>5601</v>
      </c>
      <c r="B668" s="148" t="s">
        <v>5602</v>
      </c>
      <c r="C668" s="147" t="s">
        <v>8125</v>
      </c>
      <c r="D668" s="149" t="e">
        <f>((#REF!*100)/135)*1.4357</f>
        <v>#REF!</v>
      </c>
    </row>
    <row r="669" spans="1:4" s="115" customFormat="1" ht="41.4" hidden="1">
      <c r="A669" s="147" t="s">
        <v>5603</v>
      </c>
      <c r="B669" s="148" t="s">
        <v>5604</v>
      </c>
      <c r="C669" s="147" t="s">
        <v>8125</v>
      </c>
      <c r="D669" s="149" t="e">
        <f>((#REF!*100)/135)*1.4357</f>
        <v>#REF!</v>
      </c>
    </row>
    <row r="670" spans="1:4" s="115" customFormat="1" ht="41.4" hidden="1">
      <c r="A670" s="147" t="s">
        <v>5605</v>
      </c>
      <c r="B670" s="148" t="s">
        <v>5606</v>
      </c>
      <c r="C670" s="147" t="s">
        <v>8125</v>
      </c>
      <c r="D670" s="149" t="e">
        <f>((#REF!*100)/135)*1.4357</f>
        <v>#REF!</v>
      </c>
    </row>
    <row r="671" spans="1:4" s="115" customFormat="1" ht="41.4" hidden="1">
      <c r="A671" s="147" t="s">
        <v>5607</v>
      </c>
      <c r="B671" s="148" t="s">
        <v>5608</v>
      </c>
      <c r="C671" s="147" t="s">
        <v>8125</v>
      </c>
      <c r="D671" s="149" t="e">
        <f>((#REF!*100)/135)*1.4357</f>
        <v>#REF!</v>
      </c>
    </row>
    <row r="672" spans="1:4" s="115" customFormat="1" ht="41.4" hidden="1">
      <c r="A672" s="147" t="s">
        <v>5609</v>
      </c>
      <c r="B672" s="148" t="s">
        <v>5610</v>
      </c>
      <c r="C672" s="147" t="s">
        <v>8125</v>
      </c>
      <c r="D672" s="149" t="e">
        <f>((#REF!*100)/135)*1.4357</f>
        <v>#REF!</v>
      </c>
    </row>
    <row r="673" spans="1:4" s="115" customFormat="1" ht="41.4" hidden="1">
      <c r="A673" s="147" t="s">
        <v>5611</v>
      </c>
      <c r="B673" s="148" t="s">
        <v>5612</v>
      </c>
      <c r="C673" s="147" t="s">
        <v>8125</v>
      </c>
      <c r="D673" s="149" t="e">
        <f>((#REF!*100)/135)*1.4357</f>
        <v>#REF!</v>
      </c>
    </row>
    <row r="674" spans="1:4" s="115" customFormat="1" ht="41.4" hidden="1">
      <c r="A674" s="147" t="s">
        <v>5613</v>
      </c>
      <c r="B674" s="148" t="s">
        <v>1310</v>
      </c>
      <c r="C674" s="147" t="s">
        <v>8125</v>
      </c>
      <c r="D674" s="149" t="e">
        <f>((#REF!*100)/135)*1.4357</f>
        <v>#REF!</v>
      </c>
    </row>
    <row r="675" spans="1:4" s="115" customFormat="1" ht="41.4" hidden="1">
      <c r="A675" s="147" t="s">
        <v>5614</v>
      </c>
      <c r="B675" s="148" t="s">
        <v>1312</v>
      </c>
      <c r="C675" s="147" t="s">
        <v>8125</v>
      </c>
      <c r="D675" s="149" t="e">
        <f>((#REF!*100)/135)*1.4357</f>
        <v>#REF!</v>
      </c>
    </row>
    <row r="676" spans="1:4" s="115" customFormat="1" ht="41.4" hidden="1">
      <c r="A676" s="147" t="s">
        <v>5615</v>
      </c>
      <c r="B676" s="148" t="s">
        <v>1314</v>
      </c>
      <c r="C676" s="147" t="s">
        <v>8125</v>
      </c>
      <c r="D676" s="149" t="e">
        <f>((#REF!*100)/135)*1.4357</f>
        <v>#REF!</v>
      </c>
    </row>
    <row r="677" spans="1:4" s="115" customFormat="1" ht="41.4" hidden="1">
      <c r="A677" s="147" t="s">
        <v>5616</v>
      </c>
      <c r="B677" s="148" t="s">
        <v>1316</v>
      </c>
      <c r="C677" s="147" t="s">
        <v>8125</v>
      </c>
      <c r="D677" s="149" t="e">
        <f>((#REF!*100)/135)*1.4357</f>
        <v>#REF!</v>
      </c>
    </row>
    <row r="678" spans="1:4" s="115" customFormat="1" ht="41.4" hidden="1">
      <c r="A678" s="147" t="s">
        <v>5617</v>
      </c>
      <c r="B678" s="148" t="s">
        <v>1318</v>
      </c>
      <c r="C678" s="147" t="s">
        <v>8125</v>
      </c>
      <c r="D678" s="149" t="e">
        <f>((#REF!*100)/135)*1.4357</f>
        <v>#REF!</v>
      </c>
    </row>
    <row r="679" spans="1:4" s="115" customFormat="1" ht="41.4" hidden="1">
      <c r="A679" s="147" t="s">
        <v>5618</v>
      </c>
      <c r="B679" s="148" t="s">
        <v>1320</v>
      </c>
      <c r="C679" s="147" t="s">
        <v>8125</v>
      </c>
      <c r="D679" s="149" t="e">
        <f>((#REF!*100)/135)*1.4357</f>
        <v>#REF!</v>
      </c>
    </row>
    <row r="680" spans="1:4" s="115" customFormat="1" ht="41.4" hidden="1">
      <c r="A680" s="147" t="s">
        <v>5619</v>
      </c>
      <c r="B680" s="148" t="s">
        <v>1322</v>
      </c>
      <c r="C680" s="147" t="s">
        <v>8125</v>
      </c>
      <c r="D680" s="149" t="e">
        <f>((#REF!*100)/135)*1.4357</f>
        <v>#REF!</v>
      </c>
    </row>
    <row r="681" spans="1:4" s="115" customFormat="1" ht="41.4" hidden="1">
      <c r="A681" s="147" t="s">
        <v>5620</v>
      </c>
      <c r="B681" s="148" t="s">
        <v>5621</v>
      </c>
      <c r="C681" s="147" t="s">
        <v>8125</v>
      </c>
      <c r="D681" s="149" t="e">
        <f>((#REF!*100)/135)*1.4357</f>
        <v>#REF!</v>
      </c>
    </row>
    <row r="682" spans="1:4" s="115" customFormat="1" ht="41.4" hidden="1">
      <c r="A682" s="147" t="s">
        <v>5622</v>
      </c>
      <c r="B682" s="148" t="s">
        <v>1326</v>
      </c>
      <c r="C682" s="147" t="s">
        <v>8125</v>
      </c>
      <c r="D682" s="149" t="e">
        <f>((#REF!*100)/135)*1.4357</f>
        <v>#REF!</v>
      </c>
    </row>
    <row r="683" spans="1:4" s="115" customFormat="1" ht="41.4" hidden="1">
      <c r="A683" s="147" t="s">
        <v>5623</v>
      </c>
      <c r="B683" s="148" t="s">
        <v>1328</v>
      </c>
      <c r="C683" s="147" t="s">
        <v>8125</v>
      </c>
      <c r="D683" s="149" t="e">
        <f>((#REF!*100)/135)*1.4357</f>
        <v>#REF!</v>
      </c>
    </row>
    <row r="684" spans="1:4" s="115" customFormat="1" ht="41.4" hidden="1">
      <c r="A684" s="147" t="s">
        <v>5624</v>
      </c>
      <c r="B684" s="148" t="s">
        <v>1330</v>
      </c>
      <c r="C684" s="147" t="s">
        <v>8125</v>
      </c>
      <c r="D684" s="149" t="e">
        <f>((#REF!*100)/135)*1.4357</f>
        <v>#REF!</v>
      </c>
    </row>
    <row r="685" spans="1:4" s="115" customFormat="1" ht="41.4" hidden="1">
      <c r="A685" s="147" t="s">
        <v>5625</v>
      </c>
      <c r="B685" s="148" t="s">
        <v>5626</v>
      </c>
      <c r="C685" s="147" t="s">
        <v>8125</v>
      </c>
      <c r="D685" s="149" t="e">
        <f>((#REF!*100)/135)*1.4357</f>
        <v>#REF!</v>
      </c>
    </row>
    <row r="686" spans="1:4" s="115" customFormat="1" ht="41.4" hidden="1">
      <c r="A686" s="147" t="s">
        <v>5627</v>
      </c>
      <c r="B686" s="148" t="s">
        <v>5628</v>
      </c>
      <c r="C686" s="147" t="s">
        <v>8125</v>
      </c>
      <c r="D686" s="149" t="e">
        <f>((#REF!*100)/135)*1.4357</f>
        <v>#REF!</v>
      </c>
    </row>
    <row r="687" spans="1:4" s="115" customFormat="1" ht="41.4" hidden="1">
      <c r="A687" s="147" t="s">
        <v>5629</v>
      </c>
      <c r="B687" s="148" t="s">
        <v>5630</v>
      </c>
      <c r="C687" s="147" t="s">
        <v>8125</v>
      </c>
      <c r="D687" s="149" t="e">
        <f>((#REF!*100)/135)*1.4357</f>
        <v>#REF!</v>
      </c>
    </row>
    <row r="688" spans="1:4" s="115" customFormat="1" ht="41.4" hidden="1">
      <c r="A688" s="147" t="s">
        <v>5631</v>
      </c>
      <c r="B688" s="148" t="s">
        <v>1338</v>
      </c>
      <c r="C688" s="147" t="s">
        <v>8125</v>
      </c>
      <c r="D688" s="149" t="e">
        <f>((#REF!*100)/135)*1.4357</f>
        <v>#REF!</v>
      </c>
    </row>
    <row r="689" spans="1:4" s="115" customFormat="1" ht="41.4" hidden="1">
      <c r="A689" s="147" t="s">
        <v>5632</v>
      </c>
      <c r="B689" s="148" t="s">
        <v>1340</v>
      </c>
      <c r="C689" s="147" t="s">
        <v>8125</v>
      </c>
      <c r="D689" s="149" t="e">
        <f>((#REF!*100)/135)*1.4357</f>
        <v>#REF!</v>
      </c>
    </row>
    <row r="690" spans="1:4" s="115" customFormat="1" ht="41.4" hidden="1">
      <c r="A690" s="147" t="s">
        <v>5633</v>
      </c>
      <c r="B690" s="148" t="s">
        <v>5634</v>
      </c>
      <c r="C690" s="147" t="s">
        <v>8125</v>
      </c>
      <c r="D690" s="149" t="e">
        <f>((#REF!*100)/135)*1.4357</f>
        <v>#REF!</v>
      </c>
    </row>
    <row r="691" spans="1:4" s="115" customFormat="1" ht="41.4" hidden="1">
      <c r="A691" s="147" t="s">
        <v>5635</v>
      </c>
      <c r="B691" s="148" t="s">
        <v>1344</v>
      </c>
      <c r="C691" s="147" t="s">
        <v>8125</v>
      </c>
      <c r="D691" s="149" t="e">
        <f>((#REF!*100)/135)*1.4357</f>
        <v>#REF!</v>
      </c>
    </row>
    <row r="692" spans="1:4" s="115" customFormat="1" ht="41.4" hidden="1">
      <c r="A692" s="147" t="s">
        <v>5636</v>
      </c>
      <c r="B692" s="148" t="s">
        <v>1346</v>
      </c>
      <c r="C692" s="147" t="s">
        <v>8125</v>
      </c>
      <c r="D692" s="149" t="e">
        <f>((#REF!*100)/135)*1.4357</f>
        <v>#REF!</v>
      </c>
    </row>
    <row r="693" spans="1:4" s="115" customFormat="1" ht="41.4" hidden="1">
      <c r="A693" s="147" t="s">
        <v>5637</v>
      </c>
      <c r="B693" s="148" t="s">
        <v>1348</v>
      </c>
      <c r="C693" s="147" t="s">
        <v>8125</v>
      </c>
      <c r="D693" s="149" t="e">
        <f>((#REF!*100)/135)*1.4357</f>
        <v>#REF!</v>
      </c>
    </row>
    <row r="694" spans="1:4" s="115" customFormat="1" ht="41.4" hidden="1">
      <c r="A694" s="147" t="s">
        <v>5638</v>
      </c>
      <c r="B694" s="148" t="s">
        <v>5639</v>
      </c>
      <c r="C694" s="147" t="s">
        <v>8125</v>
      </c>
      <c r="D694" s="149" t="e">
        <f>((#REF!*100)/135)*1.4357</f>
        <v>#REF!</v>
      </c>
    </row>
    <row r="695" spans="1:4" s="115" customFormat="1" ht="41.4" hidden="1">
      <c r="A695" s="147" t="s">
        <v>5640</v>
      </c>
      <c r="B695" s="148" t="s">
        <v>5641</v>
      </c>
      <c r="C695" s="147" t="s">
        <v>8125</v>
      </c>
      <c r="D695" s="149" t="e">
        <f>((#REF!*100)/135)*1.4357</f>
        <v>#REF!</v>
      </c>
    </row>
    <row r="696" spans="1:4" s="115" customFormat="1" ht="27.6" hidden="1">
      <c r="A696" s="147" t="s">
        <v>5642</v>
      </c>
      <c r="B696" s="148" t="s">
        <v>5643</v>
      </c>
      <c r="C696" s="147" t="s">
        <v>8127</v>
      </c>
      <c r="D696" s="149" t="e">
        <f>((#REF!*100)/135)*1.4357</f>
        <v>#REF!</v>
      </c>
    </row>
    <row r="697" spans="1:4" s="115" customFormat="1" ht="27.6" hidden="1">
      <c r="A697" s="147" t="s">
        <v>5644</v>
      </c>
      <c r="B697" s="148" t="s">
        <v>4935</v>
      </c>
      <c r="C697" s="147" t="s">
        <v>8127</v>
      </c>
      <c r="D697" s="149" t="e">
        <f>((#REF!*100)/135)*1.4357</f>
        <v>#REF!</v>
      </c>
    </row>
    <row r="698" spans="1:4" s="115" customFormat="1" ht="27.6" hidden="1">
      <c r="A698" s="147" t="s">
        <v>5645</v>
      </c>
      <c r="B698" s="148" t="s">
        <v>5646</v>
      </c>
      <c r="C698" s="147" t="s">
        <v>8127</v>
      </c>
      <c r="D698" s="149" t="e">
        <f>((#REF!*100)/135)*1.4357</f>
        <v>#REF!</v>
      </c>
    </row>
    <row r="699" spans="1:4" s="115" customFormat="1" ht="27.6" hidden="1">
      <c r="A699" s="147" t="s">
        <v>5647</v>
      </c>
      <c r="B699" s="148" t="s">
        <v>5648</v>
      </c>
      <c r="C699" s="147" t="s">
        <v>40</v>
      </c>
      <c r="D699" s="149" t="e">
        <f>((#REF!*100)/135)*1.4357</f>
        <v>#REF!</v>
      </c>
    </row>
    <row r="700" spans="1:4" s="115" customFormat="1" ht="27.6" hidden="1">
      <c r="A700" s="147" t="s">
        <v>5649</v>
      </c>
      <c r="B700" s="148" t="s">
        <v>5650</v>
      </c>
      <c r="C700" s="147" t="s">
        <v>40</v>
      </c>
      <c r="D700" s="149" t="e">
        <f>((#REF!*100)/135)*1.4357</f>
        <v>#REF!</v>
      </c>
    </row>
    <row r="701" spans="1:4" s="115" customFormat="1" ht="27.6" hidden="1">
      <c r="A701" s="147" t="s">
        <v>5651</v>
      </c>
      <c r="B701" s="148" t="s">
        <v>5652</v>
      </c>
      <c r="C701" s="147" t="s">
        <v>40</v>
      </c>
      <c r="D701" s="149" t="e">
        <f>((#REF!*100)/135)*1.4357</f>
        <v>#REF!</v>
      </c>
    </row>
    <row r="702" spans="1:4" s="115" customFormat="1" ht="27.6" hidden="1">
      <c r="A702" s="147" t="s">
        <v>5653</v>
      </c>
      <c r="B702" s="148" t="s">
        <v>5654</v>
      </c>
      <c r="C702" s="147" t="s">
        <v>40</v>
      </c>
      <c r="D702" s="149" t="e">
        <f>((#REF!*100)/135)*1.4357</f>
        <v>#REF!</v>
      </c>
    </row>
    <row r="703" spans="1:4" s="115" customFormat="1" ht="27.6" hidden="1">
      <c r="A703" s="147" t="s">
        <v>5655</v>
      </c>
      <c r="B703" s="148" t="s">
        <v>5656</v>
      </c>
      <c r="C703" s="147" t="s">
        <v>40</v>
      </c>
      <c r="D703" s="149" t="e">
        <f>((#REF!*100)/135)*1.4357</f>
        <v>#REF!</v>
      </c>
    </row>
    <row r="704" spans="1:4" s="115" customFormat="1" ht="13.8" hidden="1">
      <c r="A704" s="147" t="s">
        <v>5657</v>
      </c>
      <c r="B704" s="148" t="s">
        <v>5658</v>
      </c>
      <c r="C704" s="147" t="s">
        <v>53</v>
      </c>
      <c r="D704" s="149" t="e">
        <f>((#REF!*100)/135)*1.4357</f>
        <v>#REF!</v>
      </c>
    </row>
    <row r="705" spans="1:4" s="115" customFormat="1" ht="27.6" hidden="1">
      <c r="A705" s="147" t="s">
        <v>5659</v>
      </c>
      <c r="B705" s="148" t="s">
        <v>5340</v>
      </c>
      <c r="C705" s="147" t="s">
        <v>681</v>
      </c>
      <c r="D705" s="149" t="e">
        <f>((#REF!*100)/135)*1.4357</f>
        <v>#REF!</v>
      </c>
    </row>
    <row r="706" spans="1:4" s="115" customFormat="1" ht="13.8" hidden="1">
      <c r="A706" s="147" t="s">
        <v>5660</v>
      </c>
      <c r="B706" s="148" t="s">
        <v>5661</v>
      </c>
      <c r="C706" s="147" t="s">
        <v>40</v>
      </c>
      <c r="D706" s="149" t="e">
        <f>((#REF!*100)/135)*1.4357</f>
        <v>#REF!</v>
      </c>
    </row>
    <row r="707" spans="1:4" s="115" customFormat="1" ht="13.8" hidden="1">
      <c r="A707" s="147" t="s">
        <v>5662</v>
      </c>
      <c r="B707" s="148" t="s">
        <v>5663</v>
      </c>
      <c r="C707" s="147" t="s">
        <v>40</v>
      </c>
      <c r="D707" s="149" t="e">
        <f>((#REF!*100)/135)*1.4357</f>
        <v>#REF!</v>
      </c>
    </row>
    <row r="708" spans="1:4" s="115" customFormat="1" ht="13.8" hidden="1">
      <c r="A708" s="147" t="s">
        <v>5664</v>
      </c>
      <c r="B708" s="148" t="s">
        <v>5665</v>
      </c>
      <c r="C708" s="147" t="s">
        <v>40</v>
      </c>
      <c r="D708" s="149" t="e">
        <f>((#REF!*100)/135)*1.4357</f>
        <v>#REF!</v>
      </c>
    </row>
    <row r="709" spans="1:4" s="115" customFormat="1" ht="13.8" hidden="1">
      <c r="A709" s="147" t="s">
        <v>5666</v>
      </c>
      <c r="B709" s="148" t="s">
        <v>5667</v>
      </c>
      <c r="C709" s="147" t="s">
        <v>40</v>
      </c>
      <c r="D709" s="149" t="e">
        <f>((#REF!*100)/135)*1.4357</f>
        <v>#REF!</v>
      </c>
    </row>
    <row r="710" spans="1:4" s="115" customFormat="1" ht="13.8" hidden="1">
      <c r="A710" s="147" t="s">
        <v>5668</v>
      </c>
      <c r="B710" s="148" t="s">
        <v>5669</v>
      </c>
      <c r="C710" s="147" t="s">
        <v>40</v>
      </c>
      <c r="D710" s="149" t="e">
        <f>((#REF!*100)/135)*1.4357</f>
        <v>#REF!</v>
      </c>
    </row>
    <row r="711" spans="1:4" s="115" customFormat="1" ht="13.8" hidden="1">
      <c r="A711" s="147" t="s">
        <v>5670</v>
      </c>
      <c r="B711" s="148" t="s">
        <v>5671</v>
      </c>
      <c r="C711" s="147" t="s">
        <v>40</v>
      </c>
      <c r="D711" s="149" t="e">
        <f>((#REF!*100)/135)*1.4357</f>
        <v>#REF!</v>
      </c>
    </row>
    <row r="712" spans="1:4" s="115" customFormat="1" ht="27.6" hidden="1">
      <c r="A712" s="147" t="s">
        <v>5672</v>
      </c>
      <c r="B712" s="148" t="s">
        <v>5673</v>
      </c>
      <c r="C712" s="147" t="s">
        <v>53</v>
      </c>
      <c r="D712" s="149" t="e">
        <f>((#REF!*100)/135)*1.4357</f>
        <v>#REF!</v>
      </c>
    </row>
    <row r="713" spans="1:4" s="115" customFormat="1" ht="13.8" hidden="1">
      <c r="A713" s="147" t="s">
        <v>5674</v>
      </c>
      <c r="B713" s="148" t="s">
        <v>5675</v>
      </c>
      <c r="C713" s="147" t="s">
        <v>681</v>
      </c>
      <c r="D713" s="149" t="e">
        <f>((#REF!*100)/135)*1.4357</f>
        <v>#REF!</v>
      </c>
    </row>
    <row r="714" spans="1:4" s="115" customFormat="1" ht="27.6" hidden="1">
      <c r="A714" s="147" t="s">
        <v>5676</v>
      </c>
      <c r="B714" s="148" t="s">
        <v>5677</v>
      </c>
      <c r="C714" s="147" t="s">
        <v>681</v>
      </c>
      <c r="D714" s="149" t="e">
        <f>((#REF!*100)/135)*1.4357</f>
        <v>#REF!</v>
      </c>
    </row>
    <row r="715" spans="1:4" s="115" customFormat="1" ht="13.8" hidden="1">
      <c r="A715" s="147" t="s">
        <v>5678</v>
      </c>
      <c r="B715" s="148" t="s">
        <v>5679</v>
      </c>
      <c r="C715" s="147" t="s">
        <v>40</v>
      </c>
      <c r="D715" s="149" t="e">
        <f>((#REF!*100)/135)*1.4357</f>
        <v>#REF!</v>
      </c>
    </row>
    <row r="716" spans="1:4" s="115" customFormat="1" ht="16.2" hidden="1">
      <c r="A716" s="147" t="s">
        <v>5680</v>
      </c>
      <c r="B716" s="148" t="s">
        <v>5681</v>
      </c>
      <c r="C716" s="147" t="s">
        <v>8127</v>
      </c>
      <c r="D716" s="149" t="e">
        <f>((#REF!*100)/135)*1.4357</f>
        <v>#REF!</v>
      </c>
    </row>
    <row r="717" spans="1:4" s="115" customFormat="1" ht="27.6" hidden="1">
      <c r="A717" s="147" t="s">
        <v>5682</v>
      </c>
      <c r="B717" s="148" t="s">
        <v>5683</v>
      </c>
      <c r="C717" s="147" t="s">
        <v>8127</v>
      </c>
      <c r="D717" s="149" t="e">
        <f>((#REF!*100)/135)*1.4357</f>
        <v>#REF!</v>
      </c>
    </row>
    <row r="718" spans="1:4" s="115" customFormat="1" ht="16.2" hidden="1">
      <c r="A718" s="147" t="s">
        <v>5684</v>
      </c>
      <c r="B718" s="148" t="s">
        <v>5685</v>
      </c>
      <c r="C718" s="147" t="s">
        <v>8127</v>
      </c>
      <c r="D718" s="149" t="e">
        <f>((#REF!*100)/135)*1.4357</f>
        <v>#REF!</v>
      </c>
    </row>
    <row r="719" spans="1:4" s="115" customFormat="1" ht="27.6" hidden="1">
      <c r="A719" s="147" t="s">
        <v>5686</v>
      </c>
      <c r="B719" s="148" t="s">
        <v>5687</v>
      </c>
      <c r="C719" s="147" t="s">
        <v>8127</v>
      </c>
      <c r="D719" s="149" t="e">
        <f>((#REF!*100)/135)*1.4357</f>
        <v>#REF!</v>
      </c>
    </row>
    <row r="720" spans="1:4" s="115" customFormat="1" ht="27.6" hidden="1">
      <c r="A720" s="147" t="s">
        <v>5688</v>
      </c>
      <c r="B720" s="148" t="s">
        <v>5689</v>
      </c>
      <c r="C720" s="147" t="s">
        <v>8127</v>
      </c>
      <c r="D720" s="149" t="e">
        <f>((#REF!*100)/135)*1.4357</f>
        <v>#REF!</v>
      </c>
    </row>
    <row r="721" spans="1:4" s="115" customFormat="1" ht="27.6" hidden="1">
      <c r="A721" s="147" t="s">
        <v>5690</v>
      </c>
      <c r="B721" s="148" t="s">
        <v>5691</v>
      </c>
      <c r="C721" s="147" t="s">
        <v>8127</v>
      </c>
      <c r="D721" s="149" t="e">
        <f>((#REF!*100)/135)*1.4357</f>
        <v>#REF!</v>
      </c>
    </row>
    <row r="722" spans="1:4" s="115" customFormat="1" ht="27.6" hidden="1">
      <c r="A722" s="147" t="s">
        <v>5692</v>
      </c>
      <c r="B722" s="148" t="s">
        <v>5693</v>
      </c>
      <c r="C722" s="147" t="s">
        <v>8127</v>
      </c>
      <c r="D722" s="149" t="e">
        <f>((#REF!*100)/135)*1.4357</f>
        <v>#REF!</v>
      </c>
    </row>
    <row r="723" spans="1:4" s="115" customFormat="1" ht="27.6" hidden="1">
      <c r="A723" s="147" t="s">
        <v>5694</v>
      </c>
      <c r="B723" s="148" t="s">
        <v>5695</v>
      </c>
      <c r="C723" s="147" t="s">
        <v>8127</v>
      </c>
      <c r="D723" s="149" t="e">
        <f>((#REF!*100)/135)*1.4357</f>
        <v>#REF!</v>
      </c>
    </row>
    <row r="724" spans="1:4" s="115" customFormat="1" ht="16.2" hidden="1">
      <c r="A724" s="147" t="s">
        <v>5696</v>
      </c>
      <c r="B724" s="148" t="s">
        <v>4979</v>
      </c>
      <c r="C724" s="147" t="s">
        <v>8127</v>
      </c>
      <c r="D724" s="149" t="e">
        <f>((#REF!*100)/135)*1.4357</f>
        <v>#REF!</v>
      </c>
    </row>
    <row r="725" spans="1:4" s="115" customFormat="1" ht="16.2" hidden="1">
      <c r="A725" s="147" t="s">
        <v>5697</v>
      </c>
      <c r="B725" s="148" t="s">
        <v>4981</v>
      </c>
      <c r="C725" s="147" t="s">
        <v>8127</v>
      </c>
      <c r="D725" s="149" t="e">
        <f>((#REF!*100)/135)*1.4357</f>
        <v>#REF!</v>
      </c>
    </row>
    <row r="726" spans="1:4" s="115" customFormat="1" ht="27.6" hidden="1">
      <c r="A726" s="147" t="s">
        <v>5698</v>
      </c>
      <c r="B726" s="148" t="s">
        <v>5699</v>
      </c>
      <c r="C726" s="147" t="s">
        <v>8125</v>
      </c>
      <c r="D726" s="149" t="e">
        <f>((#REF!*100)/135)*1.4357</f>
        <v>#REF!</v>
      </c>
    </row>
    <row r="727" spans="1:4" s="115" customFormat="1" ht="27.6" hidden="1">
      <c r="A727" s="147" t="s">
        <v>5700</v>
      </c>
      <c r="B727" s="148" t="s">
        <v>5701</v>
      </c>
      <c r="C727" s="147" t="s">
        <v>8125</v>
      </c>
      <c r="D727" s="149" t="e">
        <f>((#REF!*100)/135)*1.4357</f>
        <v>#REF!</v>
      </c>
    </row>
    <row r="728" spans="1:4" s="115" customFormat="1" ht="16.2" hidden="1">
      <c r="A728" s="147" t="s">
        <v>5702</v>
      </c>
      <c r="B728" s="148" t="s">
        <v>5703</v>
      </c>
      <c r="C728" s="147" t="s">
        <v>8125</v>
      </c>
      <c r="D728" s="149" t="e">
        <f>((#REF!*100)/135)*1.4357</f>
        <v>#REF!</v>
      </c>
    </row>
    <row r="729" spans="1:4" s="115" customFormat="1" ht="16.2" hidden="1">
      <c r="A729" s="147" t="s">
        <v>5704</v>
      </c>
      <c r="B729" s="148" t="s">
        <v>5705</v>
      </c>
      <c r="C729" s="147" t="s">
        <v>8125</v>
      </c>
      <c r="D729" s="149" t="e">
        <f>((#REF!*100)/135)*1.4357</f>
        <v>#REF!</v>
      </c>
    </row>
    <row r="730" spans="1:4" s="115" customFormat="1" ht="27.6" hidden="1">
      <c r="A730" s="147" t="s">
        <v>5706</v>
      </c>
      <c r="B730" s="148" t="s">
        <v>5707</v>
      </c>
      <c r="C730" s="147" t="s">
        <v>8125</v>
      </c>
      <c r="D730" s="149" t="e">
        <f>((#REF!*100)/135)*1.4357</f>
        <v>#REF!</v>
      </c>
    </row>
    <row r="731" spans="1:4" s="115" customFormat="1" ht="27.6" hidden="1">
      <c r="A731" s="147" t="s">
        <v>5708</v>
      </c>
      <c r="B731" s="148" t="s">
        <v>5709</v>
      </c>
      <c r="C731" s="147" t="s">
        <v>8125</v>
      </c>
      <c r="D731" s="149" t="e">
        <f>((#REF!*100)/135)*1.4357</f>
        <v>#REF!</v>
      </c>
    </row>
    <row r="732" spans="1:4" s="115" customFormat="1" ht="13.8" hidden="1">
      <c r="A732" s="147" t="s">
        <v>5710</v>
      </c>
      <c r="B732" s="148" t="s">
        <v>4987</v>
      </c>
      <c r="C732" s="147" t="s">
        <v>681</v>
      </c>
      <c r="D732" s="149" t="e">
        <f>((#REF!*100)/135)*1.4357</f>
        <v>#REF!</v>
      </c>
    </row>
    <row r="733" spans="1:4" s="115" customFormat="1" ht="13.8" hidden="1">
      <c r="A733" s="147" t="s">
        <v>5711</v>
      </c>
      <c r="B733" s="148" t="s">
        <v>4989</v>
      </c>
      <c r="C733" s="147" t="s">
        <v>681</v>
      </c>
      <c r="D733" s="149" t="e">
        <f>((#REF!*100)/135)*1.4357</f>
        <v>#REF!</v>
      </c>
    </row>
    <row r="734" spans="1:4" s="115" customFormat="1" ht="13.8" hidden="1">
      <c r="A734" s="147" t="s">
        <v>5712</v>
      </c>
      <c r="B734" s="148" t="s">
        <v>4991</v>
      </c>
      <c r="C734" s="147" t="s">
        <v>681</v>
      </c>
      <c r="D734" s="149" t="e">
        <f>((#REF!*100)/135)*1.4357</f>
        <v>#REF!</v>
      </c>
    </row>
    <row r="735" spans="1:4" s="115" customFormat="1" ht="13.8" hidden="1">
      <c r="A735" s="147" t="s">
        <v>5713</v>
      </c>
      <c r="B735" s="148" t="s">
        <v>5385</v>
      </c>
      <c r="C735" s="147" t="s">
        <v>681</v>
      </c>
      <c r="D735" s="149" t="e">
        <f>((#REF!*100)/135)*1.4357</f>
        <v>#REF!</v>
      </c>
    </row>
    <row r="736" spans="1:4" s="115" customFormat="1" ht="13.8" hidden="1">
      <c r="A736" s="147" t="s">
        <v>5714</v>
      </c>
      <c r="B736" s="148" t="s">
        <v>4993</v>
      </c>
      <c r="C736" s="147" t="s">
        <v>681</v>
      </c>
      <c r="D736" s="149" t="e">
        <f>((#REF!*100)/135)*1.4357</f>
        <v>#REF!</v>
      </c>
    </row>
    <row r="737" spans="1:4" s="115" customFormat="1" ht="13.8" hidden="1">
      <c r="A737" s="147" t="s">
        <v>5715</v>
      </c>
      <c r="B737" s="148" t="s">
        <v>5716</v>
      </c>
      <c r="C737" s="147" t="s">
        <v>681</v>
      </c>
      <c r="D737" s="149" t="e">
        <f>((#REF!*100)/135)*1.4357</f>
        <v>#REF!</v>
      </c>
    </row>
    <row r="738" spans="1:4" s="115" customFormat="1" ht="27.6" hidden="1">
      <c r="A738" s="147" t="s">
        <v>5717</v>
      </c>
      <c r="B738" s="148" t="s">
        <v>5718</v>
      </c>
      <c r="C738" s="147" t="s">
        <v>53</v>
      </c>
      <c r="D738" s="149" t="e">
        <f>((#REF!*100)/135)*1.4357</f>
        <v>#REF!</v>
      </c>
    </row>
    <row r="739" spans="1:4" s="115" customFormat="1" ht="27.6" hidden="1">
      <c r="A739" s="147" t="s">
        <v>5719</v>
      </c>
      <c r="B739" s="148" t="s">
        <v>5720</v>
      </c>
      <c r="C739" s="147" t="s">
        <v>53</v>
      </c>
      <c r="D739" s="149" t="e">
        <f>((#REF!*100)/135)*1.4357</f>
        <v>#REF!</v>
      </c>
    </row>
    <row r="740" spans="1:4" s="115" customFormat="1" ht="27.6" hidden="1">
      <c r="A740" s="147" t="s">
        <v>5721</v>
      </c>
      <c r="B740" s="148" t="s">
        <v>5722</v>
      </c>
      <c r="C740" s="147" t="s">
        <v>53</v>
      </c>
      <c r="D740" s="149" t="e">
        <f>((#REF!*100)/135)*1.4357</f>
        <v>#REF!</v>
      </c>
    </row>
    <row r="741" spans="1:4" s="115" customFormat="1" ht="27.6" hidden="1">
      <c r="A741" s="147" t="s">
        <v>5723</v>
      </c>
      <c r="B741" s="148" t="s">
        <v>5396</v>
      </c>
      <c r="C741" s="147" t="s">
        <v>53</v>
      </c>
      <c r="D741" s="149" t="e">
        <f>((#REF!*100)/135)*1.4357</f>
        <v>#REF!</v>
      </c>
    </row>
    <row r="742" spans="1:4" s="115" customFormat="1" ht="27.6" hidden="1">
      <c r="A742" s="147" t="s">
        <v>5724</v>
      </c>
      <c r="B742" s="148" t="s">
        <v>5398</v>
      </c>
      <c r="C742" s="147" t="s">
        <v>53</v>
      </c>
      <c r="D742" s="149" t="e">
        <f>((#REF!*100)/135)*1.4357</f>
        <v>#REF!</v>
      </c>
    </row>
    <row r="743" spans="1:4" s="115" customFormat="1" ht="27.6" hidden="1">
      <c r="A743" s="147" t="s">
        <v>5725</v>
      </c>
      <c r="B743" s="148" t="s">
        <v>5400</v>
      </c>
      <c r="C743" s="147" t="s">
        <v>53</v>
      </c>
      <c r="D743" s="149" t="e">
        <f>((#REF!*100)/135)*1.4357</f>
        <v>#REF!</v>
      </c>
    </row>
    <row r="744" spans="1:4" s="115" customFormat="1" ht="27.6" hidden="1">
      <c r="A744" s="147" t="s">
        <v>5726</v>
      </c>
      <c r="B744" s="148" t="s">
        <v>5727</v>
      </c>
      <c r="C744" s="147" t="s">
        <v>53</v>
      </c>
      <c r="D744" s="149" t="e">
        <f>((#REF!*100)/135)*1.4357</f>
        <v>#REF!</v>
      </c>
    </row>
    <row r="745" spans="1:4" s="115" customFormat="1" ht="27.6" hidden="1">
      <c r="A745" s="147" t="s">
        <v>5728</v>
      </c>
      <c r="B745" s="148" t="s">
        <v>5729</v>
      </c>
      <c r="C745" s="147" t="s">
        <v>53</v>
      </c>
      <c r="D745" s="149" t="e">
        <f>((#REF!*100)/135)*1.4357</f>
        <v>#REF!</v>
      </c>
    </row>
    <row r="746" spans="1:4" s="115" customFormat="1" ht="27.6" hidden="1">
      <c r="A746" s="147" t="s">
        <v>5730</v>
      </c>
      <c r="B746" s="148" t="s">
        <v>5408</v>
      </c>
      <c r="C746" s="147" t="s">
        <v>53</v>
      </c>
      <c r="D746" s="149" t="e">
        <f>((#REF!*100)/135)*1.4357</f>
        <v>#REF!</v>
      </c>
    </row>
    <row r="747" spans="1:4" s="115" customFormat="1" ht="27.6" hidden="1">
      <c r="A747" s="147" t="s">
        <v>5731</v>
      </c>
      <c r="B747" s="148" t="s">
        <v>5410</v>
      </c>
      <c r="C747" s="147" t="s">
        <v>53</v>
      </c>
      <c r="D747" s="149" t="e">
        <f>((#REF!*100)/135)*1.4357</f>
        <v>#REF!</v>
      </c>
    </row>
    <row r="748" spans="1:4" s="115" customFormat="1" ht="27.6" hidden="1">
      <c r="A748" s="147" t="s">
        <v>5732</v>
      </c>
      <c r="B748" s="148" t="s">
        <v>5733</v>
      </c>
      <c r="C748" s="147" t="s">
        <v>53</v>
      </c>
      <c r="D748" s="149" t="e">
        <f>((#REF!*100)/135)*1.4357</f>
        <v>#REF!</v>
      </c>
    </row>
    <row r="749" spans="1:4" s="115" customFormat="1" ht="27.6" hidden="1">
      <c r="A749" s="147" t="s">
        <v>5734</v>
      </c>
      <c r="B749" s="148" t="s">
        <v>5735</v>
      </c>
      <c r="C749" s="147" t="s">
        <v>53</v>
      </c>
      <c r="D749" s="149" t="e">
        <f>((#REF!*100)/135)*1.4357</f>
        <v>#REF!</v>
      </c>
    </row>
    <row r="750" spans="1:4" s="115" customFormat="1" ht="27.6" hidden="1">
      <c r="A750" s="147" t="s">
        <v>5736</v>
      </c>
      <c r="B750" s="148" t="s">
        <v>5416</v>
      </c>
      <c r="C750" s="147" t="s">
        <v>53</v>
      </c>
      <c r="D750" s="149" t="e">
        <f>((#REF!*100)/135)*1.4357</f>
        <v>#REF!</v>
      </c>
    </row>
    <row r="751" spans="1:4" s="115" customFormat="1" ht="27.6" hidden="1">
      <c r="A751" s="147" t="s">
        <v>5737</v>
      </c>
      <c r="B751" s="148" t="s">
        <v>5738</v>
      </c>
      <c r="C751" s="147" t="s">
        <v>8129</v>
      </c>
      <c r="D751" s="149" t="e">
        <f>((#REF!*100)/135)*1.4357</f>
        <v>#REF!</v>
      </c>
    </row>
    <row r="752" spans="1:4" s="115" customFormat="1" ht="27.6" hidden="1">
      <c r="A752" s="147" t="s">
        <v>5739</v>
      </c>
      <c r="B752" s="148" t="s">
        <v>5740</v>
      </c>
      <c r="C752" s="147" t="s">
        <v>8130</v>
      </c>
      <c r="D752" s="149" t="e">
        <f>((#REF!*100)/135)*1.4357</f>
        <v>#REF!</v>
      </c>
    </row>
    <row r="753" spans="1:4" s="115" customFormat="1" ht="16.2" hidden="1">
      <c r="A753" s="147" t="s">
        <v>5741</v>
      </c>
      <c r="B753" s="148" t="s">
        <v>5742</v>
      </c>
      <c r="C753" s="147" t="s">
        <v>8127</v>
      </c>
      <c r="D753" s="149" t="e">
        <f>((#REF!*100)/135)*1.4357</f>
        <v>#REF!</v>
      </c>
    </row>
    <row r="754" spans="1:4" s="115" customFormat="1" ht="16.2" hidden="1">
      <c r="A754" s="147" t="s">
        <v>5743</v>
      </c>
      <c r="B754" s="148" t="s">
        <v>5744</v>
      </c>
      <c r="C754" s="147" t="s">
        <v>8127</v>
      </c>
      <c r="D754" s="149" t="e">
        <f>((#REF!*100)/135)*1.4357</f>
        <v>#REF!</v>
      </c>
    </row>
    <row r="755" spans="1:4" s="115" customFormat="1" ht="16.2" hidden="1">
      <c r="A755" s="147" t="s">
        <v>5745</v>
      </c>
      <c r="B755" s="148" t="s">
        <v>5746</v>
      </c>
      <c r="C755" s="147" t="s">
        <v>8127</v>
      </c>
      <c r="D755" s="149" t="e">
        <f>((#REF!*100)/135)*1.4357</f>
        <v>#REF!</v>
      </c>
    </row>
    <row r="756" spans="1:4" s="115" customFormat="1" ht="16.2" hidden="1">
      <c r="A756" s="147" t="s">
        <v>5747</v>
      </c>
      <c r="B756" s="148" t="s">
        <v>5001</v>
      </c>
      <c r="C756" s="147" t="s">
        <v>8127</v>
      </c>
      <c r="D756" s="149" t="e">
        <f>((#REF!*100)/135)*1.4357</f>
        <v>#REF!</v>
      </c>
    </row>
    <row r="757" spans="1:4" s="115" customFormat="1" ht="16.2" hidden="1">
      <c r="A757" s="147" t="s">
        <v>5748</v>
      </c>
      <c r="B757" s="148" t="s">
        <v>5003</v>
      </c>
      <c r="C757" s="147" t="s">
        <v>8127</v>
      </c>
      <c r="D757" s="149" t="e">
        <f>((#REF!*100)/135)*1.4357</f>
        <v>#REF!</v>
      </c>
    </row>
    <row r="758" spans="1:4" s="115" customFormat="1" ht="16.2" hidden="1">
      <c r="A758" s="147" t="s">
        <v>5749</v>
      </c>
      <c r="B758" s="148" t="s">
        <v>5750</v>
      </c>
      <c r="C758" s="147" t="s">
        <v>8127</v>
      </c>
      <c r="D758" s="149" t="e">
        <f>((#REF!*100)/135)*1.4357</f>
        <v>#REF!</v>
      </c>
    </row>
    <row r="759" spans="1:4" s="115" customFormat="1" ht="16.2" hidden="1">
      <c r="A759" s="147" t="s">
        <v>5751</v>
      </c>
      <c r="B759" s="148" t="s">
        <v>5007</v>
      </c>
      <c r="C759" s="147" t="s">
        <v>8127</v>
      </c>
      <c r="D759" s="149" t="e">
        <f>((#REF!*100)/135)*1.4357</f>
        <v>#REF!</v>
      </c>
    </row>
    <row r="760" spans="1:4" s="115" customFormat="1" ht="27.6" hidden="1">
      <c r="A760" s="147" t="s">
        <v>5752</v>
      </c>
      <c r="B760" s="148" t="s">
        <v>5753</v>
      </c>
      <c r="C760" s="147" t="s">
        <v>8127</v>
      </c>
      <c r="D760" s="149" t="e">
        <f>((#REF!*100)/135)*1.4357</f>
        <v>#REF!</v>
      </c>
    </row>
    <row r="761" spans="1:4" s="115" customFormat="1" ht="16.2" hidden="1">
      <c r="A761" s="147" t="s">
        <v>5754</v>
      </c>
      <c r="B761" s="148" t="s">
        <v>5011</v>
      </c>
      <c r="C761" s="147" t="s">
        <v>8127</v>
      </c>
      <c r="D761" s="149" t="e">
        <f>((#REF!*100)/135)*1.4357</f>
        <v>#REF!</v>
      </c>
    </row>
    <row r="762" spans="1:4" s="115" customFormat="1" ht="16.2" hidden="1">
      <c r="A762" s="147" t="s">
        <v>5755</v>
      </c>
      <c r="B762" s="148" t="s">
        <v>5013</v>
      </c>
      <c r="C762" s="147" t="s">
        <v>8127</v>
      </c>
      <c r="D762" s="149" t="e">
        <f>((#REF!*100)/135)*1.4357</f>
        <v>#REF!</v>
      </c>
    </row>
    <row r="763" spans="1:4" s="115" customFormat="1" ht="16.2" hidden="1">
      <c r="A763" s="147" t="s">
        <v>5756</v>
      </c>
      <c r="B763" s="148" t="s">
        <v>5015</v>
      </c>
      <c r="C763" s="147" t="s">
        <v>8127</v>
      </c>
      <c r="D763" s="149" t="e">
        <f>((#REF!*100)/135)*1.4357</f>
        <v>#REF!</v>
      </c>
    </row>
    <row r="764" spans="1:4" s="115" customFormat="1" ht="16.2" hidden="1">
      <c r="A764" s="147" t="s">
        <v>5757</v>
      </c>
      <c r="B764" s="148" t="s">
        <v>5450</v>
      </c>
      <c r="C764" s="147" t="s">
        <v>8127</v>
      </c>
      <c r="D764" s="149" t="e">
        <f>((#REF!*100)/135)*1.4357</f>
        <v>#REF!</v>
      </c>
    </row>
    <row r="765" spans="1:4" s="115" customFormat="1" ht="27.6" hidden="1">
      <c r="A765" s="147" t="s">
        <v>5758</v>
      </c>
      <c r="B765" s="148" t="s">
        <v>5759</v>
      </c>
      <c r="C765" s="147" t="s">
        <v>40</v>
      </c>
      <c r="D765" s="149" t="e">
        <f>((#REF!*100)/135)*1.4357</f>
        <v>#REF!</v>
      </c>
    </row>
    <row r="766" spans="1:4" s="115" customFormat="1" ht="27.6" hidden="1">
      <c r="A766" s="147" t="s">
        <v>5760</v>
      </c>
      <c r="B766" s="148" t="s">
        <v>5761</v>
      </c>
      <c r="C766" s="147" t="s">
        <v>40</v>
      </c>
      <c r="D766" s="149" t="e">
        <f>((#REF!*100)/135)*1.4357</f>
        <v>#REF!</v>
      </c>
    </row>
    <row r="767" spans="1:4" s="115" customFormat="1" ht="27.6" hidden="1">
      <c r="A767" s="147" t="s">
        <v>5762</v>
      </c>
      <c r="B767" s="148" t="s">
        <v>5763</v>
      </c>
      <c r="C767" s="147" t="s">
        <v>40</v>
      </c>
      <c r="D767" s="149" t="e">
        <f>((#REF!*100)/135)*1.4357</f>
        <v>#REF!</v>
      </c>
    </row>
    <row r="768" spans="1:4" s="115" customFormat="1" ht="13.8" hidden="1">
      <c r="A768" s="147" t="s">
        <v>5764</v>
      </c>
      <c r="B768" s="148" t="s">
        <v>5765</v>
      </c>
      <c r="C768" s="147" t="s">
        <v>40</v>
      </c>
      <c r="D768" s="149" t="e">
        <f>((#REF!*100)/135)*1.4357</f>
        <v>#REF!</v>
      </c>
    </row>
    <row r="769" spans="1:4" s="115" customFormat="1" ht="27.6" hidden="1">
      <c r="A769" s="147" t="s">
        <v>5766</v>
      </c>
      <c r="B769" s="148" t="s">
        <v>5767</v>
      </c>
      <c r="C769" s="147" t="s">
        <v>40</v>
      </c>
      <c r="D769" s="149" t="e">
        <f>((#REF!*100)/135)*1.4357</f>
        <v>#REF!</v>
      </c>
    </row>
    <row r="770" spans="1:4" s="115" customFormat="1" ht="41.4" hidden="1">
      <c r="A770" s="147" t="s">
        <v>5768</v>
      </c>
      <c r="B770" s="148" t="s">
        <v>5769</v>
      </c>
      <c r="C770" s="147" t="s">
        <v>40</v>
      </c>
      <c r="D770" s="149" t="e">
        <f>((#REF!*100)/135)*1.4357</f>
        <v>#REF!</v>
      </c>
    </row>
    <row r="771" spans="1:4" s="115" customFormat="1" ht="41.4" hidden="1">
      <c r="A771" s="147" t="s">
        <v>5770</v>
      </c>
      <c r="B771" s="148" t="s">
        <v>5771</v>
      </c>
      <c r="C771" s="147" t="s">
        <v>40</v>
      </c>
      <c r="D771" s="149" t="e">
        <f>((#REF!*100)/135)*1.4357</f>
        <v>#REF!</v>
      </c>
    </row>
    <row r="772" spans="1:4" s="115" customFormat="1" ht="27.6" hidden="1">
      <c r="A772" s="147" t="s">
        <v>5772</v>
      </c>
      <c r="B772" s="148" t="s">
        <v>5773</v>
      </c>
      <c r="C772" s="147" t="s">
        <v>53</v>
      </c>
      <c r="D772" s="149" t="e">
        <f>((#REF!*100)/135)*1.4357</f>
        <v>#REF!</v>
      </c>
    </row>
    <row r="773" spans="1:4" s="115" customFormat="1" ht="41.4" hidden="1">
      <c r="A773" s="147" t="s">
        <v>5774</v>
      </c>
      <c r="B773" s="148" t="s">
        <v>5775</v>
      </c>
      <c r="C773" s="147" t="s">
        <v>53</v>
      </c>
      <c r="D773" s="149" t="e">
        <f>((#REF!*100)/135)*1.4357</f>
        <v>#REF!</v>
      </c>
    </row>
    <row r="774" spans="1:4" s="115" customFormat="1" ht="27.6" hidden="1">
      <c r="A774" s="147" t="s">
        <v>5776</v>
      </c>
      <c r="B774" s="148" t="s">
        <v>5777</v>
      </c>
      <c r="C774" s="147" t="s">
        <v>53</v>
      </c>
      <c r="D774" s="149" t="e">
        <f>((#REF!*100)/135)*1.4357</f>
        <v>#REF!</v>
      </c>
    </row>
    <row r="775" spans="1:4" s="115" customFormat="1" ht="41.4" hidden="1">
      <c r="A775" s="147" t="s">
        <v>5778</v>
      </c>
      <c r="B775" s="148" t="s">
        <v>5779</v>
      </c>
      <c r="C775" s="147" t="s">
        <v>40</v>
      </c>
      <c r="D775" s="149" t="e">
        <f>((#REF!*100)/135)*1.4357</f>
        <v>#REF!</v>
      </c>
    </row>
    <row r="776" spans="1:4" s="115" customFormat="1" ht="41.4" hidden="1">
      <c r="A776" s="147" t="s">
        <v>5780</v>
      </c>
      <c r="B776" s="148" t="s">
        <v>5781</v>
      </c>
      <c r="C776" s="147" t="s">
        <v>40</v>
      </c>
      <c r="D776" s="149" t="e">
        <f>((#REF!*100)/135)*1.4357</f>
        <v>#REF!</v>
      </c>
    </row>
    <row r="777" spans="1:4" s="115" customFormat="1" ht="41.4" hidden="1">
      <c r="A777" s="147" t="s">
        <v>5782</v>
      </c>
      <c r="B777" s="148" t="s">
        <v>5783</v>
      </c>
      <c r="C777" s="147" t="s">
        <v>40</v>
      </c>
      <c r="D777" s="149" t="e">
        <f>((#REF!*100)/135)*1.4357</f>
        <v>#REF!</v>
      </c>
    </row>
    <row r="778" spans="1:4" s="115" customFormat="1" ht="27.6" hidden="1">
      <c r="A778" s="147" t="s">
        <v>5784</v>
      </c>
      <c r="B778" s="148" t="s">
        <v>5785</v>
      </c>
      <c r="C778" s="147" t="s">
        <v>40</v>
      </c>
      <c r="D778" s="149" t="e">
        <f>((#REF!*100)/135)*1.4357</f>
        <v>#REF!</v>
      </c>
    </row>
    <row r="779" spans="1:4" s="115" customFormat="1" ht="27.6" hidden="1">
      <c r="A779" s="147" t="s">
        <v>5786</v>
      </c>
      <c r="B779" s="148" t="s">
        <v>5787</v>
      </c>
      <c r="C779" s="147" t="s">
        <v>40</v>
      </c>
      <c r="D779" s="149" t="e">
        <f>((#REF!*100)/135)*1.4357</f>
        <v>#REF!</v>
      </c>
    </row>
    <row r="780" spans="1:4" s="115" customFormat="1" ht="27.6" hidden="1">
      <c r="A780" s="147" t="s">
        <v>5788</v>
      </c>
      <c r="B780" s="148" t="s">
        <v>5789</v>
      </c>
      <c r="C780" s="147" t="s">
        <v>40</v>
      </c>
      <c r="D780" s="149" t="e">
        <f>((#REF!*100)/135)*1.4357</f>
        <v>#REF!</v>
      </c>
    </row>
    <row r="781" spans="1:4" s="115" customFormat="1" ht="27.6" hidden="1">
      <c r="A781" s="147" t="s">
        <v>5790</v>
      </c>
      <c r="B781" s="148" t="s">
        <v>5791</v>
      </c>
      <c r="C781" s="147" t="s">
        <v>40</v>
      </c>
      <c r="D781" s="149" t="e">
        <f>((#REF!*100)/135)*1.4357</f>
        <v>#REF!</v>
      </c>
    </row>
    <row r="782" spans="1:4" s="115" customFormat="1" ht="27.6" hidden="1">
      <c r="A782" s="147" t="s">
        <v>5792</v>
      </c>
      <c r="B782" s="148" t="s">
        <v>5522</v>
      </c>
      <c r="C782" s="147" t="s">
        <v>40</v>
      </c>
      <c r="D782" s="149" t="e">
        <f>((#REF!*100)/135)*1.4357</f>
        <v>#REF!</v>
      </c>
    </row>
    <row r="783" spans="1:4" s="115" customFormat="1" ht="27.6" hidden="1">
      <c r="A783" s="147" t="s">
        <v>5793</v>
      </c>
      <c r="B783" s="148" t="s">
        <v>5135</v>
      </c>
      <c r="C783" s="147" t="s">
        <v>40</v>
      </c>
      <c r="D783" s="149" t="e">
        <f>((#REF!*100)/135)*1.4357</f>
        <v>#REF!</v>
      </c>
    </row>
    <row r="784" spans="1:4" s="115" customFormat="1" ht="27.6" hidden="1">
      <c r="A784" s="147" t="s">
        <v>5794</v>
      </c>
      <c r="B784" s="148" t="s">
        <v>5795</v>
      </c>
      <c r="C784" s="147" t="s">
        <v>40</v>
      </c>
      <c r="D784" s="149" t="e">
        <f>((#REF!*100)/135)*1.4357</f>
        <v>#REF!</v>
      </c>
    </row>
    <row r="785" spans="1:4" s="115" customFormat="1" ht="27.6" hidden="1">
      <c r="A785" s="147" t="s">
        <v>5796</v>
      </c>
      <c r="B785" s="148" t="s">
        <v>5797</v>
      </c>
      <c r="C785" s="147" t="s">
        <v>40</v>
      </c>
      <c r="D785" s="149" t="e">
        <f>((#REF!*100)/135)*1.4357</f>
        <v>#REF!</v>
      </c>
    </row>
    <row r="786" spans="1:4" s="115" customFormat="1" ht="13.8" hidden="1">
      <c r="A786" s="147" t="s">
        <v>5798</v>
      </c>
      <c r="B786" s="148" t="s">
        <v>5799</v>
      </c>
      <c r="C786" s="147" t="s">
        <v>53</v>
      </c>
      <c r="D786" s="149" t="e">
        <f>((#REF!*100)/135)*1.4357</f>
        <v>#REF!</v>
      </c>
    </row>
    <row r="787" spans="1:4" s="115" customFormat="1" ht="13.8" hidden="1">
      <c r="A787" s="147" t="s">
        <v>5800</v>
      </c>
      <c r="B787" s="148" t="s">
        <v>5801</v>
      </c>
      <c r="C787" s="147" t="s">
        <v>53</v>
      </c>
      <c r="D787" s="149" t="e">
        <f>((#REF!*100)/135)*1.4357</f>
        <v>#REF!</v>
      </c>
    </row>
    <row r="788" spans="1:4" s="115" customFormat="1" ht="16.2" hidden="1">
      <c r="A788" s="147" t="s">
        <v>5802</v>
      </c>
      <c r="B788" s="148" t="s">
        <v>4967</v>
      </c>
      <c r="C788" s="147" t="s">
        <v>8127</v>
      </c>
      <c r="D788" s="149" t="e">
        <f>((#REF!*100)/135)*1.4357</f>
        <v>#REF!</v>
      </c>
    </row>
    <row r="789" spans="1:4" s="115" customFormat="1" ht="27.6" hidden="1">
      <c r="A789" s="147" t="s">
        <v>5803</v>
      </c>
      <c r="B789" s="148" t="s">
        <v>5804</v>
      </c>
      <c r="C789" s="147" t="s">
        <v>8125</v>
      </c>
      <c r="D789" s="149" t="e">
        <f>((#REF!*100)/135)*1.4357</f>
        <v>#REF!</v>
      </c>
    </row>
    <row r="790" spans="1:4" s="115" customFormat="1" ht="27.6" hidden="1">
      <c r="A790" s="147" t="s">
        <v>5805</v>
      </c>
      <c r="B790" s="148" t="s">
        <v>5806</v>
      </c>
      <c r="C790" s="147" t="s">
        <v>8125</v>
      </c>
      <c r="D790" s="149" t="e">
        <f>((#REF!*100)/135)*1.4357</f>
        <v>#REF!</v>
      </c>
    </row>
    <row r="791" spans="1:4" s="115" customFormat="1" ht="27.6" hidden="1">
      <c r="A791" s="147" t="s">
        <v>5807</v>
      </c>
      <c r="B791" s="148" t="s">
        <v>4961</v>
      </c>
      <c r="C791" s="147" t="s">
        <v>8125</v>
      </c>
      <c r="D791" s="149" t="e">
        <f>((#REF!*100)/135)*1.4357</f>
        <v>#REF!</v>
      </c>
    </row>
    <row r="792" spans="1:4" s="115" customFormat="1" ht="16.2" hidden="1">
      <c r="A792" s="147" t="s">
        <v>5808</v>
      </c>
      <c r="B792" s="148" t="s">
        <v>5023</v>
      </c>
      <c r="C792" s="147" t="s">
        <v>8127</v>
      </c>
      <c r="D792" s="149" t="e">
        <f>((#REF!*100)/135)*1.4357</f>
        <v>#REF!</v>
      </c>
    </row>
    <row r="793" spans="1:4" s="115" customFormat="1" ht="27.6" hidden="1">
      <c r="A793" s="147" t="s">
        <v>5809</v>
      </c>
      <c r="B793" s="148" t="s">
        <v>5025</v>
      </c>
      <c r="C793" s="147" t="s">
        <v>8127</v>
      </c>
      <c r="D793" s="149" t="e">
        <f>((#REF!*100)/135)*1.4357</f>
        <v>#REF!</v>
      </c>
    </row>
    <row r="794" spans="1:4" s="115" customFormat="1" ht="16.2" hidden="1">
      <c r="A794" s="147" t="s">
        <v>5810</v>
      </c>
      <c r="B794" s="148" t="s">
        <v>5027</v>
      </c>
      <c r="C794" s="147" t="s">
        <v>8127</v>
      </c>
      <c r="D794" s="149" t="e">
        <f>((#REF!*100)/135)*1.4357</f>
        <v>#REF!</v>
      </c>
    </row>
    <row r="795" spans="1:4" s="115" customFormat="1" ht="41.4" hidden="1">
      <c r="A795" s="147" t="s">
        <v>5811</v>
      </c>
      <c r="B795" s="148" t="s">
        <v>5812</v>
      </c>
      <c r="C795" s="147" t="s">
        <v>8125</v>
      </c>
      <c r="D795" s="149" t="e">
        <f>((#REF!*100)/135)*1.4357</f>
        <v>#REF!</v>
      </c>
    </row>
    <row r="796" spans="1:4" s="115" customFormat="1" ht="41.4" hidden="1">
      <c r="A796" s="147" t="s">
        <v>5813</v>
      </c>
      <c r="B796" s="148" t="s">
        <v>5814</v>
      </c>
      <c r="C796" s="147" t="s">
        <v>8125</v>
      </c>
      <c r="D796" s="149" t="e">
        <f>((#REF!*100)/135)*1.4357</f>
        <v>#REF!</v>
      </c>
    </row>
    <row r="797" spans="1:4" s="115" customFormat="1" ht="41.4" hidden="1">
      <c r="A797" s="147" t="s">
        <v>5815</v>
      </c>
      <c r="B797" s="148" t="s">
        <v>5816</v>
      </c>
      <c r="C797" s="147" t="s">
        <v>8125</v>
      </c>
      <c r="D797" s="149" t="e">
        <f>((#REF!*100)/135)*1.4357</f>
        <v>#REF!</v>
      </c>
    </row>
    <row r="798" spans="1:4" s="115" customFormat="1" ht="27.6" hidden="1">
      <c r="A798" s="147" t="s">
        <v>5817</v>
      </c>
      <c r="B798" s="148" t="s">
        <v>5818</v>
      </c>
      <c r="C798" s="147" t="s">
        <v>8129</v>
      </c>
      <c r="D798" s="149" t="e">
        <f>((#REF!*100)/135)*1.4357</f>
        <v>#REF!</v>
      </c>
    </row>
    <row r="799" spans="1:4" s="115" customFormat="1" ht="16.2" hidden="1">
      <c r="A799" s="147" t="s">
        <v>5819</v>
      </c>
      <c r="B799" s="148" t="s">
        <v>4511</v>
      </c>
      <c r="C799" s="147" t="s">
        <v>8127</v>
      </c>
      <c r="D799" s="149" t="e">
        <f>((#REF!*100)/135)*1.4357</f>
        <v>#REF!</v>
      </c>
    </row>
    <row r="800" spans="1:4" s="115" customFormat="1" ht="16.2" hidden="1">
      <c r="A800" s="147" t="s">
        <v>5820</v>
      </c>
      <c r="B800" s="148" t="s">
        <v>4509</v>
      </c>
      <c r="C800" s="147" t="s">
        <v>8127</v>
      </c>
      <c r="D800" s="149" t="e">
        <f>((#REF!*100)/135)*1.4357</f>
        <v>#REF!</v>
      </c>
    </row>
    <row r="801" spans="1:4" s="115" customFormat="1" ht="27.6" hidden="1">
      <c r="A801" s="147" t="s">
        <v>5821</v>
      </c>
      <c r="B801" s="148" t="s">
        <v>5822</v>
      </c>
      <c r="C801" s="147" t="s">
        <v>1534</v>
      </c>
      <c r="D801" s="149" t="e">
        <f>((#REF!*100)/135)*1.4357</f>
        <v>#REF!</v>
      </c>
    </row>
    <row r="802" spans="1:4" s="115" customFormat="1" ht="27.6" hidden="1">
      <c r="A802" s="147" t="s">
        <v>5823</v>
      </c>
      <c r="B802" s="148" t="s">
        <v>5824</v>
      </c>
      <c r="C802" s="147" t="s">
        <v>8125</v>
      </c>
      <c r="D802" s="149" t="e">
        <f>((#REF!*100)/135)*1.4357</f>
        <v>#REF!</v>
      </c>
    </row>
    <row r="803" spans="1:4" s="115" customFormat="1" ht="27.6" hidden="1">
      <c r="A803" s="147" t="s">
        <v>5825</v>
      </c>
      <c r="B803" s="148" t="s">
        <v>5826</v>
      </c>
      <c r="C803" s="147" t="s">
        <v>8125</v>
      </c>
      <c r="D803" s="149" t="e">
        <f>((#REF!*100)/135)*1.4357</f>
        <v>#REF!</v>
      </c>
    </row>
    <row r="804" spans="1:4" s="115" customFormat="1" ht="27.6" hidden="1">
      <c r="A804" s="147" t="s">
        <v>5827</v>
      </c>
      <c r="B804" s="148" t="s">
        <v>5828</v>
      </c>
      <c r="C804" s="147" t="s">
        <v>40</v>
      </c>
      <c r="D804" s="149" t="e">
        <f>((#REF!*100)/135)*1.4357</f>
        <v>#REF!</v>
      </c>
    </row>
    <row r="805" spans="1:4" s="115" customFormat="1" ht="27.6" hidden="1">
      <c r="A805" s="147" t="s">
        <v>5829</v>
      </c>
      <c r="B805" s="148" t="s">
        <v>5830</v>
      </c>
      <c r="C805" s="147" t="s">
        <v>8125</v>
      </c>
      <c r="D805" s="149" t="e">
        <f>((#REF!*100)/135)*1.4357</f>
        <v>#REF!</v>
      </c>
    </row>
    <row r="806" spans="1:4" s="115" customFormat="1" ht="27.6" hidden="1">
      <c r="A806" s="147" t="s">
        <v>5831</v>
      </c>
      <c r="B806" s="148" t="s">
        <v>5832</v>
      </c>
      <c r="C806" s="147" t="s">
        <v>8125</v>
      </c>
      <c r="D806" s="149" t="e">
        <f>((#REF!*100)/135)*1.4357</f>
        <v>#REF!</v>
      </c>
    </row>
    <row r="807" spans="1:4" s="115" customFormat="1" ht="27.6" hidden="1">
      <c r="A807" s="147" t="s">
        <v>5833</v>
      </c>
      <c r="B807" s="148" t="s">
        <v>5834</v>
      </c>
      <c r="C807" s="147" t="s">
        <v>8125</v>
      </c>
      <c r="D807" s="149" t="e">
        <f>((#REF!*100)/135)*1.4357</f>
        <v>#REF!</v>
      </c>
    </row>
    <row r="808" spans="1:4" s="115" customFormat="1" ht="27.6" hidden="1">
      <c r="A808" s="147" t="s">
        <v>5835</v>
      </c>
      <c r="B808" s="148" t="s">
        <v>5836</v>
      </c>
      <c r="C808" s="147" t="s">
        <v>8125</v>
      </c>
      <c r="D808" s="149" t="e">
        <f>((#REF!*100)/135)*1.4357</f>
        <v>#REF!</v>
      </c>
    </row>
    <row r="809" spans="1:4" s="115" customFormat="1" ht="27.6" hidden="1">
      <c r="A809" s="147" t="s">
        <v>5837</v>
      </c>
      <c r="B809" s="148" t="s">
        <v>5838</v>
      </c>
      <c r="C809" s="147" t="s">
        <v>40</v>
      </c>
      <c r="D809" s="149" t="e">
        <f>((#REF!*100)/135)*1.4357</f>
        <v>#REF!</v>
      </c>
    </row>
    <row r="810" spans="1:4" s="115" customFormat="1" ht="27.6" hidden="1">
      <c r="A810" s="147" t="s">
        <v>5839</v>
      </c>
      <c r="B810" s="148" t="s">
        <v>5840</v>
      </c>
      <c r="C810" s="147" t="s">
        <v>8125</v>
      </c>
      <c r="D810" s="149" t="e">
        <f>((#REF!*100)/135)*1.4357</f>
        <v>#REF!</v>
      </c>
    </row>
    <row r="811" spans="1:4" s="115" customFormat="1" ht="16.2" hidden="1">
      <c r="A811" s="147" t="s">
        <v>5841</v>
      </c>
      <c r="B811" s="148" t="s">
        <v>4979</v>
      </c>
      <c r="C811" s="147" t="s">
        <v>8127</v>
      </c>
      <c r="D811" s="149" t="e">
        <f>((#REF!*100)/135)*1.4357</f>
        <v>#REF!</v>
      </c>
    </row>
    <row r="812" spans="1:4" s="115" customFormat="1" ht="16.2" hidden="1">
      <c r="A812" s="147" t="s">
        <v>5842</v>
      </c>
      <c r="B812" s="148" t="s">
        <v>4981</v>
      </c>
      <c r="C812" s="147" t="s">
        <v>8127</v>
      </c>
      <c r="D812" s="149" t="e">
        <f>((#REF!*100)/135)*1.4357</f>
        <v>#REF!</v>
      </c>
    </row>
    <row r="813" spans="1:4" s="115" customFormat="1" ht="27.6" hidden="1">
      <c r="A813" s="147" t="s">
        <v>5843</v>
      </c>
      <c r="B813" s="148" t="s">
        <v>5844</v>
      </c>
      <c r="C813" s="147" t="s">
        <v>8125</v>
      </c>
      <c r="D813" s="149" t="e">
        <f>((#REF!*100)/135)*1.4357</f>
        <v>#REF!</v>
      </c>
    </row>
    <row r="814" spans="1:4" s="115" customFormat="1" ht="41.4" hidden="1">
      <c r="A814" s="147" t="s">
        <v>5845</v>
      </c>
      <c r="B814" s="148" t="s">
        <v>5846</v>
      </c>
      <c r="C814" s="147" t="s">
        <v>8125</v>
      </c>
      <c r="D814" s="149" t="e">
        <f>((#REF!*100)/135)*1.4357</f>
        <v>#REF!</v>
      </c>
    </row>
    <row r="815" spans="1:4" s="115" customFormat="1" ht="27.6" hidden="1">
      <c r="A815" s="147" t="s">
        <v>5847</v>
      </c>
      <c r="B815" s="148" t="s">
        <v>5848</v>
      </c>
      <c r="C815" s="147" t="s">
        <v>53</v>
      </c>
      <c r="D815" s="149" t="e">
        <f>((#REF!*100)/135)*1.4357</f>
        <v>#REF!</v>
      </c>
    </row>
    <row r="816" spans="1:4" s="115" customFormat="1" ht="27.6" hidden="1">
      <c r="A816" s="147" t="s">
        <v>5849</v>
      </c>
      <c r="B816" s="148" t="s">
        <v>5850</v>
      </c>
      <c r="C816" s="147" t="s">
        <v>53</v>
      </c>
      <c r="D816" s="149" t="e">
        <f>((#REF!*100)/135)*1.4357</f>
        <v>#REF!</v>
      </c>
    </row>
    <row r="817" spans="1:4" s="115" customFormat="1" ht="27.6" hidden="1">
      <c r="A817" s="147" t="s">
        <v>5851</v>
      </c>
      <c r="B817" s="148" t="s">
        <v>5852</v>
      </c>
      <c r="C817" s="147" t="s">
        <v>53</v>
      </c>
      <c r="D817" s="149" t="e">
        <f>((#REF!*100)/135)*1.4357</f>
        <v>#REF!</v>
      </c>
    </row>
    <row r="818" spans="1:4" s="115" customFormat="1" ht="27.6" hidden="1">
      <c r="A818" s="147" t="s">
        <v>5853</v>
      </c>
      <c r="B818" s="148" t="s">
        <v>5854</v>
      </c>
      <c r="C818" s="147" t="s">
        <v>53</v>
      </c>
      <c r="D818" s="149" t="e">
        <f>((#REF!*100)/135)*1.4357</f>
        <v>#REF!</v>
      </c>
    </row>
    <row r="819" spans="1:4" s="115" customFormat="1" ht="27.6" hidden="1">
      <c r="A819" s="147" t="s">
        <v>5855</v>
      </c>
      <c r="B819" s="148" t="s">
        <v>5856</v>
      </c>
      <c r="C819" s="147" t="s">
        <v>53</v>
      </c>
      <c r="D819" s="149" t="e">
        <f>((#REF!*100)/135)*1.4357</f>
        <v>#REF!</v>
      </c>
    </row>
    <row r="820" spans="1:4" s="115" customFormat="1" ht="27.6" hidden="1">
      <c r="A820" s="147" t="s">
        <v>5857</v>
      </c>
      <c r="B820" s="148" t="s">
        <v>5858</v>
      </c>
      <c r="C820" s="147" t="s">
        <v>53</v>
      </c>
      <c r="D820" s="149" t="e">
        <f>((#REF!*100)/135)*1.4357</f>
        <v>#REF!</v>
      </c>
    </row>
    <row r="821" spans="1:4" s="115" customFormat="1" ht="27.6" hidden="1">
      <c r="A821" s="147" t="s">
        <v>5859</v>
      </c>
      <c r="B821" s="148" t="s">
        <v>5860</v>
      </c>
      <c r="C821" s="147" t="s">
        <v>53</v>
      </c>
      <c r="D821" s="149" t="e">
        <f>((#REF!*100)/135)*1.4357</f>
        <v>#REF!</v>
      </c>
    </row>
    <row r="822" spans="1:4" s="115" customFormat="1" ht="27.6" hidden="1">
      <c r="A822" s="147" t="s">
        <v>5861</v>
      </c>
      <c r="B822" s="148" t="s">
        <v>5862</v>
      </c>
      <c r="C822" s="147" t="s">
        <v>53</v>
      </c>
      <c r="D822" s="149" t="e">
        <f>((#REF!*100)/135)*1.4357</f>
        <v>#REF!</v>
      </c>
    </row>
    <row r="823" spans="1:4" s="115" customFormat="1" ht="27.6" hidden="1">
      <c r="A823" s="147" t="s">
        <v>5863</v>
      </c>
      <c r="B823" s="148" t="s">
        <v>5864</v>
      </c>
      <c r="C823" s="147" t="s">
        <v>8125</v>
      </c>
      <c r="D823" s="149" t="e">
        <f>((#REF!*100)/135)*1.4357</f>
        <v>#REF!</v>
      </c>
    </row>
    <row r="824" spans="1:4" s="115" customFormat="1" ht="27.6" hidden="1">
      <c r="A824" s="147" t="s">
        <v>5865</v>
      </c>
      <c r="B824" s="148" t="s">
        <v>5701</v>
      </c>
      <c r="C824" s="147" t="s">
        <v>8125</v>
      </c>
      <c r="D824" s="149" t="e">
        <f>((#REF!*100)/135)*1.4357</f>
        <v>#REF!</v>
      </c>
    </row>
    <row r="825" spans="1:4" s="115" customFormat="1" ht="16.2" hidden="1">
      <c r="A825" s="147" t="s">
        <v>5866</v>
      </c>
      <c r="B825" s="148" t="s">
        <v>5867</v>
      </c>
      <c r="C825" s="147" t="s">
        <v>8125</v>
      </c>
      <c r="D825" s="149" t="e">
        <f>((#REF!*100)/135)*1.4357</f>
        <v>#REF!</v>
      </c>
    </row>
    <row r="826" spans="1:4" s="115" customFormat="1" ht="13.8" hidden="1">
      <c r="A826" s="147" t="s">
        <v>5868</v>
      </c>
      <c r="B826" s="148" t="s">
        <v>4987</v>
      </c>
      <c r="C826" s="147" t="s">
        <v>681</v>
      </c>
      <c r="D826" s="149" t="e">
        <f>((#REF!*100)/135)*1.4357</f>
        <v>#REF!</v>
      </c>
    </row>
    <row r="827" spans="1:4" s="115" customFormat="1" ht="27.6" hidden="1">
      <c r="A827" s="147" t="s">
        <v>5869</v>
      </c>
      <c r="B827" s="148" t="s">
        <v>5870</v>
      </c>
      <c r="C827" s="147" t="s">
        <v>681</v>
      </c>
      <c r="D827" s="149" t="e">
        <f>((#REF!*100)/135)*1.4357</f>
        <v>#REF!</v>
      </c>
    </row>
    <row r="828" spans="1:4" s="115" customFormat="1" ht="13.8" hidden="1">
      <c r="A828" s="147" t="s">
        <v>5871</v>
      </c>
      <c r="B828" s="148" t="s">
        <v>4991</v>
      </c>
      <c r="C828" s="147" t="s">
        <v>681</v>
      </c>
      <c r="D828" s="149" t="e">
        <f>((#REF!*100)/135)*1.4357</f>
        <v>#REF!</v>
      </c>
    </row>
    <row r="829" spans="1:4" s="115" customFormat="1" ht="13.8" hidden="1">
      <c r="A829" s="147" t="s">
        <v>5872</v>
      </c>
      <c r="B829" s="148" t="s">
        <v>5385</v>
      </c>
      <c r="C829" s="147" t="s">
        <v>681</v>
      </c>
      <c r="D829" s="149" t="e">
        <f>((#REF!*100)/135)*1.4357</f>
        <v>#REF!</v>
      </c>
    </row>
    <row r="830" spans="1:4" s="115" customFormat="1" ht="13.8" hidden="1">
      <c r="A830" s="147" t="s">
        <v>5873</v>
      </c>
      <c r="B830" s="148" t="s">
        <v>4993</v>
      </c>
      <c r="C830" s="147" t="s">
        <v>681</v>
      </c>
      <c r="D830" s="149" t="e">
        <f>((#REF!*100)/135)*1.4357</f>
        <v>#REF!</v>
      </c>
    </row>
    <row r="831" spans="1:4" s="115" customFormat="1" ht="13.8" hidden="1">
      <c r="A831" s="147" t="s">
        <v>5874</v>
      </c>
      <c r="B831" s="148" t="s">
        <v>5875</v>
      </c>
      <c r="C831" s="147" t="s">
        <v>681</v>
      </c>
      <c r="D831" s="149" t="e">
        <f>((#REF!*100)/135)*1.4357</f>
        <v>#REF!</v>
      </c>
    </row>
    <row r="832" spans="1:4" s="115" customFormat="1" ht="13.8" hidden="1">
      <c r="A832" s="147" t="s">
        <v>5876</v>
      </c>
      <c r="B832" s="148" t="s">
        <v>5877</v>
      </c>
      <c r="C832" s="147" t="s">
        <v>681</v>
      </c>
      <c r="D832" s="149" t="e">
        <f>((#REF!*100)/135)*1.4357</f>
        <v>#REF!</v>
      </c>
    </row>
    <row r="833" spans="1:4" s="115" customFormat="1" ht="27.6" hidden="1">
      <c r="A833" s="147" t="s">
        <v>5878</v>
      </c>
      <c r="B833" s="148" t="s">
        <v>5879</v>
      </c>
      <c r="C833" s="147" t="s">
        <v>681</v>
      </c>
      <c r="D833" s="149" t="e">
        <f>((#REF!*100)/135)*1.4357</f>
        <v>#REF!</v>
      </c>
    </row>
    <row r="834" spans="1:4" s="115" customFormat="1" ht="27.6" hidden="1">
      <c r="A834" s="147" t="s">
        <v>5880</v>
      </c>
      <c r="B834" s="148" t="s">
        <v>5881</v>
      </c>
      <c r="C834" s="147" t="s">
        <v>53</v>
      </c>
      <c r="D834" s="149" t="e">
        <f>((#REF!*100)/135)*1.4357</f>
        <v>#REF!</v>
      </c>
    </row>
    <row r="835" spans="1:4" s="115" customFormat="1" ht="27.6" hidden="1">
      <c r="A835" s="147" t="s">
        <v>5882</v>
      </c>
      <c r="B835" s="148" t="s">
        <v>5883</v>
      </c>
      <c r="C835" s="147" t="s">
        <v>53</v>
      </c>
      <c r="D835" s="149" t="e">
        <f>((#REF!*100)/135)*1.4357</f>
        <v>#REF!</v>
      </c>
    </row>
    <row r="836" spans="1:4" s="115" customFormat="1" ht="27.6" hidden="1">
      <c r="A836" s="147" t="s">
        <v>5884</v>
      </c>
      <c r="B836" s="148" t="s">
        <v>5885</v>
      </c>
      <c r="C836" s="147" t="s">
        <v>53</v>
      </c>
      <c r="D836" s="149" t="e">
        <f>((#REF!*100)/135)*1.4357</f>
        <v>#REF!</v>
      </c>
    </row>
    <row r="837" spans="1:4" s="115" customFormat="1" ht="27.6" hidden="1">
      <c r="A837" s="147" t="s">
        <v>5886</v>
      </c>
      <c r="B837" s="148" t="s">
        <v>5887</v>
      </c>
      <c r="C837" s="147" t="s">
        <v>53</v>
      </c>
      <c r="D837" s="149" t="e">
        <f>((#REF!*100)/135)*1.4357</f>
        <v>#REF!</v>
      </c>
    </row>
    <row r="838" spans="1:4" s="115" customFormat="1" ht="27.6" hidden="1">
      <c r="A838" s="147" t="s">
        <v>5888</v>
      </c>
      <c r="B838" s="148" t="s">
        <v>5889</v>
      </c>
      <c r="C838" s="147" t="s">
        <v>53</v>
      </c>
      <c r="D838" s="149" t="e">
        <f>((#REF!*100)/135)*1.4357</f>
        <v>#REF!</v>
      </c>
    </row>
    <row r="839" spans="1:4" s="115" customFormat="1" ht="27.6" hidden="1">
      <c r="A839" s="147" t="s">
        <v>5890</v>
      </c>
      <c r="B839" s="148" t="s">
        <v>5891</v>
      </c>
      <c r="C839" s="147" t="s">
        <v>53</v>
      </c>
      <c r="D839" s="149" t="e">
        <f>((#REF!*100)/135)*1.4357</f>
        <v>#REF!</v>
      </c>
    </row>
    <row r="840" spans="1:4" s="115" customFormat="1" ht="27.6" hidden="1">
      <c r="A840" s="147" t="s">
        <v>5892</v>
      </c>
      <c r="B840" s="148" t="s">
        <v>5893</v>
      </c>
      <c r="C840" s="147" t="s">
        <v>53</v>
      </c>
      <c r="D840" s="149" t="e">
        <f>((#REF!*100)/135)*1.4357</f>
        <v>#REF!</v>
      </c>
    </row>
    <row r="841" spans="1:4" s="115" customFormat="1" ht="27.6" hidden="1">
      <c r="A841" s="147" t="s">
        <v>5894</v>
      </c>
      <c r="B841" s="148" t="s">
        <v>5895</v>
      </c>
      <c r="C841" s="147" t="s">
        <v>53</v>
      </c>
      <c r="D841" s="149" t="e">
        <f>((#REF!*100)/135)*1.4357</f>
        <v>#REF!</v>
      </c>
    </row>
    <row r="842" spans="1:4" s="115" customFormat="1" ht="27.6" hidden="1">
      <c r="A842" s="147" t="s">
        <v>5896</v>
      </c>
      <c r="B842" s="148" t="s">
        <v>5897</v>
      </c>
      <c r="C842" s="147" t="s">
        <v>681</v>
      </c>
      <c r="D842" s="149" t="e">
        <f>((#REF!*100)/135)*1.4357</f>
        <v>#REF!</v>
      </c>
    </row>
    <row r="843" spans="1:4" s="115" customFormat="1" ht="13.8" hidden="1">
      <c r="A843" s="147" t="s">
        <v>5898</v>
      </c>
      <c r="B843" s="148" t="s">
        <v>5899</v>
      </c>
      <c r="C843" s="147" t="s">
        <v>53</v>
      </c>
      <c r="D843" s="149" t="e">
        <f>((#REF!*100)/135)*1.4357</f>
        <v>#REF!</v>
      </c>
    </row>
    <row r="844" spans="1:4" s="115" customFormat="1" ht="27.6" hidden="1">
      <c r="A844" s="147" t="s">
        <v>5900</v>
      </c>
      <c r="B844" s="148" t="s">
        <v>5901</v>
      </c>
      <c r="C844" s="147" t="s">
        <v>53</v>
      </c>
      <c r="D844" s="149" t="e">
        <f>((#REF!*100)/135)*1.4357</f>
        <v>#REF!</v>
      </c>
    </row>
    <row r="845" spans="1:4" s="115" customFormat="1" ht="27.6" hidden="1">
      <c r="A845" s="147" t="s">
        <v>5902</v>
      </c>
      <c r="B845" s="148" t="s">
        <v>5903</v>
      </c>
      <c r="C845" s="147" t="s">
        <v>53</v>
      </c>
      <c r="D845" s="149" t="e">
        <f>((#REF!*100)/135)*1.4357</f>
        <v>#REF!</v>
      </c>
    </row>
    <row r="846" spans="1:4" s="115" customFormat="1" ht="27.6" hidden="1">
      <c r="A846" s="147" t="s">
        <v>5904</v>
      </c>
      <c r="B846" s="148" t="s">
        <v>5722</v>
      </c>
      <c r="C846" s="147" t="s">
        <v>53</v>
      </c>
      <c r="D846" s="149" t="e">
        <f>((#REF!*100)/135)*1.4357</f>
        <v>#REF!</v>
      </c>
    </row>
    <row r="847" spans="1:4" s="115" customFormat="1" ht="27.6" hidden="1">
      <c r="A847" s="147" t="s">
        <v>5905</v>
      </c>
      <c r="B847" s="148" t="s">
        <v>5396</v>
      </c>
      <c r="C847" s="147" t="s">
        <v>53</v>
      </c>
      <c r="D847" s="149" t="e">
        <f>((#REF!*100)/135)*1.4357</f>
        <v>#REF!</v>
      </c>
    </row>
    <row r="848" spans="1:4" s="115" customFormat="1" ht="27.6" hidden="1">
      <c r="A848" s="147" t="s">
        <v>5906</v>
      </c>
      <c r="B848" s="148" t="s">
        <v>5398</v>
      </c>
      <c r="C848" s="147" t="s">
        <v>53</v>
      </c>
      <c r="D848" s="149" t="e">
        <f>((#REF!*100)/135)*1.4357</f>
        <v>#REF!</v>
      </c>
    </row>
    <row r="849" spans="1:4" s="115" customFormat="1" ht="27.6" hidden="1">
      <c r="A849" s="147" t="s">
        <v>5907</v>
      </c>
      <c r="B849" s="148" t="s">
        <v>5400</v>
      </c>
      <c r="C849" s="147" t="s">
        <v>53</v>
      </c>
      <c r="D849" s="149" t="e">
        <f>((#REF!*100)/135)*1.4357</f>
        <v>#REF!</v>
      </c>
    </row>
    <row r="850" spans="1:4" s="115" customFormat="1" ht="27.6" hidden="1">
      <c r="A850" s="147" t="s">
        <v>5908</v>
      </c>
      <c r="B850" s="148" t="s">
        <v>5727</v>
      </c>
      <c r="C850" s="147" t="s">
        <v>53</v>
      </c>
      <c r="D850" s="149" t="e">
        <f>((#REF!*100)/135)*1.4357</f>
        <v>#REF!</v>
      </c>
    </row>
    <row r="851" spans="1:4" s="115" customFormat="1" ht="27.6" hidden="1">
      <c r="A851" s="147" t="s">
        <v>5909</v>
      </c>
      <c r="B851" s="148" t="s">
        <v>5729</v>
      </c>
      <c r="C851" s="147" t="s">
        <v>53</v>
      </c>
      <c r="D851" s="149" t="e">
        <f>((#REF!*100)/135)*1.4357</f>
        <v>#REF!</v>
      </c>
    </row>
    <row r="852" spans="1:4" s="115" customFormat="1" ht="27.6" hidden="1">
      <c r="A852" s="147" t="s">
        <v>5910</v>
      </c>
      <c r="B852" s="148" t="s">
        <v>5408</v>
      </c>
      <c r="C852" s="147" t="s">
        <v>53</v>
      </c>
      <c r="D852" s="149" t="e">
        <f>((#REF!*100)/135)*1.4357</f>
        <v>#REF!</v>
      </c>
    </row>
    <row r="853" spans="1:4" s="115" customFormat="1" ht="27.6" hidden="1">
      <c r="A853" s="147" t="s">
        <v>5911</v>
      </c>
      <c r="B853" s="148" t="s">
        <v>5410</v>
      </c>
      <c r="C853" s="147" t="s">
        <v>53</v>
      </c>
      <c r="D853" s="149" t="e">
        <f>((#REF!*100)/135)*1.4357</f>
        <v>#REF!</v>
      </c>
    </row>
    <row r="854" spans="1:4" s="115" customFormat="1" ht="27.6" hidden="1">
      <c r="A854" s="147" t="s">
        <v>5912</v>
      </c>
      <c r="B854" s="148" t="s">
        <v>5913</v>
      </c>
      <c r="C854" s="147" t="s">
        <v>53</v>
      </c>
      <c r="D854" s="149" t="e">
        <f>((#REF!*100)/135)*1.4357</f>
        <v>#REF!</v>
      </c>
    </row>
    <row r="855" spans="1:4" s="115" customFormat="1" ht="27.6" hidden="1">
      <c r="A855" s="147" t="s">
        <v>5914</v>
      </c>
      <c r="B855" s="148" t="s">
        <v>5414</v>
      </c>
      <c r="C855" s="147" t="s">
        <v>53</v>
      </c>
      <c r="D855" s="149" t="e">
        <f>((#REF!*100)/135)*1.4357</f>
        <v>#REF!</v>
      </c>
    </row>
    <row r="856" spans="1:4" s="115" customFormat="1" ht="27.6" hidden="1">
      <c r="A856" s="147" t="s">
        <v>5915</v>
      </c>
      <c r="B856" s="148" t="s">
        <v>5916</v>
      </c>
      <c r="C856" s="147" t="s">
        <v>53</v>
      </c>
      <c r="D856" s="149" t="e">
        <f>((#REF!*100)/135)*1.4357</f>
        <v>#REF!</v>
      </c>
    </row>
    <row r="857" spans="1:4" s="115" customFormat="1" ht="27.6" hidden="1">
      <c r="A857" s="147" t="s">
        <v>5917</v>
      </c>
      <c r="B857" s="148" t="s">
        <v>5918</v>
      </c>
      <c r="C857" s="147" t="s">
        <v>8129</v>
      </c>
      <c r="D857" s="149" t="e">
        <f>((#REF!*100)/135)*1.4357</f>
        <v>#REF!</v>
      </c>
    </row>
    <row r="858" spans="1:4" s="115" customFormat="1" ht="16.2" hidden="1">
      <c r="A858" s="147" t="s">
        <v>5919</v>
      </c>
      <c r="B858" s="148" t="s">
        <v>5742</v>
      </c>
      <c r="C858" s="147" t="s">
        <v>8127</v>
      </c>
      <c r="D858" s="149" t="e">
        <f>((#REF!*100)/135)*1.4357</f>
        <v>#REF!</v>
      </c>
    </row>
    <row r="859" spans="1:4" s="115" customFormat="1" ht="16.2" hidden="1">
      <c r="A859" s="147" t="s">
        <v>5920</v>
      </c>
      <c r="B859" s="148" t="s">
        <v>5744</v>
      </c>
      <c r="C859" s="147" t="s">
        <v>8127</v>
      </c>
      <c r="D859" s="149" t="e">
        <f>((#REF!*100)/135)*1.4357</f>
        <v>#REF!</v>
      </c>
    </row>
    <row r="860" spans="1:4" s="115" customFormat="1" ht="16.2" hidden="1">
      <c r="A860" s="147" t="s">
        <v>5921</v>
      </c>
      <c r="B860" s="148" t="s">
        <v>5746</v>
      </c>
      <c r="C860" s="147" t="s">
        <v>8127</v>
      </c>
      <c r="D860" s="149" t="e">
        <f>((#REF!*100)/135)*1.4357</f>
        <v>#REF!</v>
      </c>
    </row>
    <row r="861" spans="1:4" s="115" customFormat="1" ht="16.2" hidden="1">
      <c r="A861" s="147" t="s">
        <v>5922</v>
      </c>
      <c r="B861" s="148" t="s">
        <v>5923</v>
      </c>
      <c r="C861" s="147" t="s">
        <v>8127</v>
      </c>
      <c r="D861" s="149" t="e">
        <f>((#REF!*100)/135)*1.4357</f>
        <v>#REF!</v>
      </c>
    </row>
    <row r="862" spans="1:4" s="115" customFormat="1" ht="16.2" hidden="1">
      <c r="A862" s="147" t="s">
        <v>5924</v>
      </c>
      <c r="B862" s="148" t="s">
        <v>5925</v>
      </c>
      <c r="C862" s="147" t="s">
        <v>8127</v>
      </c>
      <c r="D862" s="149" t="e">
        <f>((#REF!*100)/135)*1.4357</f>
        <v>#REF!</v>
      </c>
    </row>
    <row r="863" spans="1:4" s="115" customFormat="1" ht="16.2" hidden="1">
      <c r="A863" s="147" t="s">
        <v>5926</v>
      </c>
      <c r="B863" s="148" t="s">
        <v>5750</v>
      </c>
      <c r="C863" s="147" t="s">
        <v>8127</v>
      </c>
      <c r="D863" s="149" t="e">
        <f>((#REF!*100)/135)*1.4357</f>
        <v>#REF!</v>
      </c>
    </row>
    <row r="864" spans="1:4" s="115" customFormat="1" ht="16.2" hidden="1">
      <c r="A864" s="147" t="s">
        <v>5927</v>
      </c>
      <c r="B864" s="148" t="s">
        <v>5007</v>
      </c>
      <c r="C864" s="147" t="s">
        <v>8127</v>
      </c>
      <c r="D864" s="149" t="e">
        <f>((#REF!*100)/135)*1.4357</f>
        <v>#REF!</v>
      </c>
    </row>
    <row r="865" spans="1:4" s="115" customFormat="1" ht="27.6" hidden="1">
      <c r="A865" s="147" t="s">
        <v>5928</v>
      </c>
      <c r="B865" s="148" t="s">
        <v>5929</v>
      </c>
      <c r="C865" s="147" t="s">
        <v>8127</v>
      </c>
      <c r="D865" s="149" t="e">
        <f>((#REF!*100)/135)*1.4357</f>
        <v>#REF!</v>
      </c>
    </row>
    <row r="866" spans="1:4" s="115" customFormat="1" ht="27.6" hidden="1">
      <c r="A866" s="147" t="s">
        <v>5930</v>
      </c>
      <c r="B866" s="148" t="s">
        <v>5931</v>
      </c>
      <c r="C866" s="147" t="s">
        <v>8127</v>
      </c>
      <c r="D866" s="149" t="e">
        <f>((#REF!*100)/135)*1.4357</f>
        <v>#REF!</v>
      </c>
    </row>
    <row r="867" spans="1:4" s="115" customFormat="1" ht="16.2" hidden="1">
      <c r="A867" s="147" t="s">
        <v>5932</v>
      </c>
      <c r="B867" s="148" t="s">
        <v>5933</v>
      </c>
      <c r="C867" s="147" t="s">
        <v>8129</v>
      </c>
      <c r="D867" s="149" t="e">
        <f>((#REF!*100)/135)*1.4357</f>
        <v>#REF!</v>
      </c>
    </row>
    <row r="868" spans="1:4" s="115" customFormat="1" ht="27.6" hidden="1">
      <c r="A868" s="147" t="s">
        <v>5934</v>
      </c>
      <c r="B868" s="148" t="s">
        <v>5935</v>
      </c>
      <c r="C868" s="147" t="s">
        <v>8127</v>
      </c>
      <c r="D868" s="149" t="e">
        <f>((#REF!*100)/135)*1.4357</f>
        <v>#REF!</v>
      </c>
    </row>
    <row r="869" spans="1:4" s="115" customFormat="1" ht="16.2" hidden="1">
      <c r="A869" s="147" t="s">
        <v>5936</v>
      </c>
      <c r="B869" s="148" t="s">
        <v>5937</v>
      </c>
      <c r="C869" s="147" t="s">
        <v>8127</v>
      </c>
      <c r="D869" s="149" t="e">
        <f>((#REF!*100)/135)*1.4357</f>
        <v>#REF!</v>
      </c>
    </row>
    <row r="870" spans="1:4" s="115" customFormat="1" ht="16.2" hidden="1">
      <c r="A870" s="147" t="s">
        <v>5938</v>
      </c>
      <c r="B870" s="148" t="s">
        <v>5939</v>
      </c>
      <c r="C870" s="147" t="s">
        <v>8127</v>
      </c>
      <c r="D870" s="149" t="e">
        <f>((#REF!*100)/135)*1.4357</f>
        <v>#REF!</v>
      </c>
    </row>
    <row r="871" spans="1:4" s="115" customFormat="1" ht="16.2" hidden="1">
      <c r="A871" s="147" t="s">
        <v>5940</v>
      </c>
      <c r="B871" s="148" t="s">
        <v>5015</v>
      </c>
      <c r="C871" s="147" t="s">
        <v>8127</v>
      </c>
      <c r="D871" s="149" t="e">
        <f>((#REF!*100)/135)*1.4357</f>
        <v>#REF!</v>
      </c>
    </row>
    <row r="872" spans="1:4" s="115" customFormat="1" ht="16.2" hidden="1">
      <c r="A872" s="147" t="s">
        <v>5941</v>
      </c>
      <c r="B872" s="148" t="s">
        <v>5450</v>
      </c>
      <c r="C872" s="147" t="s">
        <v>8127</v>
      </c>
      <c r="D872" s="149" t="e">
        <f>((#REF!*100)/135)*1.4357</f>
        <v>#REF!</v>
      </c>
    </row>
    <row r="873" spans="1:4" s="115" customFormat="1" ht="27.6" hidden="1">
      <c r="A873" s="147" t="s">
        <v>5942</v>
      </c>
      <c r="B873" s="148" t="s">
        <v>5943</v>
      </c>
      <c r="C873" s="147" t="s">
        <v>40</v>
      </c>
      <c r="D873" s="149" t="e">
        <f>((#REF!*100)/135)*1.4357</f>
        <v>#REF!</v>
      </c>
    </row>
    <row r="874" spans="1:4" s="115" customFormat="1" ht="27.6" hidden="1">
      <c r="A874" s="147" t="s">
        <v>5944</v>
      </c>
      <c r="B874" s="148" t="s">
        <v>5945</v>
      </c>
      <c r="C874" s="147" t="s">
        <v>40</v>
      </c>
      <c r="D874" s="149" t="e">
        <f>((#REF!*100)/135)*1.4357</f>
        <v>#REF!</v>
      </c>
    </row>
    <row r="875" spans="1:4" s="115" customFormat="1" ht="27.6" hidden="1">
      <c r="A875" s="147" t="s">
        <v>5946</v>
      </c>
      <c r="B875" s="148" t="s">
        <v>5947</v>
      </c>
      <c r="C875" s="147" t="s">
        <v>40</v>
      </c>
      <c r="D875" s="149" t="e">
        <f>((#REF!*100)/135)*1.4357</f>
        <v>#REF!</v>
      </c>
    </row>
    <row r="876" spans="1:4" s="115" customFormat="1" ht="13.8" hidden="1">
      <c r="A876" s="147" t="s">
        <v>5948</v>
      </c>
      <c r="B876" s="148" t="s">
        <v>5949</v>
      </c>
      <c r="C876" s="147" t="s">
        <v>40</v>
      </c>
      <c r="D876" s="149" t="e">
        <f>((#REF!*100)/135)*1.4357</f>
        <v>#REF!</v>
      </c>
    </row>
    <row r="877" spans="1:4" s="115" customFormat="1" ht="13.8" hidden="1">
      <c r="A877" s="147" t="s">
        <v>5950</v>
      </c>
      <c r="B877" s="148" t="s">
        <v>5951</v>
      </c>
      <c r="C877" s="147" t="s">
        <v>40</v>
      </c>
      <c r="D877" s="149" t="e">
        <f>((#REF!*100)/135)*1.4357</f>
        <v>#REF!</v>
      </c>
    </row>
    <row r="878" spans="1:4" s="115" customFormat="1" ht="16.2" hidden="1">
      <c r="A878" s="147" t="s">
        <v>5952</v>
      </c>
      <c r="B878" s="148" t="s">
        <v>5953</v>
      </c>
      <c r="C878" s="147" t="s">
        <v>8127</v>
      </c>
      <c r="D878" s="149" t="e">
        <f>((#REF!*100)/135)*1.4357</f>
        <v>#REF!</v>
      </c>
    </row>
    <row r="879" spans="1:4" s="115" customFormat="1" ht="27.6" hidden="1">
      <c r="A879" s="147" t="s">
        <v>5954</v>
      </c>
      <c r="B879" s="148" t="s">
        <v>5955</v>
      </c>
      <c r="C879" s="147" t="s">
        <v>681</v>
      </c>
      <c r="D879" s="149" t="e">
        <f>((#REF!*100)/135)*1.4357</f>
        <v>#REF!</v>
      </c>
    </row>
    <row r="880" spans="1:4" s="115" customFormat="1" ht="13.8" hidden="1">
      <c r="A880" s="147" t="s">
        <v>5956</v>
      </c>
      <c r="B880" s="148" t="s">
        <v>5957</v>
      </c>
      <c r="C880" s="147" t="s">
        <v>681</v>
      </c>
      <c r="D880" s="149" t="e">
        <f>((#REF!*100)/135)*1.4357</f>
        <v>#REF!</v>
      </c>
    </row>
    <row r="881" spans="1:4" s="115" customFormat="1" ht="27.6" hidden="1">
      <c r="A881" s="147" t="s">
        <v>5958</v>
      </c>
      <c r="B881" s="148" t="s">
        <v>5959</v>
      </c>
      <c r="C881" s="147" t="s">
        <v>681</v>
      </c>
      <c r="D881" s="149" t="e">
        <f>((#REF!*100)/135)*1.4357</f>
        <v>#REF!</v>
      </c>
    </row>
    <row r="882" spans="1:4" s="115" customFormat="1" ht="27.6" hidden="1">
      <c r="A882" s="147" t="s">
        <v>5960</v>
      </c>
      <c r="B882" s="148" t="s">
        <v>5961</v>
      </c>
      <c r="C882" s="147" t="s">
        <v>8129</v>
      </c>
      <c r="D882" s="149" t="e">
        <f>((#REF!*100)/135)*1.4357</f>
        <v>#REF!</v>
      </c>
    </row>
    <row r="883" spans="1:4" s="115" customFormat="1" ht="27.6" hidden="1">
      <c r="A883" s="147" t="s">
        <v>5962</v>
      </c>
      <c r="B883" s="148" t="s">
        <v>5963</v>
      </c>
      <c r="C883" s="147" t="s">
        <v>8127</v>
      </c>
      <c r="D883" s="149" t="e">
        <f>((#REF!*100)/135)*1.4357</f>
        <v>#REF!</v>
      </c>
    </row>
    <row r="884" spans="1:4" s="115" customFormat="1" ht="27.6" hidden="1">
      <c r="A884" s="147" t="s">
        <v>5964</v>
      </c>
      <c r="B884" s="148" t="s">
        <v>5965</v>
      </c>
      <c r="C884" s="147" t="s">
        <v>8125</v>
      </c>
      <c r="D884" s="149" t="e">
        <f>((#REF!*100)/135)*1.4357</f>
        <v>#REF!</v>
      </c>
    </row>
    <row r="885" spans="1:4" s="115" customFormat="1" ht="27.6" hidden="1">
      <c r="A885" s="147" t="s">
        <v>5966</v>
      </c>
      <c r="B885" s="148" t="s">
        <v>5522</v>
      </c>
      <c r="C885" s="147" t="s">
        <v>40</v>
      </c>
      <c r="D885" s="149" t="e">
        <f>((#REF!*100)/135)*1.4357</f>
        <v>#REF!</v>
      </c>
    </row>
    <row r="886" spans="1:4" s="115" customFormat="1" ht="27.6" hidden="1">
      <c r="A886" s="147" t="s">
        <v>5967</v>
      </c>
      <c r="B886" s="148" t="s">
        <v>5135</v>
      </c>
      <c r="C886" s="147" t="s">
        <v>40</v>
      </c>
      <c r="D886" s="149" t="e">
        <f>((#REF!*100)/135)*1.4357</f>
        <v>#REF!</v>
      </c>
    </row>
    <row r="887" spans="1:4" s="115" customFormat="1" ht="27.6" hidden="1">
      <c r="A887" s="147" t="s">
        <v>5968</v>
      </c>
      <c r="B887" s="148" t="s">
        <v>5137</v>
      </c>
      <c r="C887" s="147" t="s">
        <v>40</v>
      </c>
      <c r="D887" s="149" t="e">
        <f>((#REF!*100)/135)*1.4357</f>
        <v>#REF!</v>
      </c>
    </row>
    <row r="888" spans="1:4" s="115" customFormat="1" ht="27.6" hidden="1">
      <c r="A888" s="147" t="s">
        <v>5969</v>
      </c>
      <c r="B888" s="148" t="s">
        <v>5139</v>
      </c>
      <c r="C888" s="147" t="s">
        <v>40</v>
      </c>
      <c r="D888" s="149" t="e">
        <f>((#REF!*100)/135)*1.4357</f>
        <v>#REF!</v>
      </c>
    </row>
    <row r="889" spans="1:4" s="115" customFormat="1" ht="13.8" hidden="1">
      <c r="A889" s="147" t="s">
        <v>5970</v>
      </c>
      <c r="B889" s="148" t="s">
        <v>5971</v>
      </c>
      <c r="C889" s="147" t="s">
        <v>681</v>
      </c>
      <c r="D889" s="149" t="e">
        <f>((#REF!*100)/135)*1.4357</f>
        <v>#REF!</v>
      </c>
    </row>
    <row r="890" spans="1:4" s="115" customFormat="1" ht="13.8" hidden="1">
      <c r="A890" s="147" t="s">
        <v>5972</v>
      </c>
      <c r="B890" s="148" t="s">
        <v>5973</v>
      </c>
      <c r="C890" s="147" t="s">
        <v>681</v>
      </c>
      <c r="D890" s="149" t="e">
        <f>((#REF!*100)/135)*1.4357</f>
        <v>#REF!</v>
      </c>
    </row>
    <row r="891" spans="1:4" s="115" customFormat="1" ht="13.8" hidden="1">
      <c r="A891" s="147" t="s">
        <v>5974</v>
      </c>
      <c r="B891" s="148" t="s">
        <v>5975</v>
      </c>
      <c r="C891" s="147" t="s">
        <v>681</v>
      </c>
      <c r="D891" s="149" t="e">
        <f>((#REF!*100)/135)*1.4357</f>
        <v>#REF!</v>
      </c>
    </row>
    <row r="892" spans="1:4" s="115" customFormat="1" ht="13.8" hidden="1">
      <c r="A892" s="147" t="s">
        <v>5976</v>
      </c>
      <c r="B892" s="148" t="s">
        <v>5977</v>
      </c>
      <c r="C892" s="147" t="s">
        <v>681</v>
      </c>
      <c r="D892" s="149" t="e">
        <f>((#REF!*100)/135)*1.4357</f>
        <v>#REF!</v>
      </c>
    </row>
    <row r="893" spans="1:4" s="115" customFormat="1" ht="27.6" hidden="1">
      <c r="A893" s="147" t="s">
        <v>5978</v>
      </c>
      <c r="B893" s="148" t="s">
        <v>5979</v>
      </c>
      <c r="C893" s="147" t="s">
        <v>8125</v>
      </c>
      <c r="D893" s="149" t="e">
        <f>((#REF!*100)/135)*1.4357</f>
        <v>#REF!</v>
      </c>
    </row>
    <row r="894" spans="1:4" s="115" customFormat="1" ht="27.6" hidden="1">
      <c r="A894" s="147" t="s">
        <v>5980</v>
      </c>
      <c r="B894" s="148" t="s">
        <v>5981</v>
      </c>
      <c r="C894" s="147" t="s">
        <v>8125</v>
      </c>
      <c r="D894" s="149" t="e">
        <f>((#REF!*100)/135)*1.4357</f>
        <v>#REF!</v>
      </c>
    </row>
    <row r="895" spans="1:4" s="115" customFormat="1" ht="16.2" hidden="1">
      <c r="A895" s="147" t="s">
        <v>5982</v>
      </c>
      <c r="B895" s="148" t="s">
        <v>5983</v>
      </c>
      <c r="C895" s="147" t="s">
        <v>8125</v>
      </c>
      <c r="D895" s="149" t="e">
        <f>((#REF!*100)/135)*1.4357</f>
        <v>#REF!</v>
      </c>
    </row>
    <row r="896" spans="1:4" s="115" customFormat="1" ht="16.2" hidden="1">
      <c r="A896" s="147" t="s">
        <v>5984</v>
      </c>
      <c r="B896" s="148" t="s">
        <v>5985</v>
      </c>
      <c r="C896" s="147" t="s">
        <v>8125</v>
      </c>
      <c r="D896" s="149" t="e">
        <f>((#REF!*100)/135)*1.4357</f>
        <v>#REF!</v>
      </c>
    </row>
    <row r="897" spans="1:4" s="115" customFormat="1" ht="41.4" hidden="1">
      <c r="A897" s="147" t="s">
        <v>5986</v>
      </c>
      <c r="B897" s="148" t="s">
        <v>1701</v>
      </c>
      <c r="C897" s="147" t="s">
        <v>8125</v>
      </c>
      <c r="D897" s="149" t="e">
        <f>((#REF!*100)/135)*1.4357</f>
        <v>#REF!</v>
      </c>
    </row>
    <row r="898" spans="1:4" s="115" customFormat="1" ht="41.4" hidden="1">
      <c r="A898" s="147" t="s">
        <v>5987</v>
      </c>
      <c r="B898" s="148" t="s">
        <v>5988</v>
      </c>
      <c r="C898" s="147" t="s">
        <v>8125</v>
      </c>
      <c r="D898" s="149" t="e">
        <f>((#REF!*100)/135)*1.4357</f>
        <v>#REF!</v>
      </c>
    </row>
    <row r="899" spans="1:4" s="115" customFormat="1" ht="27.6" hidden="1">
      <c r="A899" s="147" t="s">
        <v>5989</v>
      </c>
      <c r="B899" s="148" t="s">
        <v>5295</v>
      </c>
      <c r="C899" s="147" t="s">
        <v>8127</v>
      </c>
      <c r="D899" s="149" t="e">
        <f>((#REF!*100)/135)*1.4357</f>
        <v>#REF!</v>
      </c>
    </row>
    <row r="900" spans="1:4" s="115" customFormat="1" ht="27.6" hidden="1">
      <c r="A900" s="147" t="s">
        <v>5990</v>
      </c>
      <c r="B900" s="148" t="s">
        <v>5991</v>
      </c>
      <c r="C900" s="147" t="s">
        <v>8125</v>
      </c>
      <c r="D900" s="149" t="e">
        <f>((#REF!*100)/135)*1.4357</f>
        <v>#REF!</v>
      </c>
    </row>
    <row r="901" spans="1:4" s="115" customFormat="1" ht="27.6" hidden="1">
      <c r="A901" s="147" t="s">
        <v>5992</v>
      </c>
      <c r="B901" s="148" t="s">
        <v>5993</v>
      </c>
      <c r="C901" s="147" t="s">
        <v>8125</v>
      </c>
      <c r="D901" s="149" t="e">
        <f>((#REF!*100)/135)*1.4357</f>
        <v>#REF!</v>
      </c>
    </row>
    <row r="902" spans="1:4" s="115" customFormat="1" ht="27.6" hidden="1">
      <c r="A902" s="147" t="s">
        <v>5994</v>
      </c>
      <c r="B902" s="148" t="s">
        <v>5995</v>
      </c>
      <c r="C902" s="147" t="s">
        <v>8125</v>
      </c>
      <c r="D902" s="149" t="e">
        <f>((#REF!*100)/135)*1.4357</f>
        <v>#REF!</v>
      </c>
    </row>
    <row r="903" spans="1:4" s="115" customFormat="1" ht="27.6" hidden="1">
      <c r="A903" s="147" t="s">
        <v>5996</v>
      </c>
      <c r="B903" s="148" t="s">
        <v>5997</v>
      </c>
      <c r="C903" s="147" t="s">
        <v>8125</v>
      </c>
      <c r="D903" s="149" t="e">
        <f>((#REF!*100)/135)*1.4357</f>
        <v>#REF!</v>
      </c>
    </row>
    <row r="904" spans="1:4" s="115" customFormat="1" ht="27.6" hidden="1">
      <c r="A904" s="147" t="s">
        <v>5998</v>
      </c>
      <c r="B904" s="148" t="s">
        <v>5999</v>
      </c>
      <c r="C904" s="147" t="s">
        <v>8125</v>
      </c>
      <c r="D904" s="149" t="e">
        <f>((#REF!*100)/135)*1.4357</f>
        <v>#REF!</v>
      </c>
    </row>
    <row r="905" spans="1:4" s="115" customFormat="1" ht="27.6" hidden="1">
      <c r="A905" s="147" t="s">
        <v>6000</v>
      </c>
      <c r="B905" s="148" t="s">
        <v>6001</v>
      </c>
      <c r="C905" s="147" t="s">
        <v>8125</v>
      </c>
      <c r="D905" s="149" t="e">
        <f>((#REF!*100)/135)*1.4357</f>
        <v>#REF!</v>
      </c>
    </row>
    <row r="906" spans="1:4" s="115" customFormat="1" ht="27.6" hidden="1">
      <c r="A906" s="147" t="s">
        <v>6002</v>
      </c>
      <c r="B906" s="148" t="s">
        <v>6003</v>
      </c>
      <c r="C906" s="147" t="s">
        <v>8125</v>
      </c>
      <c r="D906" s="149" t="e">
        <f>((#REF!*100)/135)*1.4357</f>
        <v>#REF!</v>
      </c>
    </row>
    <row r="907" spans="1:4" s="115" customFormat="1" ht="16.2" hidden="1">
      <c r="A907" s="147" t="s">
        <v>6004</v>
      </c>
      <c r="B907" s="148" t="s">
        <v>6005</v>
      </c>
      <c r="C907" s="147" t="s">
        <v>8125</v>
      </c>
      <c r="D907" s="149" t="e">
        <f>((#REF!*100)/135)*1.4357</f>
        <v>#REF!</v>
      </c>
    </row>
    <row r="908" spans="1:4" s="115" customFormat="1" ht="41.4" hidden="1">
      <c r="A908" s="147" t="s">
        <v>6006</v>
      </c>
      <c r="B908" s="148" t="s">
        <v>6007</v>
      </c>
      <c r="C908" s="147" t="s">
        <v>8125</v>
      </c>
      <c r="D908" s="149" t="e">
        <f>((#REF!*100)/135)*1.4357</f>
        <v>#REF!</v>
      </c>
    </row>
    <row r="909" spans="1:4" s="115" customFormat="1" ht="41.4" hidden="1">
      <c r="A909" s="147" t="s">
        <v>6008</v>
      </c>
      <c r="B909" s="148" t="s">
        <v>6009</v>
      </c>
      <c r="C909" s="147" t="s">
        <v>8125</v>
      </c>
      <c r="D909" s="149" t="e">
        <f>((#REF!*100)/135)*1.4357</f>
        <v>#REF!</v>
      </c>
    </row>
    <row r="910" spans="1:4" s="115" customFormat="1" ht="41.4" hidden="1">
      <c r="A910" s="147" t="s">
        <v>6010</v>
      </c>
      <c r="B910" s="148" t="s">
        <v>6011</v>
      </c>
      <c r="C910" s="147" t="s">
        <v>8125</v>
      </c>
      <c r="D910" s="149" t="e">
        <f>((#REF!*100)/135)*1.4357</f>
        <v>#REF!</v>
      </c>
    </row>
    <row r="911" spans="1:4" s="115" customFormat="1" ht="27.6" hidden="1">
      <c r="A911" s="147" t="s">
        <v>6012</v>
      </c>
      <c r="B911" s="148" t="s">
        <v>6013</v>
      </c>
      <c r="C911" s="147" t="s">
        <v>53</v>
      </c>
      <c r="D911" s="149" t="e">
        <f>((#REF!*100)/135)*1.4357</f>
        <v>#REF!</v>
      </c>
    </row>
    <row r="912" spans="1:4" s="115" customFormat="1" ht="41.4" hidden="1">
      <c r="A912" s="147" t="s">
        <v>6014</v>
      </c>
      <c r="B912" s="148" t="s">
        <v>6015</v>
      </c>
      <c r="C912" s="147" t="s">
        <v>53</v>
      </c>
      <c r="D912" s="149" t="e">
        <f>((#REF!*100)/135)*1.4357</f>
        <v>#REF!</v>
      </c>
    </row>
    <row r="913" spans="1:4" s="115" customFormat="1" ht="27.6" hidden="1">
      <c r="A913" s="147" t="s">
        <v>6016</v>
      </c>
      <c r="B913" s="148" t="s">
        <v>6017</v>
      </c>
      <c r="C913" s="147" t="s">
        <v>53</v>
      </c>
      <c r="D913" s="149" t="e">
        <f>((#REF!*100)/135)*1.4357</f>
        <v>#REF!</v>
      </c>
    </row>
    <row r="914" spans="1:4" s="115" customFormat="1" ht="41.4" hidden="1">
      <c r="A914" s="147" t="s">
        <v>6018</v>
      </c>
      <c r="B914" s="148" t="s">
        <v>6019</v>
      </c>
      <c r="C914" s="147" t="s">
        <v>53</v>
      </c>
      <c r="D914" s="149" t="e">
        <f>((#REF!*100)/135)*1.4357</f>
        <v>#REF!</v>
      </c>
    </row>
    <row r="915" spans="1:4" s="115" customFormat="1" ht="41.4" hidden="1">
      <c r="A915" s="147" t="s">
        <v>6020</v>
      </c>
      <c r="B915" s="148" t="s">
        <v>6021</v>
      </c>
      <c r="C915" s="147" t="s">
        <v>53</v>
      </c>
      <c r="D915" s="149" t="e">
        <f>((#REF!*100)/135)*1.4357</f>
        <v>#REF!</v>
      </c>
    </row>
    <row r="916" spans="1:4" s="115" customFormat="1" ht="41.4" hidden="1">
      <c r="A916" s="147" t="s">
        <v>6022</v>
      </c>
      <c r="B916" s="148" t="s">
        <v>6023</v>
      </c>
      <c r="C916" s="147" t="s">
        <v>53</v>
      </c>
      <c r="D916" s="149" t="e">
        <f>((#REF!*100)/135)*1.4357</f>
        <v>#REF!</v>
      </c>
    </row>
    <row r="917" spans="1:4" s="115" customFormat="1" ht="41.4" hidden="1">
      <c r="A917" s="147" t="s">
        <v>6024</v>
      </c>
      <c r="B917" s="148" t="s">
        <v>6025</v>
      </c>
      <c r="C917" s="147" t="s">
        <v>53</v>
      </c>
      <c r="D917" s="149" t="e">
        <f>((#REF!*100)/135)*1.4357</f>
        <v>#REF!</v>
      </c>
    </row>
    <row r="918" spans="1:4" s="115" customFormat="1" ht="41.4" hidden="1">
      <c r="A918" s="147" t="s">
        <v>6026</v>
      </c>
      <c r="B918" s="148" t="s">
        <v>6027</v>
      </c>
      <c r="C918" s="147" t="s">
        <v>53</v>
      </c>
      <c r="D918" s="149" t="e">
        <f>((#REF!*100)/135)*1.4357</f>
        <v>#REF!</v>
      </c>
    </row>
    <row r="919" spans="1:4" s="115" customFormat="1" ht="27.6" hidden="1">
      <c r="A919" s="147" t="s">
        <v>6028</v>
      </c>
      <c r="B919" s="148" t="s">
        <v>6029</v>
      </c>
      <c r="C919" s="147" t="s">
        <v>8125</v>
      </c>
      <c r="D919" s="149" t="e">
        <f>((#REF!*100)/135)*1.4357</f>
        <v>#REF!</v>
      </c>
    </row>
    <row r="920" spans="1:4" s="115" customFormat="1" ht="27.6" hidden="1">
      <c r="A920" s="147" t="s">
        <v>6030</v>
      </c>
      <c r="B920" s="148" t="s">
        <v>6031</v>
      </c>
      <c r="C920" s="147" t="s">
        <v>8125</v>
      </c>
      <c r="D920" s="149" t="e">
        <f>((#REF!*100)/135)*1.4357</f>
        <v>#REF!</v>
      </c>
    </row>
    <row r="921" spans="1:4" s="115" customFormat="1" ht="27.6" hidden="1">
      <c r="A921" s="147" t="s">
        <v>6032</v>
      </c>
      <c r="B921" s="148" t="s">
        <v>6033</v>
      </c>
      <c r="C921" s="147" t="s">
        <v>8125</v>
      </c>
      <c r="D921" s="149" t="e">
        <f>((#REF!*100)/135)*1.4357</f>
        <v>#REF!</v>
      </c>
    </row>
    <row r="922" spans="1:4" s="115" customFormat="1" ht="27.6" hidden="1">
      <c r="A922" s="147" t="s">
        <v>6034</v>
      </c>
      <c r="B922" s="148" t="s">
        <v>6035</v>
      </c>
      <c r="C922" s="147" t="s">
        <v>8125</v>
      </c>
      <c r="D922" s="149" t="e">
        <f>((#REF!*100)/135)*1.4357</f>
        <v>#REF!</v>
      </c>
    </row>
    <row r="923" spans="1:4" s="115" customFormat="1" ht="41.4" hidden="1">
      <c r="A923" s="147" t="s">
        <v>6036</v>
      </c>
      <c r="B923" s="148" t="s">
        <v>6037</v>
      </c>
      <c r="C923" s="147" t="s">
        <v>8125</v>
      </c>
      <c r="D923" s="149" t="e">
        <f>((#REF!*100)/135)*1.4357</f>
        <v>#REF!</v>
      </c>
    </row>
    <row r="924" spans="1:4" s="115" customFormat="1" ht="41.4" hidden="1">
      <c r="A924" s="147" t="s">
        <v>6038</v>
      </c>
      <c r="B924" s="148" t="s">
        <v>1753</v>
      </c>
      <c r="C924" s="147" t="s">
        <v>8125</v>
      </c>
      <c r="D924" s="149" t="e">
        <f>((#REF!*100)/135)*1.4357</f>
        <v>#REF!</v>
      </c>
    </row>
    <row r="925" spans="1:4" s="115" customFormat="1" ht="16.2" hidden="1">
      <c r="A925" s="147" t="s">
        <v>6039</v>
      </c>
      <c r="B925" s="148" t="s">
        <v>6040</v>
      </c>
      <c r="C925" s="147" t="s">
        <v>8125</v>
      </c>
      <c r="D925" s="149" t="e">
        <f>((#REF!*100)/135)*1.4357</f>
        <v>#REF!</v>
      </c>
    </row>
    <row r="926" spans="1:4" s="115" customFormat="1" ht="16.2" hidden="1">
      <c r="A926" s="147" t="s">
        <v>6041</v>
      </c>
      <c r="B926" s="148" t="s">
        <v>6042</v>
      </c>
      <c r="C926" s="147" t="s">
        <v>8125</v>
      </c>
      <c r="D926" s="149" t="e">
        <f>((#REF!*100)/135)*1.4357</f>
        <v>#REF!</v>
      </c>
    </row>
    <row r="927" spans="1:4" s="115" customFormat="1" ht="27.6" hidden="1">
      <c r="A927" s="147" t="s">
        <v>6043</v>
      </c>
      <c r="B927" s="148" t="s">
        <v>6044</v>
      </c>
      <c r="C927" s="147" t="s">
        <v>8125</v>
      </c>
      <c r="D927" s="149" t="e">
        <f>((#REF!*100)/135)*1.4357</f>
        <v>#REF!</v>
      </c>
    </row>
    <row r="928" spans="1:4" s="115" customFormat="1" ht="27.6" hidden="1">
      <c r="A928" s="147" t="s">
        <v>6045</v>
      </c>
      <c r="B928" s="148" t="s">
        <v>6046</v>
      </c>
      <c r="C928" s="147" t="s">
        <v>53</v>
      </c>
      <c r="D928" s="149" t="e">
        <f>((#REF!*100)/135)*1.4357</f>
        <v>#REF!</v>
      </c>
    </row>
    <row r="929" spans="1:4" s="115" customFormat="1" ht="27.6" hidden="1">
      <c r="A929" s="147" t="s">
        <v>6047</v>
      </c>
      <c r="B929" s="148" t="s">
        <v>6048</v>
      </c>
      <c r="C929" s="147" t="s">
        <v>53</v>
      </c>
      <c r="D929" s="149" t="e">
        <f>((#REF!*100)/135)*1.4357</f>
        <v>#REF!</v>
      </c>
    </row>
    <row r="930" spans="1:4" s="115" customFormat="1" ht="27.6" hidden="1">
      <c r="A930" s="147" t="s">
        <v>6049</v>
      </c>
      <c r="B930" s="148" t="s">
        <v>6050</v>
      </c>
      <c r="C930" s="147" t="s">
        <v>53</v>
      </c>
      <c r="D930" s="149" t="e">
        <f>((#REF!*100)/135)*1.4357</f>
        <v>#REF!</v>
      </c>
    </row>
    <row r="931" spans="1:4" s="115" customFormat="1" ht="27.6" hidden="1">
      <c r="A931" s="147" t="s">
        <v>6051</v>
      </c>
      <c r="B931" s="148" t="s">
        <v>6052</v>
      </c>
      <c r="C931" s="147" t="s">
        <v>53</v>
      </c>
      <c r="D931" s="149" t="e">
        <f>((#REF!*100)/135)*1.4357</f>
        <v>#REF!</v>
      </c>
    </row>
    <row r="932" spans="1:4" s="115" customFormat="1" ht="27.6" hidden="1">
      <c r="A932" s="147" t="s">
        <v>6053</v>
      </c>
      <c r="B932" s="148" t="s">
        <v>6054</v>
      </c>
      <c r="C932" s="147" t="s">
        <v>53</v>
      </c>
      <c r="D932" s="149" t="e">
        <f>((#REF!*100)/135)*1.4357</f>
        <v>#REF!</v>
      </c>
    </row>
    <row r="933" spans="1:4" s="115" customFormat="1" ht="27.6" hidden="1">
      <c r="A933" s="147" t="s">
        <v>6055</v>
      </c>
      <c r="B933" s="148" t="s">
        <v>6056</v>
      </c>
      <c r="C933" s="147" t="s">
        <v>53</v>
      </c>
      <c r="D933" s="149" t="e">
        <f>((#REF!*100)/135)*1.4357</f>
        <v>#REF!</v>
      </c>
    </row>
    <row r="934" spans="1:4" s="115" customFormat="1" ht="27.6" hidden="1">
      <c r="A934" s="147" t="s">
        <v>6057</v>
      </c>
      <c r="B934" s="148" t="s">
        <v>6058</v>
      </c>
      <c r="C934" s="147" t="s">
        <v>53</v>
      </c>
      <c r="D934" s="149" t="e">
        <f>((#REF!*100)/135)*1.4357</f>
        <v>#REF!</v>
      </c>
    </row>
    <row r="935" spans="1:4" s="115" customFormat="1" ht="27.6" hidden="1">
      <c r="A935" s="147" t="s">
        <v>6059</v>
      </c>
      <c r="B935" s="148" t="s">
        <v>6060</v>
      </c>
      <c r="C935" s="147" t="s">
        <v>53</v>
      </c>
      <c r="D935" s="149" t="e">
        <f>((#REF!*100)/135)*1.4357</f>
        <v>#REF!</v>
      </c>
    </row>
    <row r="936" spans="1:4" s="115" customFormat="1" ht="27.6" hidden="1">
      <c r="A936" s="147" t="s">
        <v>6061</v>
      </c>
      <c r="B936" s="148" t="s">
        <v>6062</v>
      </c>
      <c r="C936" s="147" t="s">
        <v>53</v>
      </c>
      <c r="D936" s="149" t="e">
        <f>((#REF!*100)/135)*1.4357</f>
        <v>#REF!</v>
      </c>
    </row>
    <row r="937" spans="1:4" s="115" customFormat="1" ht="41.4" hidden="1">
      <c r="A937" s="147" t="s">
        <v>6063</v>
      </c>
      <c r="B937" s="148" t="s">
        <v>6064</v>
      </c>
      <c r="C937" s="147" t="s">
        <v>53</v>
      </c>
      <c r="D937" s="149" t="e">
        <f>((#REF!*100)/135)*1.4357</f>
        <v>#REF!</v>
      </c>
    </row>
    <row r="938" spans="1:4" s="115" customFormat="1" ht="27.6" hidden="1">
      <c r="A938" s="147" t="s">
        <v>6065</v>
      </c>
      <c r="B938" s="148" t="s">
        <v>6066</v>
      </c>
      <c r="C938" s="147" t="s">
        <v>53</v>
      </c>
      <c r="D938" s="149" t="e">
        <f>((#REF!*100)/135)*1.4357</f>
        <v>#REF!</v>
      </c>
    </row>
    <row r="939" spans="1:4" s="115" customFormat="1" ht="13.8" hidden="1">
      <c r="A939" s="147" t="s">
        <v>6067</v>
      </c>
      <c r="B939" s="148" t="s">
        <v>6068</v>
      </c>
      <c r="C939" s="147" t="s">
        <v>40</v>
      </c>
      <c r="D939" s="149" t="e">
        <f>((#REF!*100)/135)*1.4357</f>
        <v>#REF!</v>
      </c>
    </row>
    <row r="940" spans="1:4" s="115" customFormat="1" ht="13.8" hidden="1">
      <c r="A940" s="147" t="s">
        <v>6069</v>
      </c>
      <c r="B940" s="148" t="s">
        <v>6070</v>
      </c>
      <c r="C940" s="147" t="s">
        <v>40</v>
      </c>
      <c r="D940" s="149" t="e">
        <f>((#REF!*100)/135)*1.4357</f>
        <v>#REF!</v>
      </c>
    </row>
    <row r="941" spans="1:4" s="115" customFormat="1" ht="27.6" hidden="1">
      <c r="A941" s="147" t="s">
        <v>6071</v>
      </c>
      <c r="B941" s="148" t="s">
        <v>6072</v>
      </c>
      <c r="C941" s="147" t="s">
        <v>40</v>
      </c>
      <c r="D941" s="149" t="e">
        <f>((#REF!*100)/135)*1.4357</f>
        <v>#REF!</v>
      </c>
    </row>
    <row r="942" spans="1:4" s="115" customFormat="1" ht="27.6" hidden="1">
      <c r="A942" s="147" t="s">
        <v>6073</v>
      </c>
      <c r="B942" s="148" t="s">
        <v>6074</v>
      </c>
      <c r="C942" s="147" t="s">
        <v>40</v>
      </c>
      <c r="D942" s="149" t="e">
        <f>((#REF!*100)/135)*1.4357</f>
        <v>#REF!</v>
      </c>
    </row>
    <row r="943" spans="1:4" s="115" customFormat="1" ht="27.6" hidden="1">
      <c r="A943" s="147" t="s">
        <v>6075</v>
      </c>
      <c r="B943" s="148" t="s">
        <v>6076</v>
      </c>
      <c r="C943" s="147" t="s">
        <v>40</v>
      </c>
      <c r="D943" s="149" t="e">
        <f>((#REF!*100)/135)*1.4357</f>
        <v>#REF!</v>
      </c>
    </row>
    <row r="944" spans="1:4" s="115" customFormat="1" ht="27.6" hidden="1">
      <c r="A944" s="147" t="s">
        <v>6077</v>
      </c>
      <c r="B944" s="148" t="s">
        <v>6078</v>
      </c>
      <c r="C944" s="147" t="s">
        <v>40</v>
      </c>
      <c r="D944" s="149" t="e">
        <f>((#REF!*100)/135)*1.4357</f>
        <v>#REF!</v>
      </c>
    </row>
    <row r="945" spans="1:4" s="115" customFormat="1" ht="27.6" hidden="1">
      <c r="A945" s="147" t="s">
        <v>6079</v>
      </c>
      <c r="B945" s="148" t="s">
        <v>6080</v>
      </c>
      <c r="C945" s="147" t="s">
        <v>40</v>
      </c>
      <c r="D945" s="149" t="e">
        <f>((#REF!*100)/135)*1.4357</f>
        <v>#REF!</v>
      </c>
    </row>
    <row r="946" spans="1:4" s="115" customFormat="1" ht="27.6" hidden="1">
      <c r="A946" s="147" t="s">
        <v>6081</v>
      </c>
      <c r="B946" s="148" t="s">
        <v>6082</v>
      </c>
      <c r="C946" s="147" t="s">
        <v>40</v>
      </c>
      <c r="D946" s="149" t="e">
        <f>((#REF!*100)/135)*1.4357</f>
        <v>#REF!</v>
      </c>
    </row>
    <row r="947" spans="1:4" s="115" customFormat="1" ht="41.4" hidden="1">
      <c r="A947" s="147" t="s">
        <v>6083</v>
      </c>
      <c r="B947" s="148" t="s">
        <v>6084</v>
      </c>
      <c r="C947" s="147" t="s">
        <v>225</v>
      </c>
      <c r="D947" s="149" t="e">
        <f>((#REF!*100)/135)*1.4357</f>
        <v>#REF!</v>
      </c>
    </row>
    <row r="948" spans="1:4" s="115" customFormat="1" ht="41.4" hidden="1">
      <c r="A948" s="147" t="s">
        <v>6085</v>
      </c>
      <c r="B948" s="148" t="s">
        <v>6086</v>
      </c>
      <c r="C948" s="147" t="s">
        <v>225</v>
      </c>
      <c r="D948" s="149" t="e">
        <f>((#REF!*100)/135)*1.4357</f>
        <v>#REF!</v>
      </c>
    </row>
    <row r="949" spans="1:4" s="115" customFormat="1" ht="41.4" hidden="1">
      <c r="A949" s="147" t="s">
        <v>6087</v>
      </c>
      <c r="B949" s="148" t="s">
        <v>6088</v>
      </c>
      <c r="C949" s="147" t="s">
        <v>40</v>
      </c>
      <c r="D949" s="149" t="e">
        <f>((#REF!*100)/135)*1.4357</f>
        <v>#REF!</v>
      </c>
    </row>
    <row r="950" spans="1:4" s="115" customFormat="1" ht="41.4" hidden="1">
      <c r="A950" s="147" t="s">
        <v>6089</v>
      </c>
      <c r="B950" s="148" t="s">
        <v>6090</v>
      </c>
      <c r="C950" s="147" t="s">
        <v>40</v>
      </c>
      <c r="D950" s="149" t="e">
        <f>((#REF!*100)/135)*1.4357</f>
        <v>#REF!</v>
      </c>
    </row>
    <row r="951" spans="1:4" s="115" customFormat="1" ht="13.8" hidden="1">
      <c r="A951" s="147" t="s">
        <v>6091</v>
      </c>
      <c r="B951" s="148" t="s">
        <v>6092</v>
      </c>
      <c r="C951" s="147" t="s">
        <v>40</v>
      </c>
      <c r="D951" s="149" t="e">
        <f>((#REF!*100)/135)*1.4357</f>
        <v>#REF!</v>
      </c>
    </row>
    <row r="952" spans="1:4" s="115" customFormat="1" ht="27.6" hidden="1">
      <c r="A952" s="147" t="s">
        <v>6093</v>
      </c>
      <c r="B952" s="148" t="s">
        <v>6094</v>
      </c>
      <c r="C952" s="147" t="s">
        <v>40</v>
      </c>
      <c r="D952" s="149" t="e">
        <f>((#REF!*100)/135)*1.4357</f>
        <v>#REF!</v>
      </c>
    </row>
    <row r="953" spans="1:4" s="115" customFormat="1" ht="27.6" hidden="1">
      <c r="A953" s="147" t="s">
        <v>6095</v>
      </c>
      <c r="B953" s="148" t="s">
        <v>6096</v>
      </c>
      <c r="C953" s="147" t="s">
        <v>40</v>
      </c>
      <c r="D953" s="149" t="e">
        <f>((#REF!*100)/135)*1.4357</f>
        <v>#REF!</v>
      </c>
    </row>
    <row r="954" spans="1:4" s="115" customFormat="1" ht="27.6" hidden="1">
      <c r="A954" s="147" t="s">
        <v>6097</v>
      </c>
      <c r="B954" s="148" t="s">
        <v>6098</v>
      </c>
      <c r="C954" s="147" t="s">
        <v>40</v>
      </c>
      <c r="D954" s="149" t="e">
        <f>((#REF!*100)/135)*1.4357</f>
        <v>#REF!</v>
      </c>
    </row>
    <row r="955" spans="1:4" s="115" customFormat="1" ht="27.6" hidden="1">
      <c r="A955" s="147" t="s">
        <v>6099</v>
      </c>
      <c r="B955" s="148" t="s">
        <v>5787</v>
      </c>
      <c r="C955" s="147" t="s">
        <v>40</v>
      </c>
      <c r="D955" s="149" t="e">
        <f>((#REF!*100)/135)*1.4357</f>
        <v>#REF!</v>
      </c>
    </row>
    <row r="956" spans="1:4" s="115" customFormat="1" ht="27.6" hidden="1">
      <c r="A956" s="147" t="s">
        <v>6100</v>
      </c>
      <c r="B956" s="148" t="s">
        <v>6101</v>
      </c>
      <c r="C956" s="147" t="s">
        <v>40</v>
      </c>
      <c r="D956" s="149" t="e">
        <f>((#REF!*100)/135)*1.4357</f>
        <v>#REF!</v>
      </c>
    </row>
    <row r="957" spans="1:4" s="115" customFormat="1" ht="27.6" hidden="1">
      <c r="A957" s="147" t="s">
        <v>6102</v>
      </c>
      <c r="B957" s="148" t="s">
        <v>6103</v>
      </c>
      <c r="C957" s="147" t="s">
        <v>40</v>
      </c>
      <c r="D957" s="149" t="e">
        <f>((#REF!*100)/135)*1.4357</f>
        <v>#REF!</v>
      </c>
    </row>
    <row r="958" spans="1:4" s="115" customFormat="1" ht="27.6" hidden="1">
      <c r="A958" s="147" t="s">
        <v>6104</v>
      </c>
      <c r="B958" s="148" t="s">
        <v>6105</v>
      </c>
      <c r="C958" s="147" t="s">
        <v>40</v>
      </c>
      <c r="D958" s="149" t="e">
        <f>((#REF!*100)/135)*1.4357</f>
        <v>#REF!</v>
      </c>
    </row>
    <row r="959" spans="1:4" s="115" customFormat="1" ht="27.6" hidden="1">
      <c r="A959" s="147" t="s">
        <v>6106</v>
      </c>
      <c r="B959" s="148" t="s">
        <v>6107</v>
      </c>
      <c r="C959" s="147" t="s">
        <v>40</v>
      </c>
      <c r="D959" s="149" t="e">
        <f>((#REF!*100)/135)*1.4357</f>
        <v>#REF!</v>
      </c>
    </row>
    <row r="960" spans="1:4" s="115" customFormat="1" ht="27.6" hidden="1">
      <c r="A960" s="147" t="s">
        <v>6108</v>
      </c>
      <c r="B960" s="148" t="s">
        <v>6109</v>
      </c>
      <c r="C960" s="147" t="s">
        <v>681</v>
      </c>
      <c r="D960" s="149" t="e">
        <f>((#REF!*100)/135)*1.4357</f>
        <v>#REF!</v>
      </c>
    </row>
    <row r="961" spans="1:4" s="115" customFormat="1" ht="27.6" hidden="1">
      <c r="A961" s="147" t="s">
        <v>6110</v>
      </c>
      <c r="B961" s="148" t="s">
        <v>6111</v>
      </c>
      <c r="C961" s="147" t="s">
        <v>40</v>
      </c>
      <c r="D961" s="149" t="e">
        <f>((#REF!*100)/135)*1.4357</f>
        <v>#REF!</v>
      </c>
    </row>
    <row r="962" spans="1:4" s="115" customFormat="1" ht="41.4" hidden="1">
      <c r="A962" s="147" t="s">
        <v>6112</v>
      </c>
      <c r="B962" s="148" t="s">
        <v>6113</v>
      </c>
      <c r="C962" s="147" t="s">
        <v>40</v>
      </c>
      <c r="D962" s="149" t="e">
        <f>((#REF!*100)/135)*1.4357</f>
        <v>#REF!</v>
      </c>
    </row>
    <row r="963" spans="1:4" s="115" customFormat="1" ht="27.6" hidden="1">
      <c r="A963" s="147" t="s">
        <v>6114</v>
      </c>
      <c r="B963" s="148" t="s">
        <v>6115</v>
      </c>
      <c r="C963" s="147" t="s">
        <v>40</v>
      </c>
      <c r="D963" s="149" t="e">
        <f>((#REF!*100)/135)*1.4357</f>
        <v>#REF!</v>
      </c>
    </row>
    <row r="964" spans="1:4" s="115" customFormat="1" ht="27.6" hidden="1">
      <c r="A964" s="147" t="s">
        <v>6116</v>
      </c>
      <c r="B964" s="148" t="s">
        <v>6117</v>
      </c>
      <c r="C964" s="147" t="s">
        <v>40</v>
      </c>
      <c r="D964" s="149" t="e">
        <f>((#REF!*100)/135)*1.4357</f>
        <v>#REF!</v>
      </c>
    </row>
    <row r="965" spans="1:4" s="115" customFormat="1" ht="27.6" hidden="1">
      <c r="A965" s="147" t="s">
        <v>6118</v>
      </c>
      <c r="B965" s="148" t="s">
        <v>6119</v>
      </c>
      <c r="C965" s="147" t="s">
        <v>40</v>
      </c>
      <c r="D965" s="149" t="e">
        <f>((#REF!*100)/135)*1.4357</f>
        <v>#REF!</v>
      </c>
    </row>
    <row r="966" spans="1:4" s="115" customFormat="1" ht="27.6" hidden="1">
      <c r="A966" s="147" t="s">
        <v>6120</v>
      </c>
      <c r="B966" s="148" t="s">
        <v>6121</v>
      </c>
      <c r="C966" s="147" t="s">
        <v>40</v>
      </c>
      <c r="D966" s="149" t="e">
        <f>((#REF!*100)/135)*1.4357</f>
        <v>#REF!</v>
      </c>
    </row>
    <row r="967" spans="1:4" s="115" customFormat="1" ht="41.4" hidden="1">
      <c r="A967" s="147" t="s">
        <v>6122</v>
      </c>
      <c r="B967" s="148" t="s">
        <v>6123</v>
      </c>
      <c r="C967" s="147" t="s">
        <v>40</v>
      </c>
      <c r="D967" s="149" t="e">
        <f>((#REF!*100)/135)*1.4357</f>
        <v>#REF!</v>
      </c>
    </row>
    <row r="968" spans="1:4" s="115" customFormat="1" ht="27.6" hidden="1">
      <c r="A968" s="147" t="s">
        <v>6124</v>
      </c>
      <c r="B968" s="148" t="s">
        <v>6125</v>
      </c>
      <c r="C968" s="147" t="s">
        <v>53</v>
      </c>
      <c r="D968" s="149" t="e">
        <f>((#REF!*100)/135)*1.4357</f>
        <v>#REF!</v>
      </c>
    </row>
    <row r="969" spans="1:4" s="115" customFormat="1" ht="27.6" hidden="1">
      <c r="A969" s="147" t="s">
        <v>6126</v>
      </c>
      <c r="B969" s="148" t="s">
        <v>6127</v>
      </c>
      <c r="C969" s="147" t="s">
        <v>53</v>
      </c>
      <c r="D969" s="149" t="e">
        <f>((#REF!*100)/135)*1.4357</f>
        <v>#REF!</v>
      </c>
    </row>
    <row r="970" spans="1:4" s="115" customFormat="1" ht="27.6" hidden="1">
      <c r="A970" s="147" t="s">
        <v>6128</v>
      </c>
      <c r="B970" s="148" t="s">
        <v>6129</v>
      </c>
      <c r="C970" s="147" t="s">
        <v>53</v>
      </c>
      <c r="D970" s="149" t="e">
        <f>((#REF!*100)/135)*1.4357</f>
        <v>#REF!</v>
      </c>
    </row>
    <row r="971" spans="1:4" s="115" customFormat="1" ht="27.6" hidden="1">
      <c r="A971" s="147" t="s">
        <v>6130</v>
      </c>
      <c r="B971" s="148" t="s">
        <v>6131</v>
      </c>
      <c r="C971" s="147" t="s">
        <v>53</v>
      </c>
      <c r="D971" s="149" t="e">
        <f>((#REF!*100)/135)*1.4357</f>
        <v>#REF!</v>
      </c>
    </row>
    <row r="972" spans="1:4" s="115" customFormat="1" ht="27.6" hidden="1">
      <c r="A972" s="147" t="s">
        <v>6132</v>
      </c>
      <c r="B972" s="148" t="s">
        <v>6133</v>
      </c>
      <c r="C972" s="147" t="s">
        <v>53</v>
      </c>
      <c r="D972" s="149" t="e">
        <f>((#REF!*100)/135)*1.4357</f>
        <v>#REF!</v>
      </c>
    </row>
    <row r="973" spans="1:4" s="115" customFormat="1" ht="27.6" hidden="1">
      <c r="A973" s="147" t="s">
        <v>6134</v>
      </c>
      <c r="B973" s="148" t="s">
        <v>6135</v>
      </c>
      <c r="C973" s="147" t="s">
        <v>53</v>
      </c>
      <c r="D973" s="149" t="e">
        <f>((#REF!*100)/135)*1.4357</f>
        <v>#REF!</v>
      </c>
    </row>
    <row r="974" spans="1:4" s="115" customFormat="1" ht="27.6" hidden="1">
      <c r="A974" s="147" t="s">
        <v>6136</v>
      </c>
      <c r="B974" s="148" t="s">
        <v>6137</v>
      </c>
      <c r="C974" s="147" t="s">
        <v>40</v>
      </c>
      <c r="D974" s="149" t="e">
        <f>((#REF!*100)/135)*1.4357</f>
        <v>#REF!</v>
      </c>
    </row>
    <row r="975" spans="1:4" s="115" customFormat="1" ht="27.6" hidden="1">
      <c r="A975" s="147" t="s">
        <v>6138</v>
      </c>
      <c r="B975" s="148" t="s">
        <v>6139</v>
      </c>
      <c r="C975" s="147" t="s">
        <v>40</v>
      </c>
      <c r="D975" s="149" t="e">
        <f>((#REF!*100)/135)*1.4357</f>
        <v>#REF!</v>
      </c>
    </row>
    <row r="976" spans="1:4" s="115" customFormat="1" ht="27.6" hidden="1">
      <c r="A976" s="147" t="s">
        <v>6140</v>
      </c>
      <c r="B976" s="148" t="s">
        <v>6141</v>
      </c>
      <c r="C976" s="147" t="s">
        <v>40</v>
      </c>
      <c r="D976" s="149" t="e">
        <f>((#REF!*100)/135)*1.4357</f>
        <v>#REF!</v>
      </c>
    </row>
    <row r="977" spans="1:4" s="115" customFormat="1" ht="41.4" hidden="1">
      <c r="A977" s="147" t="s">
        <v>6142</v>
      </c>
      <c r="B977" s="148" t="s">
        <v>6143</v>
      </c>
      <c r="C977" s="147" t="s">
        <v>40</v>
      </c>
      <c r="D977" s="149" t="e">
        <f>((#REF!*100)/135)*1.4357</f>
        <v>#REF!</v>
      </c>
    </row>
    <row r="978" spans="1:4" s="115" customFormat="1" ht="27.6" hidden="1">
      <c r="A978" s="147" t="s">
        <v>6144</v>
      </c>
      <c r="B978" s="148" t="s">
        <v>5249</v>
      </c>
      <c r="C978" s="147" t="s">
        <v>40</v>
      </c>
      <c r="D978" s="149" t="e">
        <f>((#REF!*100)/135)*1.4357</f>
        <v>#REF!</v>
      </c>
    </row>
    <row r="979" spans="1:4" s="115" customFormat="1" ht="27.6" hidden="1">
      <c r="A979" s="147" t="s">
        <v>6145</v>
      </c>
      <c r="B979" s="148" t="s">
        <v>6146</v>
      </c>
      <c r="C979" s="147" t="s">
        <v>40</v>
      </c>
      <c r="D979" s="149" t="e">
        <f>((#REF!*100)/135)*1.4357</f>
        <v>#REF!</v>
      </c>
    </row>
    <row r="980" spans="1:4" s="115" customFormat="1" ht="27.6" hidden="1">
      <c r="A980" s="147" t="s">
        <v>6147</v>
      </c>
      <c r="B980" s="148" t="s">
        <v>6148</v>
      </c>
      <c r="C980" s="147" t="s">
        <v>40</v>
      </c>
      <c r="D980" s="149" t="e">
        <f>((#REF!*100)/135)*1.4357</f>
        <v>#REF!</v>
      </c>
    </row>
    <row r="981" spans="1:4" s="115" customFormat="1" ht="27.6" hidden="1">
      <c r="A981" s="147" t="s">
        <v>6149</v>
      </c>
      <c r="B981" s="148" t="s">
        <v>6150</v>
      </c>
      <c r="C981" s="147" t="s">
        <v>40</v>
      </c>
      <c r="D981" s="149" t="e">
        <f>((#REF!*100)/135)*1.4357</f>
        <v>#REF!</v>
      </c>
    </row>
    <row r="982" spans="1:4" s="115" customFormat="1" ht="27.6" hidden="1">
      <c r="A982" s="147" t="s">
        <v>6151</v>
      </c>
      <c r="B982" s="148" t="s">
        <v>6152</v>
      </c>
      <c r="C982" s="147" t="s">
        <v>8125</v>
      </c>
      <c r="D982" s="149" t="e">
        <f>((#REF!*100)/135)*1.4357</f>
        <v>#REF!</v>
      </c>
    </row>
    <row r="983" spans="1:4" s="115" customFormat="1" ht="27.6" hidden="1">
      <c r="A983" s="147" t="s">
        <v>6153</v>
      </c>
      <c r="B983" s="148" t="s">
        <v>6154</v>
      </c>
      <c r="C983" s="147" t="s">
        <v>8131</v>
      </c>
      <c r="D983" s="149" t="e">
        <f>((#REF!*100)/135)*1.4357</f>
        <v>#REF!</v>
      </c>
    </row>
    <row r="984" spans="1:4" s="115" customFormat="1" ht="41.4" hidden="1">
      <c r="A984" s="147" t="s">
        <v>6155</v>
      </c>
      <c r="B984" s="148" t="s">
        <v>6156</v>
      </c>
      <c r="C984" s="147" t="s">
        <v>8125</v>
      </c>
      <c r="D984" s="149" t="e">
        <f>((#REF!*100)/135)*1.4357</f>
        <v>#REF!</v>
      </c>
    </row>
    <row r="985" spans="1:4" s="115" customFormat="1" ht="27.6" hidden="1">
      <c r="A985" s="147" t="s">
        <v>6157</v>
      </c>
      <c r="B985" s="148" t="s">
        <v>6158</v>
      </c>
      <c r="C985" s="147" t="s">
        <v>8125</v>
      </c>
      <c r="D985" s="149" t="e">
        <f>((#REF!*100)/135)*1.4357</f>
        <v>#REF!</v>
      </c>
    </row>
    <row r="986" spans="1:4" s="115" customFormat="1" ht="41.4" hidden="1">
      <c r="A986" s="147" t="s">
        <v>6159</v>
      </c>
      <c r="B986" s="148" t="s">
        <v>1876</v>
      </c>
      <c r="C986" s="147" t="s">
        <v>53</v>
      </c>
      <c r="D986" s="149" t="e">
        <f>((#REF!*100)/135)*1.4357</f>
        <v>#REF!</v>
      </c>
    </row>
    <row r="987" spans="1:4" s="115" customFormat="1" ht="41.4" hidden="1">
      <c r="A987" s="147" t="s">
        <v>6160</v>
      </c>
      <c r="B987" s="148" t="s">
        <v>1878</v>
      </c>
      <c r="C987" s="147" t="s">
        <v>53</v>
      </c>
      <c r="D987" s="149" t="e">
        <f>((#REF!*100)/135)*1.4357</f>
        <v>#REF!</v>
      </c>
    </row>
    <row r="988" spans="1:4" s="115" customFormat="1" ht="27.6" hidden="1">
      <c r="A988" s="147" t="s">
        <v>6161</v>
      </c>
      <c r="B988" s="148" t="s">
        <v>6162</v>
      </c>
      <c r="C988" s="147" t="s">
        <v>8125</v>
      </c>
      <c r="D988" s="149" t="e">
        <f>((#REF!*100)/135)*1.4357</f>
        <v>#REF!</v>
      </c>
    </row>
    <row r="989" spans="1:4" s="115" customFormat="1" ht="27.6" hidden="1">
      <c r="A989" s="147" t="s">
        <v>6163</v>
      </c>
      <c r="B989" s="148" t="s">
        <v>6164</v>
      </c>
      <c r="C989" s="147" t="s">
        <v>8125</v>
      </c>
      <c r="D989" s="149" t="e">
        <f>((#REF!*100)/135)*1.4357</f>
        <v>#REF!</v>
      </c>
    </row>
    <row r="990" spans="1:4" s="115" customFormat="1" ht="16.2" hidden="1">
      <c r="A990" s="147" t="s">
        <v>6165</v>
      </c>
      <c r="B990" s="148" t="s">
        <v>6166</v>
      </c>
      <c r="C990" s="147" t="s">
        <v>8125</v>
      </c>
      <c r="D990" s="149" t="e">
        <f>((#REF!*100)/135)*1.4357</f>
        <v>#REF!</v>
      </c>
    </row>
    <row r="991" spans="1:4" s="115" customFormat="1" ht="16.2" hidden="1">
      <c r="A991" s="147" t="s">
        <v>6167</v>
      </c>
      <c r="B991" s="148" t="s">
        <v>6168</v>
      </c>
      <c r="C991" s="147" t="s">
        <v>8125</v>
      </c>
      <c r="D991" s="149" t="e">
        <f>((#REF!*100)/135)*1.4357</f>
        <v>#REF!</v>
      </c>
    </row>
    <row r="992" spans="1:4" s="115" customFormat="1" ht="16.2" hidden="1">
      <c r="A992" s="147" t="s">
        <v>6169</v>
      </c>
      <c r="B992" s="148" t="s">
        <v>6170</v>
      </c>
      <c r="C992" s="147" t="s">
        <v>8125</v>
      </c>
      <c r="D992" s="149" t="e">
        <f>((#REF!*100)/135)*1.4357</f>
        <v>#REF!</v>
      </c>
    </row>
    <row r="993" spans="1:4" s="115" customFormat="1" ht="16.2" hidden="1">
      <c r="A993" s="147" t="s">
        <v>6171</v>
      </c>
      <c r="B993" s="148" t="s">
        <v>6172</v>
      </c>
      <c r="C993" s="147" t="s">
        <v>8125</v>
      </c>
      <c r="D993" s="149" t="e">
        <f>((#REF!*100)/135)*1.4357</f>
        <v>#REF!</v>
      </c>
    </row>
    <row r="994" spans="1:4" s="115" customFormat="1" ht="27.6" hidden="1">
      <c r="A994" s="147" t="s">
        <v>6173</v>
      </c>
      <c r="B994" s="148" t="s">
        <v>6174</v>
      </c>
      <c r="C994" s="147" t="s">
        <v>8125</v>
      </c>
      <c r="D994" s="149" t="e">
        <f>((#REF!*100)/135)*1.4357</f>
        <v>#REF!</v>
      </c>
    </row>
    <row r="995" spans="1:4" s="115" customFormat="1" ht="27.6" hidden="1">
      <c r="A995" s="147" t="s">
        <v>6175</v>
      </c>
      <c r="B995" s="148" t="s">
        <v>6176</v>
      </c>
      <c r="C995" s="147" t="s">
        <v>8125</v>
      </c>
      <c r="D995" s="149" t="e">
        <f>((#REF!*100)/135)*1.4357</f>
        <v>#REF!</v>
      </c>
    </row>
    <row r="996" spans="1:4" s="115" customFormat="1" ht="27.6" hidden="1">
      <c r="A996" s="147" t="s">
        <v>6177</v>
      </c>
      <c r="B996" s="148" t="s">
        <v>6178</v>
      </c>
      <c r="C996" s="147" t="s">
        <v>8125</v>
      </c>
      <c r="D996" s="149" t="e">
        <f>((#REF!*100)/135)*1.4357</f>
        <v>#REF!</v>
      </c>
    </row>
    <row r="997" spans="1:4" s="115" customFormat="1" ht="27.6" hidden="1">
      <c r="A997" s="147" t="s">
        <v>6179</v>
      </c>
      <c r="B997" s="148" t="s">
        <v>6180</v>
      </c>
      <c r="C997" s="147" t="s">
        <v>8125</v>
      </c>
      <c r="D997" s="149" t="e">
        <f>((#REF!*100)/135)*1.4357</f>
        <v>#REF!</v>
      </c>
    </row>
    <row r="998" spans="1:4" s="115" customFormat="1" ht="16.2" hidden="1">
      <c r="A998" s="147" t="s">
        <v>6181</v>
      </c>
      <c r="B998" s="148" t="s">
        <v>6182</v>
      </c>
      <c r="C998" s="147" t="s">
        <v>8125</v>
      </c>
      <c r="D998" s="149" t="e">
        <f>((#REF!*100)/135)*1.4357</f>
        <v>#REF!</v>
      </c>
    </row>
    <row r="999" spans="1:4" s="115" customFormat="1" ht="13.8" hidden="1">
      <c r="A999" s="147" t="s">
        <v>6183</v>
      </c>
      <c r="B999" s="148" t="s">
        <v>6184</v>
      </c>
      <c r="C999" s="147" t="s">
        <v>121</v>
      </c>
      <c r="D999" s="149" t="e">
        <f>((#REF!*100)/135)*1.4357</f>
        <v>#REF!</v>
      </c>
    </row>
    <row r="1000" spans="1:4" s="115" customFormat="1" ht="13.8" hidden="1">
      <c r="A1000" s="147" t="s">
        <v>6185</v>
      </c>
      <c r="B1000" s="148" t="s">
        <v>6186</v>
      </c>
      <c r="C1000" s="147" t="s">
        <v>121</v>
      </c>
      <c r="D1000" s="149" t="e">
        <f>((#REF!*100)/135)*1.4357</f>
        <v>#REF!</v>
      </c>
    </row>
    <row r="1001" spans="1:4" s="115" customFormat="1" ht="27.6" hidden="1">
      <c r="A1001" s="147" t="s">
        <v>6187</v>
      </c>
      <c r="B1001" s="148" t="s">
        <v>6188</v>
      </c>
      <c r="C1001" s="147" t="s">
        <v>121</v>
      </c>
      <c r="D1001" s="149" t="e">
        <f>((#REF!*100)/135)*1.4357</f>
        <v>#REF!</v>
      </c>
    </row>
    <row r="1002" spans="1:4" s="115" customFormat="1" ht="13.8" hidden="1">
      <c r="A1002" s="147" t="s">
        <v>6189</v>
      </c>
      <c r="B1002" s="148" t="s">
        <v>6190</v>
      </c>
      <c r="C1002" s="147" t="s">
        <v>53</v>
      </c>
      <c r="D1002" s="149" t="e">
        <f>((#REF!*100)/135)*1.4357</f>
        <v>#REF!</v>
      </c>
    </row>
    <row r="1003" spans="1:4" s="115" customFormat="1" ht="13.8" hidden="1">
      <c r="A1003" s="147" t="s">
        <v>6191</v>
      </c>
      <c r="B1003" s="148" t="s">
        <v>6192</v>
      </c>
      <c r="C1003" s="147" t="s">
        <v>53</v>
      </c>
      <c r="D1003" s="149" t="e">
        <f>((#REF!*100)/135)*1.4357</f>
        <v>#REF!</v>
      </c>
    </row>
    <row r="1004" spans="1:4" s="115" customFormat="1" ht="27.6" hidden="1">
      <c r="A1004" s="147" t="s">
        <v>6193</v>
      </c>
      <c r="B1004" s="148" t="s">
        <v>6194</v>
      </c>
      <c r="C1004" s="147" t="s">
        <v>8125</v>
      </c>
      <c r="D1004" s="149" t="e">
        <f>((#REF!*100)/135)*1.4357</f>
        <v>#REF!</v>
      </c>
    </row>
    <row r="1005" spans="1:4" s="115" customFormat="1" ht="41.4" hidden="1">
      <c r="A1005" s="147" t="s">
        <v>1898</v>
      </c>
      <c r="B1005" s="148" t="s">
        <v>1899</v>
      </c>
      <c r="C1005" s="147" t="s">
        <v>121</v>
      </c>
      <c r="D1005" s="149" t="e">
        <f>((#REF!*100)/135)*1.4357</f>
        <v>#REF!</v>
      </c>
    </row>
    <row r="1006" spans="1:4" s="115" customFormat="1" ht="41.4" hidden="1">
      <c r="A1006" s="147" t="s">
        <v>1900</v>
      </c>
      <c r="B1006" s="148" t="s">
        <v>1901</v>
      </c>
      <c r="C1006" s="147" t="s">
        <v>1902</v>
      </c>
      <c r="D1006" s="149" t="e">
        <f>((#REF!*100)/135)*1.4357</f>
        <v>#REF!</v>
      </c>
    </row>
    <row r="1007" spans="1:4" s="115" customFormat="1" ht="27.6" hidden="1">
      <c r="A1007" s="147" t="s">
        <v>1903</v>
      </c>
      <c r="B1007" s="148" t="s">
        <v>6195</v>
      </c>
      <c r="C1007" s="147" t="s">
        <v>121</v>
      </c>
      <c r="D1007" s="149" t="e">
        <f>((#REF!*100)/135)*1.4357</f>
        <v>#REF!</v>
      </c>
    </row>
    <row r="1008" spans="1:4" s="115" customFormat="1" ht="27.6" hidden="1">
      <c r="A1008" s="147" t="s">
        <v>1905</v>
      </c>
      <c r="B1008" s="148" t="s">
        <v>6196</v>
      </c>
      <c r="C1008" s="147" t="s">
        <v>8125</v>
      </c>
      <c r="D1008" s="149" t="e">
        <f>((#REF!*100)/135)*1.4357</f>
        <v>#REF!</v>
      </c>
    </row>
    <row r="1009" spans="1:4" s="115" customFormat="1" ht="27.6" hidden="1">
      <c r="A1009" s="147" t="s">
        <v>1907</v>
      </c>
      <c r="B1009" s="148" t="s">
        <v>6197</v>
      </c>
      <c r="C1009" s="147" t="s">
        <v>40</v>
      </c>
      <c r="D1009" s="149" t="e">
        <f>((#REF!*100)/135)*1.4357</f>
        <v>#REF!</v>
      </c>
    </row>
    <row r="1010" spans="1:4" s="115" customFormat="1" ht="41.4" hidden="1">
      <c r="A1010" s="147" t="s">
        <v>6198</v>
      </c>
      <c r="B1010" s="148" t="s">
        <v>6199</v>
      </c>
      <c r="C1010" s="147" t="s">
        <v>8125</v>
      </c>
      <c r="D1010" s="149" t="e">
        <f>((#REF!*100)/135)*1.4357</f>
        <v>#REF!</v>
      </c>
    </row>
    <row r="1011" spans="1:4" s="115" customFormat="1" ht="27.6" hidden="1">
      <c r="A1011" s="147" t="s">
        <v>6200</v>
      </c>
      <c r="B1011" s="148" t="s">
        <v>6201</v>
      </c>
      <c r="C1011" s="147" t="s">
        <v>53</v>
      </c>
      <c r="D1011" s="149" t="e">
        <f>((#REF!*100)/135)*1.4357</f>
        <v>#REF!</v>
      </c>
    </row>
    <row r="1012" spans="1:4" s="115" customFormat="1" ht="27.6" hidden="1">
      <c r="A1012" s="147" t="s">
        <v>1910</v>
      </c>
      <c r="B1012" s="148" t="s">
        <v>6202</v>
      </c>
      <c r="C1012" s="147" t="s">
        <v>8131</v>
      </c>
      <c r="D1012" s="149" t="e">
        <f>((#REF!*100)/135)*1.4357</f>
        <v>#REF!</v>
      </c>
    </row>
    <row r="1013" spans="1:4" s="115" customFormat="1" ht="27.6" hidden="1">
      <c r="A1013" s="147" t="s">
        <v>1912</v>
      </c>
      <c r="B1013" s="148" t="s">
        <v>6203</v>
      </c>
      <c r="C1013" s="147" t="s">
        <v>8131</v>
      </c>
      <c r="D1013" s="149" t="e">
        <f>((#REF!*100)/135)*1.4357</f>
        <v>#REF!</v>
      </c>
    </row>
    <row r="1014" spans="1:4" s="115" customFormat="1" ht="27.6" hidden="1">
      <c r="A1014" s="147" t="s">
        <v>1914</v>
      </c>
      <c r="B1014" s="148" t="s">
        <v>6204</v>
      </c>
      <c r="C1014" s="147" t="s">
        <v>8131</v>
      </c>
      <c r="D1014" s="149" t="e">
        <f>((#REF!*100)/135)*1.4357</f>
        <v>#REF!</v>
      </c>
    </row>
    <row r="1015" spans="1:4" s="115" customFormat="1" ht="27.6" hidden="1">
      <c r="A1015" s="147" t="s">
        <v>1916</v>
      </c>
      <c r="B1015" s="148" t="s">
        <v>6205</v>
      </c>
      <c r="C1015" s="147" t="s">
        <v>8131</v>
      </c>
      <c r="D1015" s="149" t="e">
        <f>((#REF!*100)/135)*1.4357</f>
        <v>#REF!</v>
      </c>
    </row>
    <row r="1016" spans="1:4" s="115" customFormat="1" ht="16.2" hidden="1">
      <c r="A1016" s="147" t="s">
        <v>1918</v>
      </c>
      <c r="B1016" s="148" t="s">
        <v>6206</v>
      </c>
      <c r="C1016" s="147" t="s">
        <v>8131</v>
      </c>
      <c r="D1016" s="149" t="e">
        <f>((#REF!*100)/135)*1.4357</f>
        <v>#REF!</v>
      </c>
    </row>
    <row r="1017" spans="1:4" s="115" customFormat="1" ht="27.6" hidden="1">
      <c r="A1017" s="147" t="s">
        <v>1920</v>
      </c>
      <c r="B1017" s="148" t="s">
        <v>6207</v>
      </c>
      <c r="C1017" s="147" t="s">
        <v>8131</v>
      </c>
      <c r="D1017" s="149" t="e">
        <f>((#REF!*100)/135)*1.4357</f>
        <v>#REF!</v>
      </c>
    </row>
    <row r="1018" spans="1:4" s="115" customFormat="1" ht="27.6" hidden="1">
      <c r="A1018" s="147" t="s">
        <v>1922</v>
      </c>
      <c r="B1018" s="148" t="s">
        <v>6208</v>
      </c>
      <c r="C1018" s="147" t="s">
        <v>8131</v>
      </c>
      <c r="D1018" s="149" t="e">
        <f>((#REF!*100)/135)*1.4357</f>
        <v>#REF!</v>
      </c>
    </row>
    <row r="1019" spans="1:4" s="115" customFormat="1" ht="27.6" hidden="1">
      <c r="A1019" s="147" t="s">
        <v>1924</v>
      </c>
      <c r="B1019" s="148" t="s">
        <v>6209</v>
      </c>
      <c r="C1019" s="147" t="s">
        <v>8131</v>
      </c>
      <c r="D1019" s="149" t="e">
        <f>((#REF!*100)/135)*1.4357</f>
        <v>#REF!</v>
      </c>
    </row>
    <row r="1020" spans="1:4" s="115" customFormat="1" ht="27.6" hidden="1">
      <c r="A1020" s="147" t="s">
        <v>1926</v>
      </c>
      <c r="B1020" s="148" t="s">
        <v>6210</v>
      </c>
      <c r="C1020" s="147" t="s">
        <v>8131</v>
      </c>
      <c r="D1020" s="149" t="e">
        <f>((#REF!*100)/135)*1.4357</f>
        <v>#REF!</v>
      </c>
    </row>
    <row r="1021" spans="1:4" s="115" customFormat="1" ht="27.6" hidden="1">
      <c r="A1021" s="147" t="s">
        <v>1928</v>
      </c>
      <c r="B1021" s="148" t="s">
        <v>6211</v>
      </c>
      <c r="C1021" s="147" t="s">
        <v>8131</v>
      </c>
      <c r="D1021" s="149" t="e">
        <f>((#REF!*100)/135)*1.4357</f>
        <v>#REF!</v>
      </c>
    </row>
    <row r="1022" spans="1:4" s="115" customFormat="1" ht="27.6" hidden="1">
      <c r="A1022" s="147" t="s">
        <v>1930</v>
      </c>
      <c r="B1022" s="148" t="s">
        <v>6212</v>
      </c>
      <c r="C1022" s="147" t="s">
        <v>8131</v>
      </c>
      <c r="D1022" s="149" t="e">
        <f>((#REF!*100)/135)*1.4357</f>
        <v>#REF!</v>
      </c>
    </row>
    <row r="1023" spans="1:4" s="115" customFormat="1" ht="27.6" hidden="1">
      <c r="A1023" s="147" t="s">
        <v>1932</v>
      </c>
      <c r="B1023" s="148" t="s">
        <v>6213</v>
      </c>
      <c r="C1023" s="147" t="s">
        <v>8131</v>
      </c>
      <c r="D1023" s="149" t="e">
        <f>((#REF!*100)/135)*1.4357</f>
        <v>#REF!</v>
      </c>
    </row>
    <row r="1024" spans="1:4" s="115" customFormat="1" ht="27.6" hidden="1">
      <c r="A1024" s="147" t="s">
        <v>1934</v>
      </c>
      <c r="B1024" s="148" t="s">
        <v>6214</v>
      </c>
      <c r="C1024" s="147" t="s">
        <v>8131</v>
      </c>
      <c r="D1024" s="149" t="e">
        <f>((#REF!*100)/135)*1.4357</f>
        <v>#REF!</v>
      </c>
    </row>
    <row r="1025" spans="1:4" s="115" customFormat="1" ht="13.8" hidden="1">
      <c r="A1025" s="147" t="s">
        <v>1936</v>
      </c>
      <c r="B1025" s="148" t="s">
        <v>6215</v>
      </c>
      <c r="C1025" s="147" t="s">
        <v>1938</v>
      </c>
      <c r="D1025" s="149" t="e">
        <f>((#REF!*100)/135)*1.4357</f>
        <v>#REF!</v>
      </c>
    </row>
    <row r="1026" spans="1:4" s="115" customFormat="1" ht="27.6" hidden="1">
      <c r="A1026" s="147" t="s">
        <v>1939</v>
      </c>
      <c r="B1026" s="148" t="s">
        <v>6216</v>
      </c>
      <c r="C1026" s="147" t="s">
        <v>1938</v>
      </c>
      <c r="D1026" s="149" t="e">
        <f>((#REF!*100)/135)*1.4357</f>
        <v>#REF!</v>
      </c>
    </row>
    <row r="1027" spans="1:4" s="115" customFormat="1" ht="27.6" hidden="1">
      <c r="A1027" s="147" t="s">
        <v>1941</v>
      </c>
      <c r="B1027" s="148" t="s">
        <v>6217</v>
      </c>
      <c r="C1027" s="147" t="s">
        <v>1938</v>
      </c>
      <c r="D1027" s="149" t="e">
        <f>((#REF!*100)/135)*1.4357</f>
        <v>#REF!</v>
      </c>
    </row>
    <row r="1028" spans="1:4" s="115" customFormat="1" ht="27.6" hidden="1">
      <c r="A1028" s="147" t="s">
        <v>1943</v>
      </c>
      <c r="B1028" s="148" t="s">
        <v>6218</v>
      </c>
      <c r="C1028" s="147" t="s">
        <v>1938</v>
      </c>
      <c r="D1028" s="149" t="e">
        <f>((#REF!*100)/135)*1.4357</f>
        <v>#REF!</v>
      </c>
    </row>
    <row r="1029" spans="1:4" s="115" customFormat="1" ht="27.6" hidden="1">
      <c r="A1029" s="147" t="s">
        <v>1945</v>
      </c>
      <c r="B1029" s="148" t="s">
        <v>6219</v>
      </c>
      <c r="C1029" s="147" t="s">
        <v>1938</v>
      </c>
      <c r="D1029" s="149" t="e">
        <f>((#REF!*100)/135)*1.4357</f>
        <v>#REF!</v>
      </c>
    </row>
    <row r="1030" spans="1:4" s="115" customFormat="1" ht="27.6" hidden="1">
      <c r="A1030" s="147" t="s">
        <v>1947</v>
      </c>
      <c r="B1030" s="148" t="s">
        <v>6220</v>
      </c>
      <c r="C1030" s="147" t="s">
        <v>1938</v>
      </c>
      <c r="D1030" s="149" t="e">
        <f>((#REF!*100)/135)*1.4357</f>
        <v>#REF!</v>
      </c>
    </row>
    <row r="1031" spans="1:4" s="115" customFormat="1" ht="27.6" hidden="1">
      <c r="A1031" s="147" t="s">
        <v>1949</v>
      </c>
      <c r="B1031" s="148" t="s">
        <v>6221</v>
      </c>
      <c r="C1031" s="147" t="s">
        <v>1938</v>
      </c>
      <c r="D1031" s="149" t="e">
        <f>((#REF!*100)/135)*1.4357</f>
        <v>#REF!</v>
      </c>
    </row>
    <row r="1032" spans="1:4" s="115" customFormat="1" ht="13.8" hidden="1">
      <c r="A1032" s="147" t="s">
        <v>1951</v>
      </c>
      <c r="B1032" s="148" t="s">
        <v>6222</v>
      </c>
      <c r="C1032" s="147" t="s">
        <v>8</v>
      </c>
      <c r="D1032" s="149" t="e">
        <f>((#REF!*100)/135)*1.4357</f>
        <v>#REF!</v>
      </c>
    </row>
    <row r="1033" spans="1:4" s="115" customFormat="1" ht="13.8" hidden="1">
      <c r="A1033" s="147" t="s">
        <v>1953</v>
      </c>
      <c r="B1033" s="148" t="s">
        <v>6223</v>
      </c>
      <c r="C1033" s="147" t="s">
        <v>8</v>
      </c>
      <c r="D1033" s="149" t="e">
        <f>((#REF!*100)/135)*1.4357</f>
        <v>#REF!</v>
      </c>
    </row>
    <row r="1034" spans="1:4" s="115" customFormat="1" ht="13.8" hidden="1">
      <c r="A1034" s="147" t="s">
        <v>1955</v>
      </c>
      <c r="B1034" s="148" t="s">
        <v>6224</v>
      </c>
      <c r="C1034" s="147" t="s">
        <v>8</v>
      </c>
      <c r="D1034" s="149" t="e">
        <f>((#REF!*100)/135)*1.4357</f>
        <v>#REF!</v>
      </c>
    </row>
    <row r="1035" spans="1:4" s="115" customFormat="1" ht="27.6" hidden="1">
      <c r="A1035" s="147" t="s">
        <v>1957</v>
      </c>
      <c r="B1035" s="148" t="s">
        <v>6225</v>
      </c>
      <c r="C1035" s="147" t="s">
        <v>8</v>
      </c>
      <c r="D1035" s="149" t="e">
        <f>((#REF!*100)/135)*1.4357</f>
        <v>#REF!</v>
      </c>
    </row>
    <row r="1036" spans="1:4" s="115" customFormat="1" ht="13.8" hidden="1">
      <c r="A1036" s="147" t="s">
        <v>1959</v>
      </c>
      <c r="B1036" s="148" t="s">
        <v>6226</v>
      </c>
      <c r="C1036" s="147" t="s">
        <v>8</v>
      </c>
      <c r="D1036" s="149" t="e">
        <f>((#REF!*100)/135)*1.4357</f>
        <v>#REF!</v>
      </c>
    </row>
    <row r="1037" spans="1:4" s="115" customFormat="1" ht="13.8" hidden="1">
      <c r="A1037" s="147" t="s">
        <v>1961</v>
      </c>
      <c r="B1037" s="148" t="s">
        <v>6227</v>
      </c>
      <c r="C1037" s="147" t="s">
        <v>8</v>
      </c>
      <c r="D1037" s="149" t="e">
        <f>((#REF!*100)/135)*1.4357</f>
        <v>#REF!</v>
      </c>
    </row>
    <row r="1038" spans="1:4" s="115" customFormat="1" ht="27.6" hidden="1">
      <c r="A1038" s="147" t="s">
        <v>1963</v>
      </c>
      <c r="B1038" s="148" t="s">
        <v>6228</v>
      </c>
      <c r="C1038" s="147" t="s">
        <v>53</v>
      </c>
      <c r="D1038" s="149" t="e">
        <f>((#REF!*100)/135)*1.4357</f>
        <v>#REF!</v>
      </c>
    </row>
    <row r="1039" spans="1:4" s="115" customFormat="1" ht="41.4" hidden="1">
      <c r="A1039" s="147" t="s">
        <v>1965</v>
      </c>
      <c r="B1039" s="148" t="s">
        <v>6229</v>
      </c>
      <c r="C1039" s="147" t="s">
        <v>53</v>
      </c>
      <c r="D1039" s="149" t="e">
        <f>((#REF!*100)/135)*1.4357</f>
        <v>#REF!</v>
      </c>
    </row>
    <row r="1040" spans="1:4" s="115" customFormat="1" ht="55.2" hidden="1">
      <c r="A1040" s="147" t="s">
        <v>1967</v>
      </c>
      <c r="B1040" s="148" t="s">
        <v>6230</v>
      </c>
      <c r="C1040" s="147" t="s">
        <v>53</v>
      </c>
      <c r="D1040" s="149" t="e">
        <f>((#REF!*100)/135)*1.4357</f>
        <v>#REF!</v>
      </c>
    </row>
    <row r="1041" spans="1:4" s="115" customFormat="1" ht="41.4" hidden="1">
      <c r="A1041" s="147" t="s">
        <v>1969</v>
      </c>
      <c r="B1041" s="148" t="s">
        <v>6231</v>
      </c>
      <c r="C1041" s="147" t="s">
        <v>53</v>
      </c>
      <c r="D1041" s="149" t="e">
        <f>((#REF!*100)/135)*1.4357</f>
        <v>#REF!</v>
      </c>
    </row>
    <row r="1042" spans="1:4" s="115" customFormat="1" ht="55.2" hidden="1">
      <c r="A1042" s="147" t="s">
        <v>1971</v>
      </c>
      <c r="B1042" s="148" t="s">
        <v>6232</v>
      </c>
      <c r="C1042" s="147" t="s">
        <v>53</v>
      </c>
      <c r="D1042" s="149" t="e">
        <f>((#REF!*100)/135)*1.4357</f>
        <v>#REF!</v>
      </c>
    </row>
    <row r="1043" spans="1:4" s="115" customFormat="1" ht="41.4" hidden="1">
      <c r="A1043" s="147" t="s">
        <v>1973</v>
      </c>
      <c r="B1043" s="148" t="s">
        <v>6233</v>
      </c>
      <c r="C1043" s="147" t="s">
        <v>53</v>
      </c>
      <c r="D1043" s="149" t="e">
        <f>((#REF!*100)/135)*1.4357</f>
        <v>#REF!</v>
      </c>
    </row>
    <row r="1044" spans="1:4" s="115" customFormat="1" ht="27.6" hidden="1">
      <c r="A1044" s="147" t="s">
        <v>1975</v>
      </c>
      <c r="B1044" s="148" t="s">
        <v>6234</v>
      </c>
      <c r="C1044" s="147" t="s">
        <v>53</v>
      </c>
      <c r="D1044" s="149" t="e">
        <f>((#REF!*100)/135)*1.4357</f>
        <v>#REF!</v>
      </c>
    </row>
    <row r="1045" spans="1:4" s="115" customFormat="1" ht="13.8" hidden="1">
      <c r="A1045" s="147" t="s">
        <v>1977</v>
      </c>
      <c r="B1045" s="148" t="s">
        <v>6235</v>
      </c>
      <c r="C1045" s="147" t="s">
        <v>162</v>
      </c>
      <c r="D1045" s="149" t="e">
        <f>((#REF!*100)/135)*1.4357</f>
        <v>#REF!</v>
      </c>
    </row>
    <row r="1046" spans="1:4" s="115" customFormat="1" ht="13.8" hidden="1">
      <c r="A1046" s="147" t="s">
        <v>1979</v>
      </c>
      <c r="B1046" s="148" t="s">
        <v>6236</v>
      </c>
      <c r="C1046" s="147" t="s">
        <v>162</v>
      </c>
      <c r="D1046" s="149" t="e">
        <f>((#REF!*100)/135)*1.4357</f>
        <v>#REF!</v>
      </c>
    </row>
    <row r="1047" spans="1:4" s="115" customFormat="1" ht="41.4" hidden="1">
      <c r="A1047" s="147" t="s">
        <v>1981</v>
      </c>
      <c r="B1047" s="148" t="s">
        <v>1982</v>
      </c>
      <c r="C1047" s="147" t="s">
        <v>1983</v>
      </c>
      <c r="D1047" s="149" t="e">
        <f>((#REF!*100)/135)*1.4357</f>
        <v>#REF!</v>
      </c>
    </row>
    <row r="1048" spans="1:4" s="115" customFormat="1" ht="27.6" hidden="1">
      <c r="A1048" s="147" t="s">
        <v>1984</v>
      </c>
      <c r="B1048" s="148" t="s">
        <v>6237</v>
      </c>
      <c r="C1048" s="147" t="s">
        <v>1983</v>
      </c>
      <c r="D1048" s="149" t="e">
        <f>((#REF!*100)/135)*1.4357</f>
        <v>#REF!</v>
      </c>
    </row>
    <row r="1049" spans="1:4" s="115" customFormat="1" ht="13.8" hidden="1">
      <c r="A1049" s="147" t="s">
        <v>29</v>
      </c>
      <c r="B1049" s="148" t="s">
        <v>6238</v>
      </c>
      <c r="C1049" s="147" t="s">
        <v>8</v>
      </c>
      <c r="D1049" s="149" t="e">
        <f>((#REF!*100)/135)*1.4357</f>
        <v>#REF!</v>
      </c>
    </row>
    <row r="1050" spans="1:4" s="115" customFormat="1" ht="13.8" hidden="1">
      <c r="A1050" s="147" t="s">
        <v>1986</v>
      </c>
      <c r="B1050" s="148" t="s">
        <v>6239</v>
      </c>
      <c r="C1050" s="147" t="s">
        <v>8</v>
      </c>
      <c r="D1050" s="149" t="e">
        <f>((#REF!*100)/135)*1.4357</f>
        <v>#REF!</v>
      </c>
    </row>
    <row r="1051" spans="1:4" s="115" customFormat="1" ht="13.8" hidden="1">
      <c r="A1051" s="147" t="s">
        <v>27</v>
      </c>
      <c r="B1051" s="148" t="s">
        <v>6240</v>
      </c>
      <c r="C1051" s="147" t="s">
        <v>8</v>
      </c>
      <c r="D1051" s="149" t="e">
        <f>((#REF!*100)/135)*1.4357</f>
        <v>#REF!</v>
      </c>
    </row>
    <row r="1052" spans="1:4" s="115" customFormat="1" ht="13.8" hidden="1">
      <c r="A1052" s="147" t="s">
        <v>1988</v>
      </c>
      <c r="B1052" s="148" t="s">
        <v>6241</v>
      </c>
      <c r="C1052" s="147" t="s">
        <v>8</v>
      </c>
      <c r="D1052" s="149" t="e">
        <f>((#REF!*100)/135)*1.4357</f>
        <v>#REF!</v>
      </c>
    </row>
    <row r="1053" spans="1:4" s="115" customFormat="1" ht="13.8" hidden="1">
      <c r="A1053" s="147" t="s">
        <v>21</v>
      </c>
      <c r="B1053" s="148" t="s">
        <v>6242</v>
      </c>
      <c r="C1053" s="147" t="s">
        <v>8</v>
      </c>
      <c r="D1053" s="149" t="e">
        <f>((#REF!*100)/135)*1.4357</f>
        <v>#REF!</v>
      </c>
    </row>
    <row r="1054" spans="1:4" s="115" customFormat="1" ht="13.8" hidden="1">
      <c r="A1054" s="147" t="s">
        <v>1990</v>
      </c>
      <c r="B1054" s="148" t="s">
        <v>6243</v>
      </c>
      <c r="C1054" s="147" t="s">
        <v>8</v>
      </c>
      <c r="D1054" s="149" t="e">
        <f>((#REF!*100)/135)*1.4357</f>
        <v>#REF!</v>
      </c>
    </row>
    <row r="1055" spans="1:4" s="115" customFormat="1" ht="13.8" hidden="1">
      <c r="A1055" s="147" t="s">
        <v>1992</v>
      </c>
      <c r="B1055" s="148" t="s">
        <v>6244</v>
      </c>
      <c r="C1055" s="147" t="s">
        <v>8</v>
      </c>
      <c r="D1055" s="149" t="e">
        <f>((#REF!*100)/135)*1.4357</f>
        <v>#REF!</v>
      </c>
    </row>
    <row r="1056" spans="1:4" s="115" customFormat="1" ht="13.8" hidden="1">
      <c r="A1056" s="147" t="s">
        <v>1994</v>
      </c>
      <c r="B1056" s="148" t="s">
        <v>6245</v>
      </c>
      <c r="C1056" s="147" t="s">
        <v>8</v>
      </c>
      <c r="D1056" s="149" t="e">
        <f>((#REF!*100)/135)*1.4357</f>
        <v>#REF!</v>
      </c>
    </row>
    <row r="1057" spans="1:8" s="115" customFormat="1" ht="13.8" hidden="1">
      <c r="A1057" s="147" t="s">
        <v>17</v>
      </c>
      <c r="B1057" s="148" t="s">
        <v>6246</v>
      </c>
      <c r="C1057" s="147" t="s">
        <v>8</v>
      </c>
      <c r="D1057" s="149" t="e">
        <f>((#REF!*100)/135)*1.4357</f>
        <v>#REF!</v>
      </c>
    </row>
    <row r="1058" spans="1:8" s="115" customFormat="1" ht="13.8" hidden="1">
      <c r="A1058" s="147" t="s">
        <v>1996</v>
      </c>
      <c r="B1058" s="148" t="s">
        <v>6247</v>
      </c>
      <c r="C1058" s="147" t="s">
        <v>8</v>
      </c>
      <c r="D1058" s="149" t="e">
        <f>((#REF!*100)/135)*1.4357</f>
        <v>#REF!</v>
      </c>
    </row>
    <row r="1059" spans="1:8" s="115" customFormat="1" ht="13.8" hidden="1">
      <c r="A1059" s="147" t="s">
        <v>1998</v>
      </c>
      <c r="B1059" s="148" t="s">
        <v>6248</v>
      </c>
      <c r="C1059" s="147" t="s">
        <v>8</v>
      </c>
      <c r="D1059" s="149" t="e">
        <f>((#REF!*100)/135)*1.4357</f>
        <v>#REF!</v>
      </c>
    </row>
    <row r="1060" spans="1:8" s="115" customFormat="1" ht="13.8" hidden="1">
      <c r="A1060" s="147" t="s">
        <v>2000</v>
      </c>
      <c r="B1060" s="148" t="s">
        <v>6249</v>
      </c>
      <c r="C1060" s="147" t="s">
        <v>8</v>
      </c>
      <c r="D1060" s="149" t="e">
        <f>((#REF!*100)/135)*1.4357</f>
        <v>#REF!</v>
      </c>
    </row>
    <row r="1061" spans="1:8" s="115" customFormat="1" ht="13.8" hidden="1">
      <c r="A1061" s="147" t="s">
        <v>2002</v>
      </c>
      <c r="B1061" s="148" t="s">
        <v>6250</v>
      </c>
      <c r="C1061" s="147" t="s">
        <v>8</v>
      </c>
      <c r="D1061" s="149" t="e">
        <f>((#REF!*100)/135)*1.4357</f>
        <v>#REF!</v>
      </c>
    </row>
    <row r="1062" spans="1:8" s="115" customFormat="1" ht="13.8" hidden="1">
      <c r="A1062" s="147" t="s">
        <v>2004</v>
      </c>
      <c r="B1062" s="148" t="s">
        <v>6251</v>
      </c>
      <c r="C1062" s="147" t="s">
        <v>8</v>
      </c>
      <c r="D1062" s="149" t="e">
        <f>((#REF!*100)/135)*1.4357</f>
        <v>#REF!</v>
      </c>
    </row>
    <row r="1063" spans="1:8" s="115" customFormat="1" ht="13.8" hidden="1">
      <c r="A1063" s="147" t="s">
        <v>2006</v>
      </c>
      <c r="B1063" s="148" t="s">
        <v>6252</v>
      </c>
      <c r="C1063" s="147" t="s">
        <v>8</v>
      </c>
      <c r="D1063" s="149" t="e">
        <f>((#REF!*100)/135)*1.4357</f>
        <v>#REF!</v>
      </c>
    </row>
    <row r="1064" spans="1:8" s="115" customFormat="1" ht="13.8" hidden="1">
      <c r="A1064" s="147" t="s">
        <v>2008</v>
      </c>
      <c r="B1064" s="148" t="s">
        <v>6253</v>
      </c>
      <c r="C1064" s="147" t="s">
        <v>8</v>
      </c>
      <c r="D1064" s="149" t="e">
        <f>((#REF!*100)/135)*1.4357</f>
        <v>#REF!</v>
      </c>
    </row>
    <row r="1065" spans="1:8" s="115" customFormat="1" ht="13.8" hidden="1">
      <c r="A1065" s="147" t="s">
        <v>2010</v>
      </c>
      <c r="B1065" s="148" t="s">
        <v>6254</v>
      </c>
      <c r="C1065" s="147" t="s">
        <v>8</v>
      </c>
      <c r="D1065" s="149" t="e">
        <f>((#REF!*100)/135)*1.4357</f>
        <v>#REF!</v>
      </c>
    </row>
    <row r="1066" spans="1:8" s="115" customFormat="1" ht="13.8" hidden="1">
      <c r="A1066" s="147" t="s">
        <v>19</v>
      </c>
      <c r="B1066" s="148" t="s">
        <v>6255</v>
      </c>
      <c r="C1066" s="147" t="s">
        <v>8</v>
      </c>
      <c r="D1066" s="149" t="e">
        <f>((#REF!*100)/135)*1.4357</f>
        <v>#REF!</v>
      </c>
    </row>
    <row r="1067" spans="1:8">
      <c r="A1067" s="353" t="s">
        <v>2012</v>
      </c>
      <c r="B1067" s="354" t="s">
        <v>6256</v>
      </c>
      <c r="C1067" s="353" t="s">
        <v>8</v>
      </c>
      <c r="D1067" s="355">
        <f>H1067</f>
        <v>50.395765909090905</v>
      </c>
      <c r="E1067" s="356" t="s">
        <v>4311</v>
      </c>
      <c r="G1067" s="357">
        <f>Tab.M.O.!D8/220</f>
        <v>42.886363636363633</v>
      </c>
      <c r="H1067" s="207">
        <f>G1067*(1+$D$5)</f>
        <v>50.395765909090905</v>
      </c>
    </row>
    <row r="1068" spans="1:8" s="115" customFormat="1" ht="13.8" hidden="1">
      <c r="A1068" s="147" t="s">
        <v>2014</v>
      </c>
      <c r="B1068" s="148" t="s">
        <v>6257</v>
      </c>
      <c r="C1068" s="147" t="s">
        <v>8</v>
      </c>
      <c r="D1068" s="149" t="e">
        <f>((#REF!*100)/135)*1.4357</f>
        <v>#REF!</v>
      </c>
    </row>
    <row r="1069" spans="1:8" s="115" customFormat="1" ht="13.8" hidden="1">
      <c r="A1069" s="147" t="s">
        <v>2016</v>
      </c>
      <c r="B1069" s="148" t="s">
        <v>6258</v>
      </c>
      <c r="C1069" s="147" t="s">
        <v>8</v>
      </c>
      <c r="D1069" s="149" t="e">
        <f>((#REF!*100)/135)*1.4357</f>
        <v>#REF!</v>
      </c>
    </row>
    <row r="1070" spans="1:8" s="115" customFormat="1" ht="13.8" hidden="1">
      <c r="A1070" s="147" t="s">
        <v>2018</v>
      </c>
      <c r="B1070" s="148" t="s">
        <v>6259</v>
      </c>
      <c r="C1070" s="147" t="s">
        <v>8</v>
      </c>
      <c r="D1070" s="149" t="e">
        <f>((#REF!*100)/135)*1.4357</f>
        <v>#REF!</v>
      </c>
    </row>
    <row r="1071" spans="1:8" s="115" customFormat="1" ht="13.8" hidden="1">
      <c r="A1071" s="147" t="s">
        <v>15</v>
      </c>
      <c r="B1071" s="148" t="s">
        <v>6260</v>
      </c>
      <c r="C1071" s="147" t="s">
        <v>8</v>
      </c>
      <c r="D1071" s="149" t="e">
        <f>((#REF!*100)/135)*1.4357</f>
        <v>#REF!</v>
      </c>
    </row>
    <row r="1072" spans="1:8" s="115" customFormat="1" ht="13.8" hidden="1">
      <c r="A1072" s="147" t="s">
        <v>2020</v>
      </c>
      <c r="B1072" s="148" t="s">
        <v>6261</v>
      </c>
      <c r="C1072" s="147" t="s">
        <v>8</v>
      </c>
      <c r="D1072" s="149" t="e">
        <f>((#REF!*100)/135)*1.4357</f>
        <v>#REF!</v>
      </c>
    </row>
    <row r="1073" spans="1:4" s="115" customFormat="1" ht="13.8" hidden="1">
      <c r="A1073" s="147" t="s">
        <v>25</v>
      </c>
      <c r="B1073" s="148" t="s">
        <v>6262</v>
      </c>
      <c r="C1073" s="147" t="s">
        <v>8</v>
      </c>
      <c r="D1073" s="149" t="e">
        <f>((#REF!*100)/135)*1.4357</f>
        <v>#REF!</v>
      </c>
    </row>
    <row r="1074" spans="1:4" s="115" customFormat="1" ht="13.8" hidden="1">
      <c r="A1074" s="147" t="s">
        <v>2022</v>
      </c>
      <c r="B1074" s="148" t="s">
        <v>6263</v>
      </c>
      <c r="C1074" s="147" t="s">
        <v>8</v>
      </c>
      <c r="D1074" s="149" t="e">
        <f>((#REF!*100)/135)*1.4357</f>
        <v>#REF!</v>
      </c>
    </row>
    <row r="1075" spans="1:4" s="115" customFormat="1" ht="13.8" hidden="1">
      <c r="A1075" s="147" t="s">
        <v>23</v>
      </c>
      <c r="B1075" s="148" t="s">
        <v>6264</v>
      </c>
      <c r="C1075" s="147" t="s">
        <v>8</v>
      </c>
      <c r="D1075" s="149" t="e">
        <f>((#REF!*100)/135)*1.4357</f>
        <v>#REF!</v>
      </c>
    </row>
    <row r="1076" spans="1:4" s="115" customFormat="1" ht="13.8" hidden="1">
      <c r="A1076" s="147" t="s">
        <v>7</v>
      </c>
      <c r="B1076" s="148" t="s">
        <v>6265</v>
      </c>
      <c r="C1076" s="147" t="s">
        <v>8</v>
      </c>
      <c r="D1076" s="149" t="e">
        <f>((#REF!*100)/135)*1.4357</f>
        <v>#REF!</v>
      </c>
    </row>
    <row r="1077" spans="1:4" s="115" customFormat="1" ht="13.8" hidden="1">
      <c r="A1077" s="147" t="s">
        <v>11</v>
      </c>
      <c r="B1077" s="148" t="s">
        <v>6266</v>
      </c>
      <c r="C1077" s="147" t="s">
        <v>8</v>
      </c>
      <c r="D1077" s="149" t="e">
        <f>((#REF!*100)/135)*1.4357</f>
        <v>#REF!</v>
      </c>
    </row>
    <row r="1078" spans="1:4" s="115" customFormat="1" ht="13.8" hidden="1">
      <c r="A1078" s="147" t="s">
        <v>9</v>
      </c>
      <c r="B1078" s="148" t="s">
        <v>6267</v>
      </c>
      <c r="C1078" s="147" t="s">
        <v>8</v>
      </c>
      <c r="D1078" s="149" t="e">
        <f>((#REF!*100)/135)*1.4357</f>
        <v>#REF!</v>
      </c>
    </row>
    <row r="1079" spans="1:4" s="115" customFormat="1" ht="27.6" hidden="1">
      <c r="A1079" s="147" t="s">
        <v>2025</v>
      </c>
      <c r="B1079" s="148" t="s">
        <v>6268</v>
      </c>
      <c r="C1079" s="147" t="s">
        <v>8</v>
      </c>
      <c r="D1079" s="149" t="e">
        <f>((#REF!*100)/135)*1.4357</f>
        <v>#REF!</v>
      </c>
    </row>
    <row r="1080" spans="1:4" s="115" customFormat="1" ht="13.8" hidden="1">
      <c r="A1080" s="147" t="s">
        <v>2027</v>
      </c>
      <c r="B1080" s="148" t="s">
        <v>6269</v>
      </c>
      <c r="C1080" s="147" t="s">
        <v>8</v>
      </c>
      <c r="D1080" s="149" t="e">
        <f>((#REF!*100)/135)*1.4357</f>
        <v>#REF!</v>
      </c>
    </row>
    <row r="1081" spans="1:4" s="115" customFormat="1" ht="13.8" hidden="1">
      <c r="A1081" s="147" t="s">
        <v>2029</v>
      </c>
      <c r="B1081" s="148" t="s">
        <v>6270</v>
      </c>
      <c r="C1081" s="147" t="s">
        <v>8</v>
      </c>
      <c r="D1081" s="149" t="e">
        <f>((#REF!*100)/135)*1.4357</f>
        <v>#REF!</v>
      </c>
    </row>
    <row r="1082" spans="1:4" s="115" customFormat="1" ht="13.8" hidden="1">
      <c r="A1082" s="147" t="s">
        <v>2031</v>
      </c>
      <c r="B1082" s="148" t="s">
        <v>6271</v>
      </c>
      <c r="C1082" s="147" t="s">
        <v>8</v>
      </c>
      <c r="D1082" s="149" t="e">
        <f>((#REF!*100)/135)*1.4357</f>
        <v>#REF!</v>
      </c>
    </row>
    <row r="1083" spans="1:4" s="115" customFormat="1" ht="13.8" hidden="1">
      <c r="A1083" s="147" t="s">
        <v>13</v>
      </c>
      <c r="B1083" s="148" t="s">
        <v>6272</v>
      </c>
      <c r="C1083" s="147" t="s">
        <v>8</v>
      </c>
      <c r="D1083" s="149" t="e">
        <f>((#REF!*100)/135)*1.4357</f>
        <v>#REF!</v>
      </c>
    </row>
    <row r="1084" spans="1:4" s="115" customFormat="1" ht="13.8" hidden="1">
      <c r="A1084" s="147" t="s">
        <v>2033</v>
      </c>
      <c r="B1084" s="148" t="s">
        <v>6273</v>
      </c>
      <c r="C1084" s="147" t="s">
        <v>8</v>
      </c>
      <c r="D1084" s="149" t="e">
        <f>((#REF!*100)/135)*1.4357</f>
        <v>#REF!</v>
      </c>
    </row>
    <row r="1085" spans="1:4" s="115" customFormat="1" ht="13.8" hidden="1">
      <c r="A1085" s="147" t="s">
        <v>2035</v>
      </c>
      <c r="B1085" s="148" t="s">
        <v>6274</v>
      </c>
      <c r="C1085" s="147" t="s">
        <v>8</v>
      </c>
      <c r="D1085" s="149" t="e">
        <f>((#REF!*100)/135)*1.4357</f>
        <v>#REF!</v>
      </c>
    </row>
    <row r="1086" spans="1:4" s="115" customFormat="1" ht="13.8" hidden="1">
      <c r="A1086" s="147" t="s">
        <v>2037</v>
      </c>
      <c r="B1086" s="148" t="s">
        <v>6275</v>
      </c>
      <c r="C1086" s="147" t="s">
        <v>8</v>
      </c>
      <c r="D1086" s="149" t="e">
        <f>((#REF!*100)/135)*1.4357</f>
        <v>#REF!</v>
      </c>
    </row>
    <row r="1087" spans="1:4" s="115" customFormat="1" ht="13.8" hidden="1">
      <c r="A1087" s="147" t="s">
        <v>2039</v>
      </c>
      <c r="B1087" s="148" t="s">
        <v>6276</v>
      </c>
      <c r="C1087" s="147" t="s">
        <v>8</v>
      </c>
      <c r="D1087" s="149" t="e">
        <f>((#REF!*100)/135)*1.4357</f>
        <v>#REF!</v>
      </c>
    </row>
    <row r="1088" spans="1:4" s="115" customFormat="1" ht="27.6" hidden="1">
      <c r="A1088" s="147" t="s">
        <v>2041</v>
      </c>
      <c r="B1088" s="148" t="s">
        <v>6277</v>
      </c>
      <c r="C1088" s="147" t="s">
        <v>8</v>
      </c>
      <c r="D1088" s="149" t="e">
        <f>((#REF!*100)/135)*1.4357</f>
        <v>#REF!</v>
      </c>
    </row>
    <row r="1089" spans="1:4" s="115" customFormat="1" ht="27.6" hidden="1">
      <c r="A1089" s="147" t="s">
        <v>2043</v>
      </c>
      <c r="B1089" s="148" t="s">
        <v>6278</v>
      </c>
      <c r="C1089" s="147" t="s">
        <v>8</v>
      </c>
      <c r="D1089" s="149" t="e">
        <f>((#REF!*100)/135)*1.4357</f>
        <v>#REF!</v>
      </c>
    </row>
    <row r="1090" spans="1:4" s="115" customFormat="1" ht="27.6" hidden="1">
      <c r="A1090" s="147" t="s">
        <v>2045</v>
      </c>
      <c r="B1090" s="148" t="s">
        <v>6279</v>
      </c>
      <c r="C1090" s="147" t="s">
        <v>8</v>
      </c>
      <c r="D1090" s="149" t="e">
        <f>((#REF!*100)/135)*1.4357</f>
        <v>#REF!</v>
      </c>
    </row>
    <row r="1091" spans="1:4" s="115" customFormat="1" ht="13.8" hidden="1">
      <c r="A1091" s="147" t="s">
        <v>2047</v>
      </c>
      <c r="B1091" s="148" t="s">
        <v>6280</v>
      </c>
      <c r="C1091" s="147" t="s">
        <v>8</v>
      </c>
      <c r="D1091" s="149" t="e">
        <f>((#REF!*100)/135)*1.4357</f>
        <v>#REF!</v>
      </c>
    </row>
    <row r="1092" spans="1:4" s="115" customFormat="1" ht="13.8" hidden="1">
      <c r="A1092" s="147" t="s">
        <v>2049</v>
      </c>
      <c r="B1092" s="148" t="s">
        <v>6281</v>
      </c>
      <c r="C1092" s="147" t="s">
        <v>8</v>
      </c>
      <c r="D1092" s="149" t="e">
        <f>((#REF!*100)/135)*1.4357</f>
        <v>#REF!</v>
      </c>
    </row>
    <row r="1093" spans="1:4" s="115" customFormat="1" ht="27.6" hidden="1">
      <c r="A1093" s="147" t="s">
        <v>2051</v>
      </c>
      <c r="B1093" s="148" t="s">
        <v>6282</v>
      </c>
      <c r="C1093" s="147" t="s">
        <v>8</v>
      </c>
      <c r="D1093" s="149" t="e">
        <f>((#REF!*100)/135)*1.4357</f>
        <v>#REF!</v>
      </c>
    </row>
    <row r="1094" spans="1:4" s="115" customFormat="1" ht="13.8" hidden="1">
      <c r="A1094" s="147" t="s">
        <v>2053</v>
      </c>
      <c r="B1094" s="148" t="s">
        <v>6283</v>
      </c>
      <c r="C1094" s="147" t="s">
        <v>8</v>
      </c>
      <c r="D1094" s="149" t="e">
        <f>((#REF!*100)/135)*1.4357</f>
        <v>#REF!</v>
      </c>
    </row>
    <row r="1095" spans="1:4" s="115" customFormat="1" ht="13.8" hidden="1">
      <c r="A1095" s="147" t="s">
        <v>2055</v>
      </c>
      <c r="B1095" s="148" t="s">
        <v>6284</v>
      </c>
      <c r="C1095" s="147" t="s">
        <v>8</v>
      </c>
      <c r="D1095" s="149" t="e">
        <f>((#REF!*100)/135)*1.4357</f>
        <v>#REF!</v>
      </c>
    </row>
    <row r="1096" spans="1:4" s="115" customFormat="1" ht="13.8" hidden="1">
      <c r="A1096" s="147" t="s">
        <v>6285</v>
      </c>
      <c r="B1096" s="148" t="s">
        <v>6286</v>
      </c>
      <c r="C1096" s="147" t="s">
        <v>8</v>
      </c>
      <c r="D1096" s="149" t="e">
        <f>((#REF!*100)/135)*1.4357</f>
        <v>#REF!</v>
      </c>
    </row>
    <row r="1097" spans="1:4" s="115" customFormat="1" ht="13.8" hidden="1">
      <c r="A1097" s="147" t="s">
        <v>6287</v>
      </c>
      <c r="B1097" s="148" t="s">
        <v>6288</v>
      </c>
      <c r="C1097" s="147" t="s">
        <v>8</v>
      </c>
      <c r="D1097" s="149" t="e">
        <f>((#REF!*100)/135)*1.4357</f>
        <v>#REF!</v>
      </c>
    </row>
    <row r="1098" spans="1:4" s="115" customFormat="1" ht="13.8" hidden="1">
      <c r="A1098" s="147" t="s">
        <v>2057</v>
      </c>
      <c r="B1098" s="148" t="s">
        <v>6289</v>
      </c>
      <c r="C1098" s="147" t="s">
        <v>8</v>
      </c>
      <c r="D1098" s="149" t="e">
        <f>((#REF!*100)/135)*1.4357</f>
        <v>#REF!</v>
      </c>
    </row>
    <row r="1099" spans="1:4" s="115" customFormat="1" ht="13.8" hidden="1">
      <c r="A1099" s="147" t="s">
        <v>2059</v>
      </c>
      <c r="B1099" s="148" t="s">
        <v>6290</v>
      </c>
      <c r="C1099" s="147" t="s">
        <v>8</v>
      </c>
      <c r="D1099" s="149" t="e">
        <f>((#REF!*100)/135)*1.4357</f>
        <v>#REF!</v>
      </c>
    </row>
    <row r="1100" spans="1:4" s="115" customFormat="1" ht="13.8" hidden="1">
      <c r="A1100" s="147" t="s">
        <v>2061</v>
      </c>
      <c r="B1100" s="148" t="s">
        <v>6291</v>
      </c>
      <c r="C1100" s="147" t="s">
        <v>8</v>
      </c>
      <c r="D1100" s="149" t="e">
        <f>((#REF!*100)/135)*1.4357</f>
        <v>#REF!</v>
      </c>
    </row>
    <row r="1101" spans="1:4" s="115" customFormat="1" ht="27.6" hidden="1">
      <c r="A1101" s="147" t="s">
        <v>2063</v>
      </c>
      <c r="B1101" s="148" t="s">
        <v>6292</v>
      </c>
      <c r="C1101" s="147" t="s">
        <v>8</v>
      </c>
      <c r="D1101" s="149" t="e">
        <f>((#REF!*100)/135)*1.4357</f>
        <v>#REF!</v>
      </c>
    </row>
    <row r="1102" spans="1:4" s="115" customFormat="1" ht="27.6" hidden="1">
      <c r="A1102" s="147" t="s">
        <v>2065</v>
      </c>
      <c r="B1102" s="148" t="s">
        <v>6293</v>
      </c>
      <c r="C1102" s="147" t="s">
        <v>8</v>
      </c>
      <c r="D1102" s="149" t="e">
        <f>((#REF!*100)/135)*1.4357</f>
        <v>#REF!</v>
      </c>
    </row>
    <row r="1103" spans="1:4" s="115" customFormat="1" ht="27.6" hidden="1">
      <c r="A1103" s="147" t="s">
        <v>2067</v>
      </c>
      <c r="B1103" s="148" t="s">
        <v>6294</v>
      </c>
      <c r="C1103" s="147" t="s">
        <v>8</v>
      </c>
      <c r="D1103" s="149" t="e">
        <f>((#REF!*100)/135)*1.4357</f>
        <v>#REF!</v>
      </c>
    </row>
    <row r="1104" spans="1:4" s="115" customFormat="1" ht="13.8" hidden="1">
      <c r="A1104" s="147" t="s">
        <v>2069</v>
      </c>
      <c r="B1104" s="148" t="s">
        <v>6295</v>
      </c>
      <c r="C1104" s="147" t="s">
        <v>8</v>
      </c>
      <c r="D1104" s="149" t="e">
        <f>((#REF!*100)/135)*1.4357</f>
        <v>#REF!</v>
      </c>
    </row>
    <row r="1105" spans="1:4" s="115" customFormat="1" ht="13.8" hidden="1">
      <c r="A1105" s="147" t="s">
        <v>2071</v>
      </c>
      <c r="B1105" s="148" t="s">
        <v>6296</v>
      </c>
      <c r="C1105" s="147" t="s">
        <v>8</v>
      </c>
      <c r="D1105" s="149" t="e">
        <f>((#REF!*100)/135)*1.4357</f>
        <v>#REF!</v>
      </c>
    </row>
    <row r="1106" spans="1:4" s="115" customFormat="1" ht="13.8" hidden="1">
      <c r="A1106" s="147" t="s">
        <v>2073</v>
      </c>
      <c r="B1106" s="148" t="s">
        <v>6297</v>
      </c>
      <c r="C1106" s="147" t="s">
        <v>8</v>
      </c>
      <c r="D1106" s="149" t="e">
        <f>((#REF!*100)/135)*1.4357</f>
        <v>#REF!</v>
      </c>
    </row>
    <row r="1107" spans="1:4" s="115" customFormat="1" ht="13.8" hidden="1">
      <c r="A1107" s="147" t="s">
        <v>2075</v>
      </c>
      <c r="B1107" s="148" t="s">
        <v>6298</v>
      </c>
      <c r="C1107" s="147" t="s">
        <v>8</v>
      </c>
      <c r="D1107" s="149" t="e">
        <f>((#REF!*100)/135)*1.4357</f>
        <v>#REF!</v>
      </c>
    </row>
    <row r="1108" spans="1:4" s="115" customFormat="1" ht="27.6" hidden="1">
      <c r="A1108" s="147" t="s">
        <v>2077</v>
      </c>
      <c r="B1108" s="148" t="s">
        <v>6299</v>
      </c>
      <c r="C1108" s="147" t="s">
        <v>8</v>
      </c>
      <c r="D1108" s="149" t="e">
        <f>((#REF!*100)/135)*1.4357</f>
        <v>#REF!</v>
      </c>
    </row>
    <row r="1109" spans="1:4" s="115" customFormat="1" ht="13.8" hidden="1">
      <c r="A1109" s="147" t="s">
        <v>2079</v>
      </c>
      <c r="B1109" s="148" t="s">
        <v>6300</v>
      </c>
      <c r="C1109" s="147" t="s">
        <v>8</v>
      </c>
      <c r="D1109" s="149" t="e">
        <f>((#REF!*100)/135)*1.4357</f>
        <v>#REF!</v>
      </c>
    </row>
    <row r="1110" spans="1:4" s="115" customFormat="1" ht="13.8" hidden="1">
      <c r="A1110" s="147" t="s">
        <v>2081</v>
      </c>
      <c r="B1110" s="148" t="s">
        <v>6301</v>
      </c>
      <c r="C1110" s="147" t="s">
        <v>8</v>
      </c>
      <c r="D1110" s="149" t="e">
        <f>((#REF!*100)/135)*1.4357</f>
        <v>#REF!</v>
      </c>
    </row>
    <row r="1111" spans="1:4" s="115" customFormat="1" ht="13.8" hidden="1">
      <c r="A1111" s="147" t="s">
        <v>2083</v>
      </c>
      <c r="B1111" s="148" t="s">
        <v>6302</v>
      </c>
      <c r="C1111" s="147" t="s">
        <v>8</v>
      </c>
      <c r="D1111" s="149" t="e">
        <f>((#REF!*100)/135)*1.4357</f>
        <v>#REF!</v>
      </c>
    </row>
    <row r="1112" spans="1:4" s="115" customFormat="1" ht="13.8" hidden="1">
      <c r="A1112" s="147" t="s">
        <v>2085</v>
      </c>
      <c r="B1112" s="148" t="s">
        <v>6303</v>
      </c>
      <c r="C1112" s="147" t="s">
        <v>8</v>
      </c>
      <c r="D1112" s="149" t="e">
        <f>((#REF!*100)/135)*1.4357</f>
        <v>#REF!</v>
      </c>
    </row>
    <row r="1113" spans="1:4" s="115" customFormat="1" ht="13.8" hidden="1">
      <c r="A1113" s="147" t="s">
        <v>2087</v>
      </c>
      <c r="B1113" s="148" t="s">
        <v>6304</v>
      </c>
      <c r="C1113" s="147" t="s">
        <v>8</v>
      </c>
      <c r="D1113" s="149" t="e">
        <f>((#REF!*100)/135)*1.4357</f>
        <v>#REF!</v>
      </c>
    </row>
    <row r="1114" spans="1:4" s="115" customFormat="1" ht="13.8" hidden="1">
      <c r="A1114" s="147" t="s">
        <v>2089</v>
      </c>
      <c r="B1114" s="148" t="s">
        <v>6305</v>
      </c>
      <c r="C1114" s="147" t="s">
        <v>8</v>
      </c>
      <c r="D1114" s="149" t="e">
        <f>((#REF!*100)/135)*1.4357</f>
        <v>#REF!</v>
      </c>
    </row>
    <row r="1115" spans="1:4" s="115" customFormat="1" ht="27.6" hidden="1">
      <c r="A1115" s="147" t="s">
        <v>2091</v>
      </c>
      <c r="B1115" s="148" t="s">
        <v>6306</v>
      </c>
      <c r="C1115" s="147" t="s">
        <v>8</v>
      </c>
      <c r="D1115" s="149" t="e">
        <f>((#REF!*100)/135)*1.4357</f>
        <v>#REF!</v>
      </c>
    </row>
    <row r="1116" spans="1:4" s="115" customFormat="1" ht="13.8" hidden="1">
      <c r="A1116" s="147" t="s">
        <v>2093</v>
      </c>
      <c r="B1116" s="148" t="s">
        <v>6307</v>
      </c>
      <c r="C1116" s="147" t="s">
        <v>8</v>
      </c>
      <c r="D1116" s="149" t="e">
        <f>((#REF!*100)/135)*1.4357</f>
        <v>#REF!</v>
      </c>
    </row>
    <row r="1117" spans="1:4" s="115" customFormat="1" ht="13.8" hidden="1">
      <c r="A1117" s="147" t="s">
        <v>2095</v>
      </c>
      <c r="B1117" s="148" t="s">
        <v>6308</v>
      </c>
      <c r="C1117" s="147" t="s">
        <v>8</v>
      </c>
      <c r="D1117" s="149" t="e">
        <f>((#REF!*100)/135)*1.4357</f>
        <v>#REF!</v>
      </c>
    </row>
    <row r="1118" spans="1:4" s="115" customFormat="1" ht="13.8" hidden="1">
      <c r="A1118" s="147" t="s">
        <v>6309</v>
      </c>
      <c r="B1118" s="148" t="s">
        <v>6310</v>
      </c>
      <c r="C1118" s="147" t="s">
        <v>8</v>
      </c>
      <c r="D1118" s="149" t="e">
        <f>((#REF!*100)/135)*1.4357</f>
        <v>#REF!</v>
      </c>
    </row>
    <row r="1119" spans="1:4" s="115" customFormat="1" ht="13.8" hidden="1">
      <c r="A1119" s="147" t="s">
        <v>2097</v>
      </c>
      <c r="B1119" s="148" t="s">
        <v>6311</v>
      </c>
      <c r="C1119" s="147" t="s">
        <v>8</v>
      </c>
      <c r="D1119" s="149" t="e">
        <f>((#REF!*100)/135)*1.4357</f>
        <v>#REF!</v>
      </c>
    </row>
    <row r="1120" spans="1:4" s="115" customFormat="1" ht="13.8" hidden="1">
      <c r="A1120" s="147" t="s">
        <v>2099</v>
      </c>
      <c r="B1120" s="148" t="s">
        <v>6312</v>
      </c>
      <c r="C1120" s="147" t="s">
        <v>8</v>
      </c>
      <c r="D1120" s="149" t="e">
        <f>((#REF!*100)/135)*1.4357</f>
        <v>#REF!</v>
      </c>
    </row>
    <row r="1121" spans="1:4" s="115" customFormat="1" ht="13.8" hidden="1">
      <c r="A1121" s="147" t="s">
        <v>2101</v>
      </c>
      <c r="B1121" s="148" t="s">
        <v>6313</v>
      </c>
      <c r="C1121" s="147" t="s">
        <v>8</v>
      </c>
      <c r="D1121" s="149" t="e">
        <f>((#REF!*100)/135)*1.4357</f>
        <v>#REF!</v>
      </c>
    </row>
    <row r="1122" spans="1:4" s="115" customFormat="1" ht="13.8" hidden="1">
      <c r="A1122" s="147" t="s">
        <v>2103</v>
      </c>
      <c r="B1122" s="148" t="s">
        <v>6314</v>
      </c>
      <c r="C1122" s="147" t="s">
        <v>8</v>
      </c>
      <c r="D1122" s="149" t="e">
        <f>((#REF!*100)/135)*1.4357</f>
        <v>#REF!</v>
      </c>
    </row>
    <row r="1123" spans="1:4" s="115" customFormat="1" ht="13.8" hidden="1">
      <c r="A1123" s="147" t="s">
        <v>2105</v>
      </c>
      <c r="B1123" s="148" t="s">
        <v>6315</v>
      </c>
      <c r="C1123" s="147" t="s">
        <v>8</v>
      </c>
      <c r="D1123" s="149" t="e">
        <f>((#REF!*100)/135)*1.4357</f>
        <v>#REF!</v>
      </c>
    </row>
    <row r="1124" spans="1:4" s="115" customFormat="1" ht="13.8" hidden="1">
      <c r="A1124" s="147" t="s">
        <v>2107</v>
      </c>
      <c r="B1124" s="148" t="s">
        <v>6316</v>
      </c>
      <c r="C1124" s="147" t="s">
        <v>8</v>
      </c>
      <c r="D1124" s="149" t="e">
        <f>((#REF!*100)/135)*1.4357</f>
        <v>#REF!</v>
      </c>
    </row>
    <row r="1125" spans="1:4" s="115" customFormat="1" ht="13.8" hidden="1">
      <c r="A1125" s="147" t="s">
        <v>2109</v>
      </c>
      <c r="B1125" s="148" t="s">
        <v>6317</v>
      </c>
      <c r="C1125" s="147" t="s">
        <v>8</v>
      </c>
      <c r="D1125" s="149" t="e">
        <f>((#REF!*100)/135)*1.4357</f>
        <v>#REF!</v>
      </c>
    </row>
    <row r="1126" spans="1:4" s="115" customFormat="1" ht="13.8" hidden="1">
      <c r="A1126" s="147" t="s">
        <v>2111</v>
      </c>
      <c r="B1126" s="148" t="s">
        <v>6318</v>
      </c>
      <c r="C1126" s="147" t="s">
        <v>8</v>
      </c>
      <c r="D1126" s="149" t="e">
        <f>((#REF!*100)/135)*1.4357</f>
        <v>#REF!</v>
      </c>
    </row>
    <row r="1127" spans="1:4" s="115" customFormat="1" ht="13.8" hidden="1">
      <c r="A1127" s="147" t="s">
        <v>2113</v>
      </c>
      <c r="B1127" s="148" t="s">
        <v>6319</v>
      </c>
      <c r="C1127" s="147" t="s">
        <v>8</v>
      </c>
      <c r="D1127" s="149" t="e">
        <f>((#REF!*100)/135)*1.4357</f>
        <v>#REF!</v>
      </c>
    </row>
    <row r="1128" spans="1:4" s="115" customFormat="1" ht="13.8" hidden="1">
      <c r="A1128" s="147" t="s">
        <v>2115</v>
      </c>
      <c r="B1128" s="148" t="s">
        <v>6320</v>
      </c>
      <c r="C1128" s="147" t="s">
        <v>8</v>
      </c>
      <c r="D1128" s="149" t="e">
        <f>((#REF!*100)/135)*1.4357</f>
        <v>#REF!</v>
      </c>
    </row>
    <row r="1129" spans="1:4" s="115" customFormat="1" ht="27.6" hidden="1">
      <c r="A1129" s="147" t="s">
        <v>2117</v>
      </c>
      <c r="B1129" s="148" t="s">
        <v>6321</v>
      </c>
      <c r="C1129" s="147" t="s">
        <v>8</v>
      </c>
      <c r="D1129" s="149" t="e">
        <f>((#REF!*100)/135)*1.4357</f>
        <v>#REF!</v>
      </c>
    </row>
    <row r="1130" spans="1:4" s="115" customFormat="1" ht="13.8" hidden="1">
      <c r="A1130" s="147" t="s">
        <v>2119</v>
      </c>
      <c r="B1130" s="148" t="s">
        <v>6322</v>
      </c>
      <c r="C1130" s="147" t="s">
        <v>8</v>
      </c>
      <c r="D1130" s="149" t="e">
        <f>((#REF!*100)/135)*1.4357</f>
        <v>#REF!</v>
      </c>
    </row>
    <row r="1131" spans="1:4" s="115" customFormat="1" ht="13.8" hidden="1">
      <c r="A1131" s="147" t="s">
        <v>2121</v>
      </c>
      <c r="B1131" s="148" t="s">
        <v>6323</v>
      </c>
      <c r="C1131" s="147" t="s">
        <v>8</v>
      </c>
      <c r="D1131" s="149" t="e">
        <f>((#REF!*100)/135)*1.4357</f>
        <v>#REF!</v>
      </c>
    </row>
    <row r="1132" spans="1:4" s="115" customFormat="1" ht="13.8" hidden="1">
      <c r="A1132" s="147" t="s">
        <v>2123</v>
      </c>
      <c r="B1132" s="148" t="s">
        <v>6324</v>
      </c>
      <c r="C1132" s="147" t="s">
        <v>8</v>
      </c>
      <c r="D1132" s="149" t="e">
        <f>((#REF!*100)/135)*1.4357</f>
        <v>#REF!</v>
      </c>
    </row>
    <row r="1133" spans="1:4" s="115" customFormat="1" ht="13.8" hidden="1">
      <c r="A1133" s="147" t="s">
        <v>2125</v>
      </c>
      <c r="B1133" s="148" t="s">
        <v>6325</v>
      </c>
      <c r="C1133" s="147" t="s">
        <v>8</v>
      </c>
      <c r="D1133" s="149" t="e">
        <f>((#REF!*100)/135)*1.4357</f>
        <v>#REF!</v>
      </c>
    </row>
    <row r="1134" spans="1:4" s="115" customFormat="1" ht="13.8" hidden="1">
      <c r="A1134" s="147" t="s">
        <v>2127</v>
      </c>
      <c r="B1134" s="148" t="s">
        <v>6326</v>
      </c>
      <c r="C1134" s="147" t="s">
        <v>8</v>
      </c>
      <c r="D1134" s="149" t="e">
        <f>((#REF!*100)/135)*1.4357</f>
        <v>#REF!</v>
      </c>
    </row>
    <row r="1135" spans="1:4" s="115" customFormat="1" ht="13.8" hidden="1">
      <c r="A1135" s="147" t="s">
        <v>2129</v>
      </c>
      <c r="B1135" s="148" t="s">
        <v>6327</v>
      </c>
      <c r="C1135" s="147" t="s">
        <v>8</v>
      </c>
      <c r="D1135" s="149" t="e">
        <f>((#REF!*100)/135)*1.4357</f>
        <v>#REF!</v>
      </c>
    </row>
    <row r="1136" spans="1:4" s="115" customFormat="1" ht="13.8" hidden="1">
      <c r="A1136" s="147" t="s">
        <v>2131</v>
      </c>
      <c r="B1136" s="148" t="s">
        <v>6328</v>
      </c>
      <c r="C1136" s="147" t="s">
        <v>8</v>
      </c>
      <c r="D1136" s="149" t="e">
        <f>((#REF!*100)/135)*1.4357</f>
        <v>#REF!</v>
      </c>
    </row>
    <row r="1137" spans="1:4" s="115" customFormat="1" ht="13.8" hidden="1">
      <c r="A1137" s="147" t="s">
        <v>2133</v>
      </c>
      <c r="B1137" s="148" t="s">
        <v>6329</v>
      </c>
      <c r="C1137" s="147" t="s">
        <v>8</v>
      </c>
      <c r="D1137" s="149" t="e">
        <f>((#REF!*100)/135)*1.4357</f>
        <v>#REF!</v>
      </c>
    </row>
    <row r="1138" spans="1:4" s="115" customFormat="1" ht="27.6" hidden="1">
      <c r="A1138" s="147" t="s">
        <v>2135</v>
      </c>
      <c r="B1138" s="148" t="s">
        <v>6330</v>
      </c>
      <c r="C1138" s="147" t="s">
        <v>8</v>
      </c>
      <c r="D1138" s="149" t="e">
        <f>((#REF!*100)/135)*1.4357</f>
        <v>#REF!</v>
      </c>
    </row>
    <row r="1139" spans="1:4" s="115" customFormat="1" ht="27.6" hidden="1">
      <c r="A1139" s="147" t="s">
        <v>2137</v>
      </c>
      <c r="B1139" s="148" t="s">
        <v>6331</v>
      </c>
      <c r="C1139" s="147" t="s">
        <v>8</v>
      </c>
      <c r="D1139" s="149" t="e">
        <f>((#REF!*100)/135)*1.4357</f>
        <v>#REF!</v>
      </c>
    </row>
    <row r="1140" spans="1:4" s="115" customFormat="1" ht="27.6" hidden="1">
      <c r="A1140" s="147" t="s">
        <v>2139</v>
      </c>
      <c r="B1140" s="148" t="s">
        <v>6332</v>
      </c>
      <c r="C1140" s="147" t="s">
        <v>8</v>
      </c>
      <c r="D1140" s="149" t="e">
        <f>((#REF!*100)/135)*1.4357</f>
        <v>#REF!</v>
      </c>
    </row>
    <row r="1141" spans="1:4" s="115" customFormat="1" ht="27.6" hidden="1">
      <c r="A1141" s="147" t="s">
        <v>2141</v>
      </c>
      <c r="B1141" s="148" t="s">
        <v>6333</v>
      </c>
      <c r="C1141" s="147" t="s">
        <v>8</v>
      </c>
      <c r="D1141" s="149" t="e">
        <f>((#REF!*100)/135)*1.4357</f>
        <v>#REF!</v>
      </c>
    </row>
    <row r="1142" spans="1:4" s="115" customFormat="1" ht="27.6" hidden="1">
      <c r="A1142" s="147" t="s">
        <v>2143</v>
      </c>
      <c r="B1142" s="148" t="s">
        <v>6334</v>
      </c>
      <c r="C1142" s="147" t="s">
        <v>8</v>
      </c>
      <c r="D1142" s="149" t="e">
        <f>((#REF!*100)/135)*1.4357</f>
        <v>#REF!</v>
      </c>
    </row>
    <row r="1143" spans="1:4" s="115" customFormat="1" ht="27.6" hidden="1">
      <c r="A1143" s="147" t="s">
        <v>2145</v>
      </c>
      <c r="B1143" s="148" t="s">
        <v>6335</v>
      </c>
      <c r="C1143" s="147" t="s">
        <v>8</v>
      </c>
      <c r="D1143" s="149" t="e">
        <f>((#REF!*100)/135)*1.4357</f>
        <v>#REF!</v>
      </c>
    </row>
    <row r="1144" spans="1:4" s="115" customFormat="1" ht="13.8" hidden="1">
      <c r="A1144" s="147" t="s">
        <v>6336</v>
      </c>
      <c r="B1144" s="148" t="s">
        <v>6337</v>
      </c>
      <c r="C1144" s="147" t="s">
        <v>8</v>
      </c>
      <c r="D1144" s="149" t="e">
        <f>((#REF!*100)/135)*1.4357</f>
        <v>#REF!</v>
      </c>
    </row>
    <row r="1145" spans="1:4" s="115" customFormat="1" ht="13.8" hidden="1">
      <c r="A1145" s="147" t="s">
        <v>2147</v>
      </c>
      <c r="B1145" s="148" t="s">
        <v>6338</v>
      </c>
      <c r="C1145" s="147" t="s">
        <v>8</v>
      </c>
      <c r="D1145" s="149" t="e">
        <f>((#REF!*100)/135)*1.4357</f>
        <v>#REF!</v>
      </c>
    </row>
    <row r="1146" spans="1:4" s="115" customFormat="1" ht="13.8" hidden="1">
      <c r="A1146" s="147" t="s">
        <v>2149</v>
      </c>
      <c r="B1146" s="148" t="s">
        <v>6339</v>
      </c>
      <c r="C1146" s="147" t="s">
        <v>8</v>
      </c>
      <c r="D1146" s="149" t="e">
        <f>((#REF!*100)/135)*1.4357</f>
        <v>#REF!</v>
      </c>
    </row>
    <row r="1147" spans="1:4" s="115" customFormat="1" ht="13.8" hidden="1">
      <c r="A1147" s="147" t="s">
        <v>6340</v>
      </c>
      <c r="B1147" s="148" t="s">
        <v>6341</v>
      </c>
      <c r="C1147" s="147" t="s">
        <v>40</v>
      </c>
      <c r="D1147" s="149" t="e">
        <f>((#REF!*100)/135)*1.4357</f>
        <v>#REF!</v>
      </c>
    </row>
    <row r="1148" spans="1:4" s="115" customFormat="1" ht="13.8" hidden="1">
      <c r="A1148" s="147" t="s">
        <v>6342</v>
      </c>
      <c r="B1148" s="148" t="s">
        <v>6343</v>
      </c>
      <c r="C1148" s="147" t="s">
        <v>40</v>
      </c>
      <c r="D1148" s="149" t="e">
        <f>((#REF!*100)/135)*1.4357</f>
        <v>#REF!</v>
      </c>
    </row>
    <row r="1149" spans="1:4" s="115" customFormat="1" ht="13.8" hidden="1">
      <c r="A1149" s="147" t="s">
        <v>6344</v>
      </c>
      <c r="B1149" s="148" t="s">
        <v>6345</v>
      </c>
      <c r="C1149" s="147" t="s">
        <v>40</v>
      </c>
      <c r="D1149" s="149" t="e">
        <f>((#REF!*100)/135)*1.4357</f>
        <v>#REF!</v>
      </c>
    </row>
    <row r="1150" spans="1:4" s="115" customFormat="1" ht="27.6" hidden="1">
      <c r="A1150" s="147" t="s">
        <v>6346</v>
      </c>
      <c r="B1150" s="148" t="s">
        <v>4543</v>
      </c>
      <c r="C1150" s="147" t="s">
        <v>40</v>
      </c>
      <c r="D1150" s="149" t="e">
        <f>((#REF!*100)/135)*1.4357</f>
        <v>#REF!</v>
      </c>
    </row>
    <row r="1151" spans="1:4" s="115" customFormat="1" ht="27.6" hidden="1">
      <c r="A1151" s="147" t="s">
        <v>6347</v>
      </c>
      <c r="B1151" s="148" t="s">
        <v>4559</v>
      </c>
      <c r="C1151" s="147" t="s">
        <v>40</v>
      </c>
      <c r="D1151" s="149" t="e">
        <f>((#REF!*100)/135)*1.4357</f>
        <v>#REF!</v>
      </c>
    </row>
    <row r="1152" spans="1:4" s="115" customFormat="1" ht="27.6" hidden="1">
      <c r="A1152" s="147" t="s">
        <v>6348</v>
      </c>
      <c r="B1152" s="148" t="s">
        <v>6349</v>
      </c>
      <c r="C1152" s="147" t="s">
        <v>40</v>
      </c>
      <c r="D1152" s="149" t="e">
        <f>((#REF!*100)/135)*1.4357</f>
        <v>#REF!</v>
      </c>
    </row>
    <row r="1153" spans="1:4" s="115" customFormat="1" ht="27.6" hidden="1">
      <c r="A1153" s="147" t="s">
        <v>6350</v>
      </c>
      <c r="B1153" s="148" t="s">
        <v>6351</v>
      </c>
      <c r="C1153" s="147" t="s">
        <v>40</v>
      </c>
      <c r="D1153" s="149" t="e">
        <f>((#REF!*100)/135)*1.4357</f>
        <v>#REF!</v>
      </c>
    </row>
    <row r="1154" spans="1:4" s="115" customFormat="1" ht="27.6" hidden="1">
      <c r="A1154" s="147" t="s">
        <v>6352</v>
      </c>
      <c r="B1154" s="148" t="s">
        <v>6353</v>
      </c>
      <c r="C1154" s="147" t="s">
        <v>40</v>
      </c>
      <c r="D1154" s="149" t="e">
        <f>((#REF!*100)/135)*1.4357</f>
        <v>#REF!</v>
      </c>
    </row>
    <row r="1155" spans="1:4" s="115" customFormat="1" ht="27.6" hidden="1">
      <c r="A1155" s="147" t="s">
        <v>6354</v>
      </c>
      <c r="B1155" s="148" t="s">
        <v>6355</v>
      </c>
      <c r="C1155" s="147" t="s">
        <v>40</v>
      </c>
      <c r="D1155" s="149" t="e">
        <f>((#REF!*100)/135)*1.4357</f>
        <v>#REF!</v>
      </c>
    </row>
    <row r="1156" spans="1:4" s="115" customFormat="1" ht="13.8" hidden="1">
      <c r="A1156" s="147" t="s">
        <v>6356</v>
      </c>
      <c r="B1156" s="148" t="s">
        <v>6357</v>
      </c>
      <c r="C1156" s="147" t="s">
        <v>40</v>
      </c>
      <c r="D1156" s="149" t="e">
        <f>((#REF!*100)/135)*1.4357</f>
        <v>#REF!</v>
      </c>
    </row>
    <row r="1157" spans="1:4" s="115" customFormat="1" ht="13.8" hidden="1">
      <c r="A1157" s="147" t="s">
        <v>6358</v>
      </c>
      <c r="B1157" s="148" t="s">
        <v>4553</v>
      </c>
      <c r="C1157" s="147" t="s">
        <v>40</v>
      </c>
      <c r="D1157" s="149" t="e">
        <f>((#REF!*100)/135)*1.4357</f>
        <v>#REF!</v>
      </c>
    </row>
    <row r="1158" spans="1:4" s="115" customFormat="1" ht="27.6" hidden="1">
      <c r="A1158" s="147" t="s">
        <v>6359</v>
      </c>
      <c r="B1158" s="148" t="s">
        <v>6360</v>
      </c>
      <c r="C1158" s="147" t="s">
        <v>8127</v>
      </c>
      <c r="D1158" s="149" t="e">
        <f>((#REF!*100)/135)*1.4357</f>
        <v>#REF!</v>
      </c>
    </row>
    <row r="1159" spans="1:4" s="115" customFormat="1" ht="27.6" hidden="1">
      <c r="A1159" s="147" t="s">
        <v>6361</v>
      </c>
      <c r="B1159" s="148" t="s">
        <v>6362</v>
      </c>
      <c r="C1159" s="147" t="s">
        <v>8127</v>
      </c>
      <c r="D1159" s="149" t="e">
        <f>((#REF!*100)/135)*1.4357</f>
        <v>#REF!</v>
      </c>
    </row>
    <row r="1160" spans="1:4" s="115" customFormat="1" ht="27.6" hidden="1">
      <c r="A1160" s="147" t="s">
        <v>6363</v>
      </c>
      <c r="B1160" s="148" t="s">
        <v>6364</v>
      </c>
      <c r="C1160" s="147" t="s">
        <v>8127</v>
      </c>
      <c r="D1160" s="149" t="e">
        <f>((#REF!*100)/135)*1.4357</f>
        <v>#REF!</v>
      </c>
    </row>
    <row r="1161" spans="1:4" s="115" customFormat="1" ht="27.6" hidden="1">
      <c r="A1161" s="147" t="s">
        <v>6365</v>
      </c>
      <c r="B1161" s="148" t="s">
        <v>4555</v>
      </c>
      <c r="C1161" s="147" t="s">
        <v>8127</v>
      </c>
      <c r="D1161" s="149" t="e">
        <f>((#REF!*100)/135)*1.4357</f>
        <v>#REF!</v>
      </c>
    </row>
    <row r="1162" spans="1:4" s="115" customFormat="1" ht="16.2" hidden="1">
      <c r="A1162" s="147" t="s">
        <v>6366</v>
      </c>
      <c r="B1162" s="148" t="s">
        <v>6367</v>
      </c>
      <c r="C1162" s="147" t="s">
        <v>8125</v>
      </c>
      <c r="D1162" s="149" t="e">
        <f>((#REF!*100)/135)*1.4357</f>
        <v>#REF!</v>
      </c>
    </row>
    <row r="1163" spans="1:4" s="115" customFormat="1" ht="27.6" hidden="1">
      <c r="A1163" s="147" t="s">
        <v>6368</v>
      </c>
      <c r="B1163" s="148" t="s">
        <v>6369</v>
      </c>
      <c r="C1163" s="147" t="s">
        <v>53</v>
      </c>
      <c r="D1163" s="149" t="e">
        <f>((#REF!*100)/135)*1.4357</f>
        <v>#REF!</v>
      </c>
    </row>
    <row r="1164" spans="1:4" s="115" customFormat="1" ht="16.2" hidden="1">
      <c r="A1164" s="147" t="s">
        <v>6370</v>
      </c>
      <c r="B1164" s="148" t="s">
        <v>6371</v>
      </c>
      <c r="C1164" s="147" t="s">
        <v>8125</v>
      </c>
      <c r="D1164" s="149" t="e">
        <f>((#REF!*100)/135)*1.4357</f>
        <v>#REF!</v>
      </c>
    </row>
    <row r="1165" spans="1:4" s="115" customFormat="1" ht="16.2" hidden="1">
      <c r="A1165" s="147" t="s">
        <v>6372</v>
      </c>
      <c r="B1165" s="148" t="s">
        <v>6373</v>
      </c>
      <c r="C1165" s="147" t="s">
        <v>8125</v>
      </c>
      <c r="D1165" s="149" t="e">
        <f>((#REF!*100)/135)*1.4357</f>
        <v>#REF!</v>
      </c>
    </row>
    <row r="1166" spans="1:4" s="115" customFormat="1" ht="16.2" hidden="1">
      <c r="A1166" s="147" t="s">
        <v>6374</v>
      </c>
      <c r="B1166" s="148" t="s">
        <v>6375</v>
      </c>
      <c r="C1166" s="147" t="s">
        <v>8127</v>
      </c>
      <c r="D1166" s="149" t="e">
        <f>((#REF!*100)/135)*1.4357</f>
        <v>#REF!</v>
      </c>
    </row>
    <row r="1167" spans="1:4" s="115" customFormat="1" ht="13.8" hidden="1">
      <c r="A1167" s="147" t="s">
        <v>6376</v>
      </c>
      <c r="B1167" s="148" t="s">
        <v>6377</v>
      </c>
      <c r="C1167" s="147" t="s">
        <v>2189</v>
      </c>
      <c r="D1167" s="149" t="e">
        <f>((#REF!*100)/135)*1.4357</f>
        <v>#REF!</v>
      </c>
    </row>
    <row r="1168" spans="1:4" s="115" customFormat="1" ht="27.6" hidden="1">
      <c r="A1168" s="147" t="s">
        <v>6378</v>
      </c>
      <c r="B1168" s="148" t="s">
        <v>6379</v>
      </c>
      <c r="C1168" s="147" t="s">
        <v>2192</v>
      </c>
      <c r="D1168" s="149" t="e">
        <f>((#REF!*100)/135)*1.4357</f>
        <v>#REF!</v>
      </c>
    </row>
    <row r="1169" spans="1:4" s="115" customFormat="1" ht="13.8" hidden="1">
      <c r="A1169" s="147" t="s">
        <v>6380</v>
      </c>
      <c r="B1169" s="148" t="s">
        <v>6381</v>
      </c>
      <c r="C1169" s="147" t="s">
        <v>108</v>
      </c>
      <c r="D1169" s="149" t="e">
        <f>((#REF!*100)/135)*1.4357</f>
        <v>#REF!</v>
      </c>
    </row>
    <row r="1170" spans="1:4" s="115" customFormat="1" ht="16.2" hidden="1">
      <c r="A1170" s="147" t="s">
        <v>6382</v>
      </c>
      <c r="B1170" s="148" t="s">
        <v>6383</v>
      </c>
      <c r="C1170" s="147" t="s">
        <v>8125</v>
      </c>
      <c r="D1170" s="149" t="e">
        <f>((#REF!*100)/135)*1.4357</f>
        <v>#REF!</v>
      </c>
    </row>
    <row r="1171" spans="1:4" s="115" customFormat="1" ht="27.6" hidden="1">
      <c r="A1171" s="147" t="s">
        <v>6384</v>
      </c>
      <c r="B1171" s="148" t="s">
        <v>6385</v>
      </c>
      <c r="C1171" s="147" t="s">
        <v>8127</v>
      </c>
      <c r="D1171" s="149" t="e">
        <f>((#REF!*100)/135)*1.4357</f>
        <v>#REF!</v>
      </c>
    </row>
    <row r="1172" spans="1:4" s="115" customFormat="1" ht="27.6" hidden="1">
      <c r="A1172" s="147" t="s">
        <v>6386</v>
      </c>
      <c r="B1172" s="148" t="s">
        <v>6387</v>
      </c>
      <c r="C1172" s="147" t="s">
        <v>8127</v>
      </c>
      <c r="D1172" s="149" t="e">
        <f>((#REF!*100)/135)*1.4357</f>
        <v>#REF!</v>
      </c>
    </row>
    <row r="1173" spans="1:4" s="115" customFormat="1" ht="13.8" hidden="1">
      <c r="A1173" s="147" t="s">
        <v>6388</v>
      </c>
      <c r="B1173" s="148" t="s">
        <v>6389</v>
      </c>
      <c r="C1173" s="147" t="s">
        <v>108</v>
      </c>
      <c r="D1173" s="149" t="e">
        <f>((#REF!*100)/135)*1.4357</f>
        <v>#REF!</v>
      </c>
    </row>
    <row r="1174" spans="1:4" s="115" customFormat="1" ht="13.8" hidden="1">
      <c r="A1174" s="147" t="s">
        <v>6390</v>
      </c>
      <c r="B1174" s="148" t="s">
        <v>6391</v>
      </c>
      <c r="C1174" s="147" t="s">
        <v>108</v>
      </c>
      <c r="D1174" s="149" t="e">
        <f>((#REF!*100)/135)*1.4357</f>
        <v>#REF!</v>
      </c>
    </row>
    <row r="1175" spans="1:4" s="115" customFormat="1" ht="16.2" hidden="1">
      <c r="A1175" s="147" t="s">
        <v>6392</v>
      </c>
      <c r="B1175" s="148" t="s">
        <v>6393</v>
      </c>
      <c r="C1175" s="147" t="s">
        <v>8127</v>
      </c>
      <c r="D1175" s="149" t="e">
        <f>((#REF!*100)/135)*1.4357</f>
        <v>#REF!</v>
      </c>
    </row>
    <row r="1176" spans="1:4" s="115" customFormat="1" ht="16.2" hidden="1">
      <c r="A1176" s="147" t="s">
        <v>6394</v>
      </c>
      <c r="B1176" s="148" t="s">
        <v>6395</v>
      </c>
      <c r="C1176" s="147" t="s">
        <v>8127</v>
      </c>
      <c r="D1176" s="149" t="e">
        <f>((#REF!*100)/135)*1.4357</f>
        <v>#REF!</v>
      </c>
    </row>
    <row r="1177" spans="1:4" s="115" customFormat="1" ht="16.2" hidden="1">
      <c r="A1177" s="147" t="s">
        <v>6396</v>
      </c>
      <c r="B1177" s="148" t="s">
        <v>6397</v>
      </c>
      <c r="C1177" s="147" t="s">
        <v>8127</v>
      </c>
      <c r="D1177" s="149" t="e">
        <f>((#REF!*100)/135)*1.4357</f>
        <v>#REF!</v>
      </c>
    </row>
    <row r="1178" spans="1:4" s="115" customFormat="1" ht="16.2" hidden="1">
      <c r="A1178" s="147" t="s">
        <v>6398</v>
      </c>
      <c r="B1178" s="148" t="s">
        <v>6399</v>
      </c>
      <c r="C1178" s="147" t="s">
        <v>8127</v>
      </c>
      <c r="D1178" s="149" t="e">
        <f>((#REF!*100)/135)*1.4357</f>
        <v>#REF!</v>
      </c>
    </row>
    <row r="1179" spans="1:4" s="115" customFormat="1" ht="27.6" hidden="1">
      <c r="A1179" s="147" t="s">
        <v>6400</v>
      </c>
      <c r="B1179" s="148" t="s">
        <v>6401</v>
      </c>
      <c r="C1179" s="147" t="s">
        <v>8127</v>
      </c>
      <c r="D1179" s="149" t="e">
        <f>((#REF!*100)/135)*1.4357</f>
        <v>#REF!</v>
      </c>
    </row>
    <row r="1180" spans="1:4" s="115" customFormat="1" ht="27.6" hidden="1">
      <c r="A1180" s="147" t="s">
        <v>6402</v>
      </c>
      <c r="B1180" s="148" t="s">
        <v>4569</v>
      </c>
      <c r="C1180" s="147" t="s">
        <v>53</v>
      </c>
      <c r="D1180" s="149" t="e">
        <f>((#REF!*100)/135)*1.4357</f>
        <v>#REF!</v>
      </c>
    </row>
    <row r="1181" spans="1:4" s="115" customFormat="1" ht="27.6" hidden="1">
      <c r="A1181" s="147" t="s">
        <v>6403</v>
      </c>
      <c r="B1181" s="148" t="s">
        <v>6404</v>
      </c>
      <c r="C1181" s="147" t="s">
        <v>8125</v>
      </c>
      <c r="D1181" s="149" t="e">
        <f>((#REF!*100)/135)*1.4357</f>
        <v>#REF!</v>
      </c>
    </row>
    <row r="1182" spans="1:4" s="115" customFormat="1" ht="27.6" hidden="1">
      <c r="A1182" s="147" t="s">
        <v>6405</v>
      </c>
      <c r="B1182" s="148" t="s">
        <v>6406</v>
      </c>
      <c r="C1182" s="147" t="s">
        <v>8125</v>
      </c>
      <c r="D1182" s="149" t="e">
        <f>((#REF!*100)/135)*1.4357</f>
        <v>#REF!</v>
      </c>
    </row>
    <row r="1183" spans="1:4" s="115" customFormat="1" ht="27.6" hidden="1">
      <c r="A1183" s="147" t="s">
        <v>6407</v>
      </c>
      <c r="B1183" s="148" t="s">
        <v>4573</v>
      </c>
      <c r="C1183" s="147" t="s">
        <v>8127</v>
      </c>
      <c r="D1183" s="149" t="e">
        <f>((#REF!*100)/135)*1.4357</f>
        <v>#REF!</v>
      </c>
    </row>
    <row r="1184" spans="1:4" s="115" customFormat="1" ht="27.6" hidden="1">
      <c r="A1184" s="147" t="s">
        <v>6408</v>
      </c>
      <c r="B1184" s="148" t="s">
        <v>6409</v>
      </c>
      <c r="C1184" s="147" t="s">
        <v>8127</v>
      </c>
      <c r="D1184" s="149" t="e">
        <f>((#REF!*100)/135)*1.4357</f>
        <v>#REF!</v>
      </c>
    </row>
    <row r="1185" spans="1:4" s="115" customFormat="1" ht="27.6" hidden="1">
      <c r="A1185" s="147" t="s">
        <v>6410</v>
      </c>
      <c r="B1185" s="148" t="s">
        <v>6411</v>
      </c>
      <c r="C1185" s="147" t="s">
        <v>8127</v>
      </c>
      <c r="D1185" s="149" t="e">
        <f>((#REF!*100)/135)*1.4357</f>
        <v>#REF!</v>
      </c>
    </row>
    <row r="1186" spans="1:4" s="115" customFormat="1" ht="27.6" hidden="1">
      <c r="A1186" s="147" t="s">
        <v>6412</v>
      </c>
      <c r="B1186" s="148" t="s">
        <v>6413</v>
      </c>
      <c r="C1186" s="147" t="s">
        <v>8127</v>
      </c>
      <c r="D1186" s="149" t="e">
        <f>((#REF!*100)/135)*1.4357</f>
        <v>#REF!</v>
      </c>
    </row>
    <row r="1187" spans="1:4" s="115" customFormat="1" ht="27.6" hidden="1">
      <c r="A1187" s="147" t="s">
        <v>6414</v>
      </c>
      <c r="B1187" s="148" t="s">
        <v>6415</v>
      </c>
      <c r="C1187" s="147" t="s">
        <v>8128</v>
      </c>
      <c r="D1187" s="149" t="e">
        <f>((#REF!*100)/135)*1.4357</f>
        <v>#REF!</v>
      </c>
    </row>
    <row r="1188" spans="1:4" s="115" customFormat="1" ht="27.6" hidden="1">
      <c r="A1188" s="147" t="s">
        <v>6416</v>
      </c>
      <c r="B1188" s="148" t="s">
        <v>6417</v>
      </c>
      <c r="C1188" s="147" t="s">
        <v>8128</v>
      </c>
      <c r="D1188" s="149" t="e">
        <f>((#REF!*100)/135)*1.4357</f>
        <v>#REF!</v>
      </c>
    </row>
    <row r="1189" spans="1:4" s="115" customFormat="1" ht="27.6" hidden="1">
      <c r="A1189" s="147" t="s">
        <v>6418</v>
      </c>
      <c r="B1189" s="148" t="s">
        <v>6419</v>
      </c>
      <c r="C1189" s="147" t="s">
        <v>8128</v>
      </c>
      <c r="D1189" s="149" t="e">
        <f>((#REF!*100)/135)*1.4357</f>
        <v>#REF!</v>
      </c>
    </row>
    <row r="1190" spans="1:4" s="115" customFormat="1" ht="27.6" hidden="1">
      <c r="A1190" s="147" t="s">
        <v>6420</v>
      </c>
      <c r="B1190" s="148" t="s">
        <v>6421</v>
      </c>
      <c r="C1190" s="147" t="s">
        <v>8128</v>
      </c>
      <c r="D1190" s="149" t="e">
        <f>((#REF!*100)/135)*1.4357</f>
        <v>#REF!</v>
      </c>
    </row>
    <row r="1191" spans="1:4" s="115" customFormat="1" ht="27.6" hidden="1">
      <c r="A1191" s="147" t="s">
        <v>6422</v>
      </c>
      <c r="B1191" s="148" t="s">
        <v>6423</v>
      </c>
      <c r="C1191" s="147" t="s">
        <v>8128</v>
      </c>
      <c r="D1191" s="149" t="e">
        <f>((#REF!*100)/135)*1.4357</f>
        <v>#REF!</v>
      </c>
    </row>
    <row r="1192" spans="1:4" s="115" customFormat="1" ht="27.6" hidden="1">
      <c r="A1192" s="147" t="s">
        <v>6424</v>
      </c>
      <c r="B1192" s="148" t="s">
        <v>6425</v>
      </c>
      <c r="C1192" s="147" t="s">
        <v>8128</v>
      </c>
      <c r="D1192" s="149" t="e">
        <f>((#REF!*100)/135)*1.4357</f>
        <v>#REF!</v>
      </c>
    </row>
    <row r="1193" spans="1:4" s="115" customFormat="1" ht="16.2" hidden="1">
      <c r="A1193" s="147" t="s">
        <v>6426</v>
      </c>
      <c r="B1193" s="148" t="s">
        <v>6427</v>
      </c>
      <c r="C1193" s="147" t="s">
        <v>8127</v>
      </c>
      <c r="D1193" s="149" t="e">
        <f>((#REF!*100)/135)*1.4357</f>
        <v>#REF!</v>
      </c>
    </row>
    <row r="1194" spans="1:4" s="115" customFormat="1" ht="16.2" hidden="1">
      <c r="A1194" s="147" t="s">
        <v>6428</v>
      </c>
      <c r="B1194" s="148" t="s">
        <v>6429</v>
      </c>
      <c r="C1194" s="147" t="s">
        <v>8127</v>
      </c>
      <c r="D1194" s="149" t="e">
        <f>((#REF!*100)/135)*1.4357</f>
        <v>#REF!</v>
      </c>
    </row>
    <row r="1195" spans="1:4" s="115" customFormat="1" ht="16.2" hidden="1">
      <c r="A1195" s="147" t="s">
        <v>6430</v>
      </c>
      <c r="B1195" s="148" t="s">
        <v>6431</v>
      </c>
      <c r="C1195" s="147" t="s">
        <v>8127</v>
      </c>
      <c r="D1195" s="149" t="e">
        <f>((#REF!*100)/135)*1.4357</f>
        <v>#REF!</v>
      </c>
    </row>
    <row r="1196" spans="1:4" s="115" customFormat="1" ht="27.6" hidden="1">
      <c r="A1196" s="147" t="s">
        <v>6432</v>
      </c>
      <c r="B1196" s="148" t="s">
        <v>6433</v>
      </c>
      <c r="C1196" s="147" t="s">
        <v>8127</v>
      </c>
      <c r="D1196" s="149" t="e">
        <f>((#REF!*100)/135)*1.4357</f>
        <v>#REF!</v>
      </c>
    </row>
    <row r="1197" spans="1:4" s="115" customFormat="1" ht="41.4" hidden="1">
      <c r="A1197" s="147" t="s">
        <v>6434</v>
      </c>
      <c r="B1197" s="148" t="s">
        <v>6435</v>
      </c>
      <c r="C1197" s="147" t="s">
        <v>8127</v>
      </c>
      <c r="D1197" s="149" t="e">
        <f>((#REF!*100)/135)*1.4357</f>
        <v>#REF!</v>
      </c>
    </row>
    <row r="1198" spans="1:4" s="115" customFormat="1" ht="16.2" hidden="1">
      <c r="A1198" s="147" t="s">
        <v>6436</v>
      </c>
      <c r="B1198" s="148" t="s">
        <v>6437</v>
      </c>
      <c r="C1198" s="147" t="s">
        <v>8127</v>
      </c>
      <c r="D1198" s="149" t="e">
        <f>((#REF!*100)/135)*1.4357</f>
        <v>#REF!</v>
      </c>
    </row>
    <row r="1199" spans="1:4" s="115" customFormat="1" ht="13.8" hidden="1">
      <c r="A1199" s="147" t="s">
        <v>6438</v>
      </c>
      <c r="B1199" s="148" t="s">
        <v>6439</v>
      </c>
      <c r="C1199" s="147" t="s">
        <v>2253</v>
      </c>
      <c r="D1199" s="149" t="e">
        <f>((#REF!*100)/135)*1.4357</f>
        <v>#REF!</v>
      </c>
    </row>
    <row r="1200" spans="1:4" s="115" customFormat="1" ht="27.6" hidden="1">
      <c r="A1200" s="147" t="s">
        <v>6440</v>
      </c>
      <c r="B1200" s="148" t="s">
        <v>6441</v>
      </c>
      <c r="C1200" s="147" t="s">
        <v>2253</v>
      </c>
      <c r="D1200" s="149" t="e">
        <f>((#REF!*100)/135)*1.4357</f>
        <v>#REF!</v>
      </c>
    </row>
    <row r="1201" spans="1:4" s="115" customFormat="1" ht="16.2" hidden="1">
      <c r="A1201" s="147" t="s">
        <v>6442</v>
      </c>
      <c r="B1201" s="148" t="s">
        <v>6443</v>
      </c>
      <c r="C1201" s="147" t="s">
        <v>8127</v>
      </c>
      <c r="D1201" s="149" t="e">
        <f>((#REF!*100)/135)*1.4357</f>
        <v>#REF!</v>
      </c>
    </row>
    <row r="1202" spans="1:4" s="115" customFormat="1" ht="16.2" hidden="1">
      <c r="A1202" s="147" t="s">
        <v>6444</v>
      </c>
      <c r="B1202" s="148" t="s">
        <v>6445</v>
      </c>
      <c r="C1202" s="147" t="s">
        <v>8127</v>
      </c>
      <c r="D1202" s="149" t="e">
        <f>((#REF!*100)/135)*1.4357</f>
        <v>#REF!</v>
      </c>
    </row>
    <row r="1203" spans="1:4" s="115" customFormat="1" ht="27.6" hidden="1">
      <c r="A1203" s="147" t="s">
        <v>6446</v>
      </c>
      <c r="B1203" s="148" t="s">
        <v>6447</v>
      </c>
      <c r="C1203" s="147" t="s">
        <v>8127</v>
      </c>
      <c r="D1203" s="149" t="e">
        <f>((#REF!*100)/135)*1.4357</f>
        <v>#REF!</v>
      </c>
    </row>
    <row r="1204" spans="1:4" s="115" customFormat="1" ht="27.6" hidden="1">
      <c r="A1204" s="147" t="s">
        <v>6448</v>
      </c>
      <c r="B1204" s="148" t="s">
        <v>6449</v>
      </c>
      <c r="C1204" s="147" t="s">
        <v>8125</v>
      </c>
      <c r="D1204" s="149" t="e">
        <f>((#REF!*100)/135)*1.4357</f>
        <v>#REF!</v>
      </c>
    </row>
    <row r="1205" spans="1:4" s="115" customFormat="1" ht="27.6" hidden="1">
      <c r="A1205" s="147" t="s">
        <v>6450</v>
      </c>
      <c r="B1205" s="148" t="s">
        <v>6451</v>
      </c>
      <c r="C1205" s="147" t="s">
        <v>8127</v>
      </c>
      <c r="D1205" s="149" t="e">
        <f>((#REF!*100)/135)*1.4357</f>
        <v>#REF!</v>
      </c>
    </row>
    <row r="1206" spans="1:4" s="115" customFormat="1" ht="16.2" hidden="1">
      <c r="A1206" s="147" t="s">
        <v>6452</v>
      </c>
      <c r="B1206" s="148" t="s">
        <v>6453</v>
      </c>
      <c r="C1206" s="147" t="s">
        <v>8125</v>
      </c>
      <c r="D1206" s="149" t="e">
        <f>((#REF!*100)/135)*1.4357</f>
        <v>#REF!</v>
      </c>
    </row>
    <row r="1207" spans="1:4" s="115" customFormat="1" ht="16.2" hidden="1">
      <c r="A1207" s="147" t="s">
        <v>6454</v>
      </c>
      <c r="B1207" s="148" t="s">
        <v>4828</v>
      </c>
      <c r="C1207" s="147" t="s">
        <v>8125</v>
      </c>
      <c r="D1207" s="149" t="e">
        <f>((#REF!*100)/135)*1.4357</f>
        <v>#REF!</v>
      </c>
    </row>
    <row r="1208" spans="1:4" s="115" customFormat="1" ht="27.6" hidden="1">
      <c r="A1208" s="147" t="s">
        <v>6455</v>
      </c>
      <c r="B1208" s="148" t="s">
        <v>6456</v>
      </c>
      <c r="C1208" s="147" t="s">
        <v>8125</v>
      </c>
      <c r="D1208" s="149" t="e">
        <f>((#REF!*100)/135)*1.4357</f>
        <v>#REF!</v>
      </c>
    </row>
    <row r="1209" spans="1:4" s="115" customFormat="1" ht="16.2" hidden="1">
      <c r="A1209" s="147" t="s">
        <v>6457</v>
      </c>
      <c r="B1209" s="148" t="s">
        <v>6458</v>
      </c>
      <c r="C1209" s="147" t="s">
        <v>8125</v>
      </c>
      <c r="D1209" s="149" t="e">
        <f>((#REF!*100)/135)*1.4357</f>
        <v>#REF!</v>
      </c>
    </row>
    <row r="1210" spans="1:4" s="115" customFormat="1" ht="27.6" hidden="1">
      <c r="A1210" s="147" t="s">
        <v>6459</v>
      </c>
      <c r="B1210" s="148" t="s">
        <v>6460</v>
      </c>
      <c r="C1210" s="147" t="s">
        <v>8127</v>
      </c>
      <c r="D1210" s="149" t="e">
        <f>((#REF!*100)/135)*1.4357</f>
        <v>#REF!</v>
      </c>
    </row>
    <row r="1211" spans="1:4" s="115" customFormat="1" ht="16.2" hidden="1">
      <c r="A1211" s="147" t="s">
        <v>6461</v>
      </c>
      <c r="B1211" s="148" t="s">
        <v>6462</v>
      </c>
      <c r="C1211" s="147" t="s">
        <v>8127</v>
      </c>
      <c r="D1211" s="149" t="e">
        <f>((#REF!*100)/135)*1.4357</f>
        <v>#REF!</v>
      </c>
    </row>
    <row r="1212" spans="1:4" s="115" customFormat="1" ht="16.2" hidden="1">
      <c r="A1212" s="147" t="s">
        <v>6463</v>
      </c>
      <c r="B1212" s="148" t="s">
        <v>6464</v>
      </c>
      <c r="C1212" s="147" t="s">
        <v>8125</v>
      </c>
      <c r="D1212" s="149" t="e">
        <f>((#REF!*100)/135)*1.4357</f>
        <v>#REF!</v>
      </c>
    </row>
    <row r="1213" spans="1:4" s="115" customFormat="1" ht="16.2" hidden="1">
      <c r="A1213" s="147" t="s">
        <v>6465</v>
      </c>
      <c r="B1213" s="148" t="s">
        <v>6466</v>
      </c>
      <c r="C1213" s="147" t="s">
        <v>8127</v>
      </c>
      <c r="D1213" s="149" t="e">
        <f>((#REF!*100)/135)*1.4357</f>
        <v>#REF!</v>
      </c>
    </row>
    <row r="1214" spans="1:4" s="115" customFormat="1" ht="27.6" hidden="1">
      <c r="A1214" s="147" t="s">
        <v>6467</v>
      </c>
      <c r="B1214" s="148" t="s">
        <v>4832</v>
      </c>
      <c r="C1214" s="147" t="s">
        <v>8125</v>
      </c>
      <c r="D1214" s="149" t="e">
        <f>((#REF!*100)/135)*1.4357</f>
        <v>#REF!</v>
      </c>
    </row>
    <row r="1215" spans="1:4" s="115" customFormat="1" ht="16.2" hidden="1">
      <c r="A1215" s="147" t="s">
        <v>6468</v>
      </c>
      <c r="B1215" s="148" t="s">
        <v>6469</v>
      </c>
      <c r="C1215" s="147" t="s">
        <v>8127</v>
      </c>
      <c r="D1215" s="149" t="e">
        <f>((#REF!*100)/135)*1.4357</f>
        <v>#REF!</v>
      </c>
    </row>
    <row r="1216" spans="1:4" s="115" customFormat="1" ht="16.2" hidden="1">
      <c r="A1216" s="147" t="s">
        <v>6470</v>
      </c>
      <c r="B1216" s="148" t="s">
        <v>4838</v>
      </c>
      <c r="C1216" s="147" t="s">
        <v>8127</v>
      </c>
      <c r="D1216" s="149" t="e">
        <f>((#REF!*100)/135)*1.4357</f>
        <v>#REF!</v>
      </c>
    </row>
    <row r="1217" spans="1:4" s="115" customFormat="1" ht="16.2" hidden="1">
      <c r="A1217" s="147" t="s">
        <v>6471</v>
      </c>
      <c r="B1217" s="148" t="s">
        <v>4840</v>
      </c>
      <c r="C1217" s="147" t="s">
        <v>8127</v>
      </c>
      <c r="D1217" s="149" t="e">
        <f>((#REF!*100)/135)*1.4357</f>
        <v>#REF!</v>
      </c>
    </row>
    <row r="1218" spans="1:4" s="115" customFormat="1" ht="27.6" hidden="1">
      <c r="A1218" s="147" t="s">
        <v>6472</v>
      </c>
      <c r="B1218" s="148" t="s">
        <v>6473</v>
      </c>
      <c r="C1218" s="147" t="s">
        <v>8128</v>
      </c>
      <c r="D1218" s="149" t="e">
        <f>((#REF!*100)/135)*1.4357</f>
        <v>#REF!</v>
      </c>
    </row>
    <row r="1219" spans="1:4" s="115" customFormat="1" ht="27.6" hidden="1">
      <c r="A1219" s="147" t="s">
        <v>6474</v>
      </c>
      <c r="B1219" s="148" t="s">
        <v>6475</v>
      </c>
      <c r="C1219" s="147" t="s">
        <v>8127</v>
      </c>
      <c r="D1219" s="149" t="e">
        <f>((#REF!*100)/135)*1.4357</f>
        <v>#REF!</v>
      </c>
    </row>
    <row r="1220" spans="1:4" s="115" customFormat="1" ht="27.6" hidden="1">
      <c r="A1220" s="147" t="s">
        <v>6476</v>
      </c>
      <c r="B1220" s="148" t="s">
        <v>6477</v>
      </c>
      <c r="C1220" s="147" t="s">
        <v>8127</v>
      </c>
      <c r="D1220" s="149" t="e">
        <f>((#REF!*100)/135)*1.4357</f>
        <v>#REF!</v>
      </c>
    </row>
    <row r="1221" spans="1:4" s="115" customFormat="1" ht="16.2" hidden="1">
      <c r="A1221" s="147" t="s">
        <v>6478</v>
      </c>
      <c r="B1221" s="148" t="s">
        <v>6479</v>
      </c>
      <c r="C1221" s="147" t="s">
        <v>8127</v>
      </c>
      <c r="D1221" s="149" t="e">
        <f>((#REF!*100)/135)*1.4357</f>
        <v>#REF!</v>
      </c>
    </row>
    <row r="1222" spans="1:4" s="115" customFormat="1" ht="13.8" hidden="1">
      <c r="A1222" s="147" t="s">
        <v>6480</v>
      </c>
      <c r="B1222" s="148" t="s">
        <v>6481</v>
      </c>
      <c r="C1222" s="147" t="s">
        <v>40</v>
      </c>
      <c r="D1222" s="149" t="e">
        <f>((#REF!*100)/135)*1.4357</f>
        <v>#REF!</v>
      </c>
    </row>
    <row r="1223" spans="1:4" s="115" customFormat="1" ht="16.2" hidden="1">
      <c r="A1223" s="147" t="s">
        <v>6482</v>
      </c>
      <c r="B1223" s="148" t="s">
        <v>5233</v>
      </c>
      <c r="C1223" s="147" t="s">
        <v>8127</v>
      </c>
      <c r="D1223" s="149" t="e">
        <f>((#REF!*100)/135)*1.4357</f>
        <v>#REF!</v>
      </c>
    </row>
    <row r="1224" spans="1:4" s="115" customFormat="1" ht="16.2" hidden="1">
      <c r="A1224" s="147" t="s">
        <v>6483</v>
      </c>
      <c r="B1224" s="148" t="s">
        <v>5231</v>
      </c>
      <c r="C1224" s="147" t="s">
        <v>8127</v>
      </c>
      <c r="D1224" s="149" t="e">
        <f>((#REF!*100)/135)*1.4357</f>
        <v>#REF!</v>
      </c>
    </row>
    <row r="1225" spans="1:4" s="115" customFormat="1" ht="27.6" hidden="1">
      <c r="A1225" s="147" t="s">
        <v>6484</v>
      </c>
      <c r="B1225" s="148" t="s">
        <v>6485</v>
      </c>
      <c r="C1225" s="147" t="s">
        <v>8127</v>
      </c>
      <c r="D1225" s="149" t="e">
        <f>((#REF!*100)/135)*1.4357</f>
        <v>#REF!</v>
      </c>
    </row>
    <row r="1226" spans="1:4" s="115" customFormat="1" ht="27.6" hidden="1">
      <c r="A1226" s="147" t="s">
        <v>6486</v>
      </c>
      <c r="B1226" s="148" t="s">
        <v>6487</v>
      </c>
      <c r="C1226" s="147" t="s">
        <v>8127</v>
      </c>
      <c r="D1226" s="149" t="e">
        <f>((#REF!*100)/135)*1.4357</f>
        <v>#REF!</v>
      </c>
    </row>
    <row r="1227" spans="1:4" s="115" customFormat="1" ht="16.2" hidden="1">
      <c r="A1227" s="147" t="s">
        <v>6488</v>
      </c>
      <c r="B1227" s="148" t="s">
        <v>6489</v>
      </c>
      <c r="C1227" s="147" t="s">
        <v>8127</v>
      </c>
      <c r="D1227" s="149" t="e">
        <f>((#REF!*100)/135)*1.4357</f>
        <v>#REF!</v>
      </c>
    </row>
    <row r="1228" spans="1:4" s="115" customFormat="1" ht="27.6" hidden="1">
      <c r="A1228" s="147" t="s">
        <v>6490</v>
      </c>
      <c r="B1228" s="148" t="s">
        <v>6491</v>
      </c>
      <c r="C1228" s="147" t="s">
        <v>8127</v>
      </c>
      <c r="D1228" s="149" t="e">
        <f>((#REF!*100)/135)*1.4357</f>
        <v>#REF!</v>
      </c>
    </row>
    <row r="1229" spans="1:4" s="115" customFormat="1" ht="27.6" hidden="1">
      <c r="A1229" s="147" t="s">
        <v>6492</v>
      </c>
      <c r="B1229" s="148" t="s">
        <v>6493</v>
      </c>
      <c r="C1229" s="147" t="s">
        <v>8127</v>
      </c>
      <c r="D1229" s="149" t="e">
        <f>((#REF!*100)/135)*1.4357</f>
        <v>#REF!</v>
      </c>
    </row>
    <row r="1230" spans="1:4" s="115" customFormat="1" ht="27.6" hidden="1">
      <c r="A1230" s="147" t="s">
        <v>6494</v>
      </c>
      <c r="B1230" s="148" t="s">
        <v>6495</v>
      </c>
      <c r="C1230" s="147" t="s">
        <v>8127</v>
      </c>
      <c r="D1230" s="149" t="e">
        <f>((#REF!*100)/135)*1.4357</f>
        <v>#REF!</v>
      </c>
    </row>
    <row r="1231" spans="1:4" s="115" customFormat="1" ht="16.2" hidden="1">
      <c r="A1231" s="147" t="s">
        <v>6496</v>
      </c>
      <c r="B1231" s="148" t="s">
        <v>6497</v>
      </c>
      <c r="C1231" s="147" t="s">
        <v>8125</v>
      </c>
      <c r="D1231" s="149" t="e">
        <f>((#REF!*100)/135)*1.4357</f>
        <v>#REF!</v>
      </c>
    </row>
    <row r="1232" spans="1:4" s="115" customFormat="1" ht="27.6" hidden="1">
      <c r="A1232" s="147" t="s">
        <v>6498</v>
      </c>
      <c r="B1232" s="148" t="s">
        <v>4985</v>
      </c>
      <c r="C1232" s="147" t="s">
        <v>8125</v>
      </c>
      <c r="D1232" s="149" t="e">
        <f>((#REF!*100)/135)*1.4357</f>
        <v>#REF!</v>
      </c>
    </row>
    <row r="1233" spans="1:4" s="115" customFormat="1" ht="27.6" hidden="1">
      <c r="A1233" s="147" t="s">
        <v>6499</v>
      </c>
      <c r="B1233" s="148" t="s">
        <v>5707</v>
      </c>
      <c r="C1233" s="147" t="s">
        <v>8125</v>
      </c>
      <c r="D1233" s="149" t="e">
        <f>((#REF!*100)/135)*1.4357</f>
        <v>#REF!</v>
      </c>
    </row>
    <row r="1234" spans="1:4" s="115" customFormat="1" ht="27.6" hidden="1">
      <c r="A1234" s="147" t="s">
        <v>6500</v>
      </c>
      <c r="B1234" s="148" t="s">
        <v>5709</v>
      </c>
      <c r="C1234" s="147" t="s">
        <v>8125</v>
      </c>
      <c r="D1234" s="149" t="e">
        <f>((#REF!*100)/135)*1.4357</f>
        <v>#REF!</v>
      </c>
    </row>
    <row r="1235" spans="1:4" s="115" customFormat="1" ht="13.8" hidden="1">
      <c r="A1235" s="147" t="s">
        <v>6501</v>
      </c>
      <c r="B1235" s="148" t="s">
        <v>4987</v>
      </c>
      <c r="C1235" s="147" t="s">
        <v>681</v>
      </c>
      <c r="D1235" s="149" t="e">
        <f>((#REF!*100)/135)*1.4357</f>
        <v>#REF!</v>
      </c>
    </row>
    <row r="1236" spans="1:4" s="115" customFormat="1" ht="13.8" hidden="1">
      <c r="A1236" s="147" t="s">
        <v>6502</v>
      </c>
      <c r="B1236" s="148" t="s">
        <v>4989</v>
      </c>
      <c r="C1236" s="147" t="s">
        <v>681</v>
      </c>
      <c r="D1236" s="149" t="e">
        <f>((#REF!*100)/135)*1.4357</f>
        <v>#REF!</v>
      </c>
    </row>
    <row r="1237" spans="1:4" s="115" customFormat="1" ht="13.8" hidden="1">
      <c r="A1237" s="147" t="s">
        <v>6503</v>
      </c>
      <c r="B1237" s="148" t="s">
        <v>4991</v>
      </c>
      <c r="C1237" s="147" t="s">
        <v>681</v>
      </c>
      <c r="D1237" s="149" t="e">
        <f>((#REF!*100)/135)*1.4357</f>
        <v>#REF!</v>
      </c>
    </row>
    <row r="1238" spans="1:4" s="115" customFormat="1" ht="16.2" hidden="1">
      <c r="A1238" s="147" t="s">
        <v>6504</v>
      </c>
      <c r="B1238" s="148" t="s">
        <v>5742</v>
      </c>
      <c r="C1238" s="147" t="s">
        <v>8127</v>
      </c>
      <c r="D1238" s="149" t="e">
        <f>((#REF!*100)/135)*1.4357</f>
        <v>#REF!</v>
      </c>
    </row>
    <row r="1239" spans="1:4" s="115" customFormat="1" ht="16.2" hidden="1">
      <c r="A1239" s="147" t="s">
        <v>6505</v>
      </c>
      <c r="B1239" s="148" t="s">
        <v>5744</v>
      </c>
      <c r="C1239" s="147" t="s">
        <v>8127</v>
      </c>
      <c r="D1239" s="149" t="e">
        <f>((#REF!*100)/135)*1.4357</f>
        <v>#REF!</v>
      </c>
    </row>
    <row r="1240" spans="1:4" s="115" customFormat="1" ht="16.2" hidden="1">
      <c r="A1240" s="147" t="s">
        <v>6506</v>
      </c>
      <c r="B1240" s="148" t="s">
        <v>5746</v>
      </c>
      <c r="C1240" s="147" t="s">
        <v>8127</v>
      </c>
      <c r="D1240" s="149" t="e">
        <f>((#REF!*100)/135)*1.4357</f>
        <v>#REF!</v>
      </c>
    </row>
    <row r="1241" spans="1:4" s="115" customFormat="1" ht="16.2" hidden="1">
      <c r="A1241" s="147" t="s">
        <v>6507</v>
      </c>
      <c r="B1241" s="148" t="s">
        <v>5923</v>
      </c>
      <c r="C1241" s="147" t="s">
        <v>8127</v>
      </c>
      <c r="D1241" s="149" t="e">
        <f>((#REF!*100)/135)*1.4357</f>
        <v>#REF!</v>
      </c>
    </row>
    <row r="1242" spans="1:4" s="115" customFormat="1" ht="16.2" hidden="1">
      <c r="A1242" s="147" t="s">
        <v>6508</v>
      </c>
      <c r="B1242" s="148" t="s">
        <v>5925</v>
      </c>
      <c r="C1242" s="147" t="s">
        <v>8127</v>
      </c>
      <c r="D1242" s="149" t="e">
        <f>((#REF!*100)/135)*1.4357</f>
        <v>#REF!</v>
      </c>
    </row>
    <row r="1243" spans="1:4" s="115" customFormat="1" ht="16.2" hidden="1">
      <c r="A1243" s="147" t="s">
        <v>6509</v>
      </c>
      <c r="B1243" s="148" t="s">
        <v>5750</v>
      </c>
      <c r="C1243" s="147" t="s">
        <v>8127</v>
      </c>
      <c r="D1243" s="149" t="e">
        <f>((#REF!*100)/135)*1.4357</f>
        <v>#REF!</v>
      </c>
    </row>
    <row r="1244" spans="1:4" s="115" customFormat="1" ht="16.2" hidden="1">
      <c r="A1244" s="147" t="s">
        <v>6510</v>
      </c>
      <c r="B1244" s="148" t="s">
        <v>5937</v>
      </c>
      <c r="C1244" s="147" t="s">
        <v>8127</v>
      </c>
      <c r="D1244" s="149" t="e">
        <f>((#REF!*100)/135)*1.4357</f>
        <v>#REF!</v>
      </c>
    </row>
    <row r="1245" spans="1:4" s="115" customFormat="1" ht="16.2" hidden="1">
      <c r="A1245" s="147" t="s">
        <v>6511</v>
      </c>
      <c r="B1245" s="148" t="s">
        <v>5939</v>
      </c>
      <c r="C1245" s="147" t="s">
        <v>8127</v>
      </c>
      <c r="D1245" s="149" t="e">
        <f>((#REF!*100)/135)*1.4357</f>
        <v>#REF!</v>
      </c>
    </row>
    <row r="1246" spans="1:4" s="115" customFormat="1" ht="16.2" hidden="1">
      <c r="A1246" s="147" t="s">
        <v>6512</v>
      </c>
      <c r="B1246" s="148" t="s">
        <v>5007</v>
      </c>
      <c r="C1246" s="147" t="s">
        <v>8127</v>
      </c>
      <c r="D1246" s="149" t="e">
        <f>((#REF!*100)/135)*1.4357</f>
        <v>#REF!</v>
      </c>
    </row>
    <row r="1247" spans="1:4" s="115" customFormat="1" ht="27.6" hidden="1">
      <c r="A1247" s="147" t="s">
        <v>6513</v>
      </c>
      <c r="B1247" s="148" t="s">
        <v>6514</v>
      </c>
      <c r="C1247" s="147" t="s">
        <v>8127</v>
      </c>
      <c r="D1247" s="149" t="e">
        <f>((#REF!*100)/135)*1.4357</f>
        <v>#REF!</v>
      </c>
    </row>
    <row r="1248" spans="1:4" s="115" customFormat="1" ht="16.2" hidden="1">
      <c r="A1248" s="147" t="s">
        <v>6515</v>
      </c>
      <c r="B1248" s="148" t="s">
        <v>5023</v>
      </c>
      <c r="C1248" s="147" t="s">
        <v>8127</v>
      </c>
      <c r="D1248" s="149" t="e">
        <f>((#REF!*100)/135)*1.4357</f>
        <v>#REF!</v>
      </c>
    </row>
    <row r="1249" spans="1:4" s="115" customFormat="1" ht="27.6" hidden="1">
      <c r="A1249" s="147" t="s">
        <v>6516</v>
      </c>
      <c r="B1249" s="148" t="s">
        <v>5025</v>
      </c>
      <c r="C1249" s="147" t="s">
        <v>8127</v>
      </c>
      <c r="D1249" s="149" t="e">
        <f>((#REF!*100)/135)*1.4357</f>
        <v>#REF!</v>
      </c>
    </row>
    <row r="1250" spans="1:4" s="115" customFormat="1" ht="16.2" hidden="1">
      <c r="A1250" s="147" t="s">
        <v>6517</v>
      </c>
      <c r="B1250" s="148" t="s">
        <v>5027</v>
      </c>
      <c r="C1250" s="147" t="s">
        <v>8127</v>
      </c>
      <c r="D1250" s="149" t="e">
        <f>((#REF!*100)/135)*1.4357</f>
        <v>#REF!</v>
      </c>
    </row>
    <row r="1251" spans="1:4" s="115" customFormat="1" ht="27.6" hidden="1">
      <c r="A1251" s="147" t="s">
        <v>6518</v>
      </c>
      <c r="B1251" s="148" t="s">
        <v>6519</v>
      </c>
      <c r="C1251" s="147" t="s">
        <v>40</v>
      </c>
      <c r="D1251" s="149" t="e">
        <f>((#REF!*100)/135)*1.4357</f>
        <v>#REF!</v>
      </c>
    </row>
    <row r="1252" spans="1:4" s="115" customFormat="1" ht="27.6" hidden="1">
      <c r="A1252" s="147" t="s">
        <v>6520</v>
      </c>
      <c r="B1252" s="148" t="s">
        <v>6521</v>
      </c>
      <c r="C1252" s="147" t="s">
        <v>40</v>
      </c>
      <c r="D1252" s="149" t="e">
        <f>((#REF!*100)/135)*1.4357</f>
        <v>#REF!</v>
      </c>
    </row>
    <row r="1253" spans="1:4" s="115" customFormat="1" ht="27.6" hidden="1">
      <c r="A1253" s="147" t="s">
        <v>6522</v>
      </c>
      <c r="B1253" s="148" t="s">
        <v>6523</v>
      </c>
      <c r="C1253" s="147" t="s">
        <v>40</v>
      </c>
      <c r="D1253" s="149" t="e">
        <f>((#REF!*100)/135)*1.4357</f>
        <v>#REF!</v>
      </c>
    </row>
    <row r="1254" spans="1:4" s="115" customFormat="1" ht="27.6" hidden="1">
      <c r="A1254" s="147" t="s">
        <v>6524</v>
      </c>
      <c r="B1254" s="148" t="s">
        <v>6525</v>
      </c>
      <c r="C1254" s="147" t="s">
        <v>40</v>
      </c>
      <c r="D1254" s="149" t="e">
        <f>((#REF!*100)/135)*1.4357</f>
        <v>#REF!</v>
      </c>
    </row>
    <row r="1255" spans="1:4" s="115" customFormat="1" ht="27.6" hidden="1">
      <c r="A1255" s="147" t="s">
        <v>6526</v>
      </c>
      <c r="B1255" s="148" t="s">
        <v>6527</v>
      </c>
      <c r="C1255" s="147" t="s">
        <v>40</v>
      </c>
      <c r="D1255" s="149" t="e">
        <f>((#REF!*100)/135)*1.4357</f>
        <v>#REF!</v>
      </c>
    </row>
    <row r="1256" spans="1:4" s="115" customFormat="1" ht="27.6" hidden="1">
      <c r="A1256" s="147" t="s">
        <v>6528</v>
      </c>
      <c r="B1256" s="148" t="s">
        <v>6529</v>
      </c>
      <c r="C1256" s="147" t="s">
        <v>40</v>
      </c>
      <c r="D1256" s="149" t="e">
        <f>((#REF!*100)/135)*1.4357</f>
        <v>#REF!</v>
      </c>
    </row>
    <row r="1257" spans="1:4" s="115" customFormat="1" ht="27.6" hidden="1">
      <c r="A1257" s="147" t="s">
        <v>6530</v>
      </c>
      <c r="B1257" s="148" t="s">
        <v>6531</v>
      </c>
      <c r="C1257" s="147" t="s">
        <v>40</v>
      </c>
      <c r="D1257" s="149" t="e">
        <f>((#REF!*100)/135)*1.4357</f>
        <v>#REF!</v>
      </c>
    </row>
    <row r="1258" spans="1:4" s="115" customFormat="1" ht="27.6" hidden="1">
      <c r="A1258" s="147" t="s">
        <v>6532</v>
      </c>
      <c r="B1258" s="148" t="s">
        <v>6533</v>
      </c>
      <c r="C1258" s="147" t="s">
        <v>40</v>
      </c>
      <c r="D1258" s="149" t="e">
        <f>((#REF!*100)/135)*1.4357</f>
        <v>#REF!</v>
      </c>
    </row>
    <row r="1259" spans="1:4" s="115" customFormat="1" ht="27.6" hidden="1">
      <c r="A1259" s="147" t="s">
        <v>6534</v>
      </c>
      <c r="B1259" s="148" t="s">
        <v>6535</v>
      </c>
      <c r="C1259" s="147" t="s">
        <v>40</v>
      </c>
      <c r="D1259" s="149" t="e">
        <f>((#REF!*100)/135)*1.4357</f>
        <v>#REF!</v>
      </c>
    </row>
    <row r="1260" spans="1:4" s="115" customFormat="1" ht="27.6" hidden="1">
      <c r="A1260" s="147" t="s">
        <v>6536</v>
      </c>
      <c r="B1260" s="148" t="s">
        <v>6537</v>
      </c>
      <c r="C1260" s="147" t="s">
        <v>40</v>
      </c>
      <c r="D1260" s="149" t="e">
        <f>((#REF!*100)/135)*1.4357</f>
        <v>#REF!</v>
      </c>
    </row>
    <row r="1261" spans="1:4" s="115" customFormat="1" ht="27.6" hidden="1">
      <c r="A1261" s="147" t="s">
        <v>6538</v>
      </c>
      <c r="B1261" s="148" t="s">
        <v>6539</v>
      </c>
      <c r="C1261" s="147" t="s">
        <v>40</v>
      </c>
      <c r="D1261" s="149" t="e">
        <f>((#REF!*100)/135)*1.4357</f>
        <v>#REF!</v>
      </c>
    </row>
    <row r="1262" spans="1:4" s="115" customFormat="1" ht="27.6" hidden="1">
      <c r="A1262" s="147" t="s">
        <v>6540</v>
      </c>
      <c r="B1262" s="148" t="s">
        <v>6541</v>
      </c>
      <c r="C1262" s="147" t="s">
        <v>40</v>
      </c>
      <c r="D1262" s="149" t="e">
        <f>((#REF!*100)/135)*1.4357</f>
        <v>#REF!</v>
      </c>
    </row>
    <row r="1263" spans="1:4" s="115" customFormat="1" ht="27.6" hidden="1">
      <c r="A1263" s="147" t="s">
        <v>6542</v>
      </c>
      <c r="B1263" s="148" t="s">
        <v>6543</v>
      </c>
      <c r="C1263" s="147" t="s">
        <v>40</v>
      </c>
      <c r="D1263" s="149" t="e">
        <f>((#REF!*100)/135)*1.4357</f>
        <v>#REF!</v>
      </c>
    </row>
    <row r="1264" spans="1:4" s="115" customFormat="1" ht="27.6" hidden="1">
      <c r="A1264" s="147" t="s">
        <v>6544</v>
      </c>
      <c r="B1264" s="148" t="s">
        <v>6545</v>
      </c>
      <c r="C1264" s="147" t="s">
        <v>40</v>
      </c>
      <c r="D1264" s="149" t="e">
        <f>((#REF!*100)/135)*1.4357</f>
        <v>#REF!</v>
      </c>
    </row>
    <row r="1265" spans="1:4" s="115" customFormat="1" ht="27.6" hidden="1">
      <c r="A1265" s="147" t="s">
        <v>6546</v>
      </c>
      <c r="B1265" s="148" t="s">
        <v>6547</v>
      </c>
      <c r="C1265" s="147" t="s">
        <v>40</v>
      </c>
      <c r="D1265" s="149" t="e">
        <f>((#REF!*100)/135)*1.4357</f>
        <v>#REF!</v>
      </c>
    </row>
    <row r="1266" spans="1:4" s="115" customFormat="1" ht="27.6" hidden="1">
      <c r="A1266" s="147" t="s">
        <v>6548</v>
      </c>
      <c r="B1266" s="148" t="s">
        <v>6549</v>
      </c>
      <c r="C1266" s="147" t="s">
        <v>40</v>
      </c>
      <c r="D1266" s="149" t="e">
        <f>((#REF!*100)/135)*1.4357</f>
        <v>#REF!</v>
      </c>
    </row>
    <row r="1267" spans="1:4" s="115" customFormat="1" ht="27.6" hidden="1">
      <c r="A1267" s="147" t="s">
        <v>6550</v>
      </c>
      <c r="B1267" s="148" t="s">
        <v>6551</v>
      </c>
      <c r="C1267" s="147" t="s">
        <v>40</v>
      </c>
      <c r="D1267" s="149" t="e">
        <f>((#REF!*100)/135)*1.4357</f>
        <v>#REF!</v>
      </c>
    </row>
    <row r="1268" spans="1:4" s="115" customFormat="1" ht="27.6" hidden="1">
      <c r="A1268" s="147" t="s">
        <v>6552</v>
      </c>
      <c r="B1268" s="148" t="s">
        <v>6553</v>
      </c>
      <c r="C1268" s="147" t="s">
        <v>40</v>
      </c>
      <c r="D1268" s="149" t="e">
        <f>((#REF!*100)/135)*1.4357</f>
        <v>#REF!</v>
      </c>
    </row>
    <row r="1269" spans="1:4" s="115" customFormat="1" ht="27.6" hidden="1">
      <c r="A1269" s="147" t="s">
        <v>6554</v>
      </c>
      <c r="B1269" s="148" t="s">
        <v>6555</v>
      </c>
      <c r="C1269" s="147" t="s">
        <v>40</v>
      </c>
      <c r="D1269" s="149" t="e">
        <f>((#REF!*100)/135)*1.4357</f>
        <v>#REF!</v>
      </c>
    </row>
    <row r="1270" spans="1:4" s="115" customFormat="1" ht="27.6" hidden="1">
      <c r="A1270" s="147" t="s">
        <v>6556</v>
      </c>
      <c r="B1270" s="148" t="s">
        <v>6557</v>
      </c>
      <c r="C1270" s="147" t="s">
        <v>40</v>
      </c>
      <c r="D1270" s="149" t="e">
        <f>((#REF!*100)/135)*1.4357</f>
        <v>#REF!</v>
      </c>
    </row>
    <row r="1271" spans="1:4" s="115" customFormat="1" ht="27.6" hidden="1">
      <c r="A1271" s="147" t="s">
        <v>6558</v>
      </c>
      <c r="B1271" s="148" t="s">
        <v>6559</v>
      </c>
      <c r="C1271" s="147" t="s">
        <v>40</v>
      </c>
      <c r="D1271" s="149" t="e">
        <f>((#REF!*100)/135)*1.4357</f>
        <v>#REF!</v>
      </c>
    </row>
    <row r="1272" spans="1:4" s="115" customFormat="1" ht="27.6" hidden="1">
      <c r="A1272" s="147" t="s">
        <v>6560</v>
      </c>
      <c r="B1272" s="148" t="s">
        <v>5029</v>
      </c>
      <c r="C1272" s="147" t="s">
        <v>8127</v>
      </c>
      <c r="D1272" s="149" t="e">
        <f>((#REF!*100)/135)*1.4357</f>
        <v>#REF!</v>
      </c>
    </row>
    <row r="1273" spans="1:4" s="115" customFormat="1" ht="27.6" hidden="1">
      <c r="A1273" s="147" t="s">
        <v>6561</v>
      </c>
      <c r="B1273" s="148" t="s">
        <v>6562</v>
      </c>
      <c r="C1273" s="147" t="s">
        <v>8125</v>
      </c>
      <c r="D1273" s="149" t="e">
        <f>((#REF!*100)/135)*1.4357</f>
        <v>#REF!</v>
      </c>
    </row>
    <row r="1274" spans="1:4" s="115" customFormat="1" ht="27.6" hidden="1">
      <c r="A1274" s="147" t="s">
        <v>6563</v>
      </c>
      <c r="B1274" s="148" t="s">
        <v>5039</v>
      </c>
      <c r="C1274" s="147" t="s">
        <v>8125</v>
      </c>
      <c r="D1274" s="149" t="e">
        <f>((#REF!*100)/135)*1.4357</f>
        <v>#REF!</v>
      </c>
    </row>
    <row r="1275" spans="1:4" s="115" customFormat="1" ht="27.6" hidden="1">
      <c r="A1275" s="147" t="s">
        <v>6564</v>
      </c>
      <c r="B1275" s="148" t="s">
        <v>5488</v>
      </c>
      <c r="C1275" s="147" t="s">
        <v>8125</v>
      </c>
      <c r="D1275" s="149" t="e">
        <f>((#REF!*100)/135)*1.4357</f>
        <v>#REF!</v>
      </c>
    </row>
    <row r="1276" spans="1:4" s="115" customFormat="1" ht="41.4" hidden="1">
      <c r="A1276" s="147" t="s">
        <v>6565</v>
      </c>
      <c r="B1276" s="148" t="s">
        <v>5490</v>
      </c>
      <c r="C1276" s="147" t="s">
        <v>8125</v>
      </c>
      <c r="D1276" s="149" t="e">
        <f>((#REF!*100)/135)*1.4357</f>
        <v>#REF!</v>
      </c>
    </row>
    <row r="1277" spans="1:4" s="115" customFormat="1" ht="41.4" hidden="1">
      <c r="A1277" s="147" t="s">
        <v>6566</v>
      </c>
      <c r="B1277" s="148" t="s">
        <v>6567</v>
      </c>
      <c r="C1277" s="147" t="s">
        <v>8125</v>
      </c>
      <c r="D1277" s="149" t="e">
        <f>((#REF!*100)/135)*1.4357</f>
        <v>#REF!</v>
      </c>
    </row>
    <row r="1278" spans="1:4" s="115" customFormat="1" ht="41.4" hidden="1">
      <c r="A1278" s="147" t="s">
        <v>6568</v>
      </c>
      <c r="B1278" s="148" t="s">
        <v>6569</v>
      </c>
      <c r="C1278" s="147" t="s">
        <v>8125</v>
      </c>
      <c r="D1278" s="149" t="e">
        <f>((#REF!*100)/135)*1.4357</f>
        <v>#REF!</v>
      </c>
    </row>
    <row r="1279" spans="1:4" s="115" customFormat="1" ht="27.6" hidden="1">
      <c r="A1279" s="147" t="s">
        <v>6570</v>
      </c>
      <c r="B1279" s="148" t="s">
        <v>5496</v>
      </c>
      <c r="C1279" s="147" t="s">
        <v>8127</v>
      </c>
      <c r="D1279" s="149" t="e">
        <f>((#REF!*100)/135)*1.4357</f>
        <v>#REF!</v>
      </c>
    </row>
    <row r="1280" spans="1:4" s="115" customFormat="1" ht="16.2" hidden="1">
      <c r="A1280" s="147" t="s">
        <v>6571</v>
      </c>
      <c r="B1280" s="148" t="s">
        <v>5053</v>
      </c>
      <c r="C1280" s="147" t="s">
        <v>8127</v>
      </c>
      <c r="D1280" s="149" t="e">
        <f>((#REF!*100)/135)*1.4357</f>
        <v>#REF!</v>
      </c>
    </row>
    <row r="1281" spans="1:4" s="115" customFormat="1" ht="13.8" hidden="1">
      <c r="A1281" s="147" t="s">
        <v>6572</v>
      </c>
      <c r="B1281" s="148" t="s">
        <v>5223</v>
      </c>
      <c r="C1281" s="147" t="s">
        <v>40</v>
      </c>
      <c r="D1281" s="149" t="e">
        <f>((#REF!*100)/135)*1.4357</f>
        <v>#REF!</v>
      </c>
    </row>
    <row r="1282" spans="1:4" s="115" customFormat="1" ht="13.8" hidden="1">
      <c r="A1282" s="147" t="s">
        <v>6573</v>
      </c>
      <c r="B1282" s="148" t="s">
        <v>5225</v>
      </c>
      <c r="C1282" s="147" t="s">
        <v>40</v>
      </c>
      <c r="D1282" s="149" t="e">
        <f>((#REF!*100)/135)*1.4357</f>
        <v>#REF!</v>
      </c>
    </row>
    <row r="1283" spans="1:4" s="115" customFormat="1" ht="13.8" hidden="1">
      <c r="A1283" s="147" t="s">
        <v>6574</v>
      </c>
      <c r="B1283" s="148" t="s">
        <v>5227</v>
      </c>
      <c r="C1283" s="147" t="s">
        <v>40</v>
      </c>
      <c r="D1283" s="149" t="e">
        <f>((#REF!*100)/135)*1.4357</f>
        <v>#REF!</v>
      </c>
    </row>
    <row r="1284" spans="1:4" s="115" customFormat="1" ht="27.6" hidden="1">
      <c r="A1284" s="147" t="s">
        <v>6575</v>
      </c>
      <c r="B1284" s="148" t="s">
        <v>6576</v>
      </c>
      <c r="C1284" s="147" t="s">
        <v>40</v>
      </c>
      <c r="D1284" s="149" t="e">
        <f>((#REF!*100)/135)*1.4357</f>
        <v>#REF!</v>
      </c>
    </row>
    <row r="1285" spans="1:4" s="115" customFormat="1" ht="27.6" hidden="1">
      <c r="A1285" s="147" t="s">
        <v>6577</v>
      </c>
      <c r="B1285" s="148" t="s">
        <v>6578</v>
      </c>
      <c r="C1285" s="147" t="s">
        <v>40</v>
      </c>
      <c r="D1285" s="149" t="e">
        <f>((#REF!*100)/135)*1.4357</f>
        <v>#REF!</v>
      </c>
    </row>
    <row r="1286" spans="1:4" s="115" customFormat="1" ht="27.6" hidden="1">
      <c r="A1286" s="147" t="s">
        <v>6579</v>
      </c>
      <c r="B1286" s="148" t="s">
        <v>6580</v>
      </c>
      <c r="C1286" s="147" t="s">
        <v>40</v>
      </c>
      <c r="D1286" s="149" t="e">
        <f>((#REF!*100)/135)*1.4357</f>
        <v>#REF!</v>
      </c>
    </row>
    <row r="1287" spans="1:4" s="115" customFormat="1" ht="13.8" hidden="1">
      <c r="A1287" s="147" t="s">
        <v>6581</v>
      </c>
      <c r="B1287" s="148" t="s">
        <v>6582</v>
      </c>
      <c r="C1287" s="147" t="s">
        <v>681</v>
      </c>
      <c r="D1287" s="149" t="e">
        <f>((#REF!*100)/135)*1.4357</f>
        <v>#REF!</v>
      </c>
    </row>
    <row r="1288" spans="1:4" s="115" customFormat="1" ht="27.6" hidden="1">
      <c r="A1288" s="147" t="s">
        <v>6583</v>
      </c>
      <c r="B1288" s="148" t="s">
        <v>6584</v>
      </c>
      <c r="C1288" s="147" t="s">
        <v>8125</v>
      </c>
      <c r="D1288" s="149" t="e">
        <f>((#REF!*100)/135)*1.4357</f>
        <v>#REF!</v>
      </c>
    </row>
    <row r="1289" spans="1:4" s="115" customFormat="1" ht="27.6" hidden="1">
      <c r="A1289" s="147" t="s">
        <v>6585</v>
      </c>
      <c r="B1289" s="148" t="s">
        <v>6586</v>
      </c>
      <c r="C1289" s="147" t="s">
        <v>8125</v>
      </c>
      <c r="D1289" s="149" t="e">
        <f>((#REF!*100)/135)*1.4357</f>
        <v>#REF!</v>
      </c>
    </row>
    <row r="1290" spans="1:4" s="115" customFormat="1" ht="27.6" hidden="1">
      <c r="A1290" s="147" t="s">
        <v>6587</v>
      </c>
      <c r="B1290" s="148" t="s">
        <v>6588</v>
      </c>
      <c r="C1290" s="147" t="s">
        <v>8125</v>
      </c>
      <c r="D1290" s="149" t="e">
        <f>((#REF!*100)/135)*1.4357</f>
        <v>#REF!</v>
      </c>
    </row>
    <row r="1291" spans="1:4" s="115" customFormat="1" ht="27.6" hidden="1">
      <c r="A1291" s="147" t="s">
        <v>6589</v>
      </c>
      <c r="B1291" s="148" t="s">
        <v>5105</v>
      </c>
      <c r="C1291" s="147" t="s">
        <v>8125</v>
      </c>
      <c r="D1291" s="149" t="e">
        <f>((#REF!*100)/135)*1.4357</f>
        <v>#REF!</v>
      </c>
    </row>
    <row r="1292" spans="1:4" s="115" customFormat="1" ht="27.6" hidden="1">
      <c r="A1292" s="147" t="s">
        <v>6590</v>
      </c>
      <c r="B1292" s="148" t="s">
        <v>5107</v>
      </c>
      <c r="C1292" s="147" t="s">
        <v>8125</v>
      </c>
      <c r="D1292" s="149" t="e">
        <f>((#REF!*100)/135)*1.4357</f>
        <v>#REF!</v>
      </c>
    </row>
    <row r="1293" spans="1:4" s="115" customFormat="1" ht="27.6" hidden="1">
      <c r="A1293" s="147" t="s">
        <v>6591</v>
      </c>
      <c r="B1293" s="148" t="s">
        <v>5109</v>
      </c>
      <c r="C1293" s="147" t="s">
        <v>8125</v>
      </c>
      <c r="D1293" s="149" t="e">
        <f>((#REF!*100)/135)*1.4357</f>
        <v>#REF!</v>
      </c>
    </row>
    <row r="1294" spans="1:4" s="115" customFormat="1" ht="27.6" hidden="1">
      <c r="A1294" s="147" t="s">
        <v>6592</v>
      </c>
      <c r="B1294" s="148" t="s">
        <v>5111</v>
      </c>
      <c r="C1294" s="147" t="s">
        <v>8125</v>
      </c>
      <c r="D1294" s="149" t="e">
        <f>((#REF!*100)/135)*1.4357</f>
        <v>#REF!</v>
      </c>
    </row>
    <row r="1295" spans="1:4" s="115" customFormat="1" ht="27.6" hidden="1">
      <c r="A1295" s="147" t="s">
        <v>6593</v>
      </c>
      <c r="B1295" s="148" t="s">
        <v>5113</v>
      </c>
      <c r="C1295" s="147" t="s">
        <v>8125</v>
      </c>
      <c r="D1295" s="149" t="e">
        <f>((#REF!*100)/135)*1.4357</f>
        <v>#REF!</v>
      </c>
    </row>
    <row r="1296" spans="1:4" s="115" customFormat="1" ht="27.6" hidden="1">
      <c r="A1296" s="147" t="s">
        <v>6594</v>
      </c>
      <c r="B1296" s="148" t="s">
        <v>5115</v>
      </c>
      <c r="C1296" s="147" t="s">
        <v>8125</v>
      </c>
      <c r="D1296" s="149" t="e">
        <f>((#REF!*100)/135)*1.4357</f>
        <v>#REF!</v>
      </c>
    </row>
    <row r="1297" spans="1:4" s="115" customFormat="1" ht="27.6" hidden="1">
      <c r="A1297" s="147" t="s">
        <v>6595</v>
      </c>
      <c r="B1297" s="148" t="s">
        <v>6596</v>
      </c>
      <c r="C1297" s="147" t="s">
        <v>8125</v>
      </c>
      <c r="D1297" s="149" t="e">
        <f>((#REF!*100)/135)*1.4357</f>
        <v>#REF!</v>
      </c>
    </row>
    <row r="1298" spans="1:4" s="115" customFormat="1" ht="27.6" hidden="1">
      <c r="A1298" s="147" t="s">
        <v>6597</v>
      </c>
      <c r="B1298" s="148" t="s">
        <v>6598</v>
      </c>
      <c r="C1298" s="147" t="s">
        <v>8125</v>
      </c>
      <c r="D1298" s="149" t="e">
        <f>((#REF!*100)/135)*1.4357</f>
        <v>#REF!</v>
      </c>
    </row>
    <row r="1299" spans="1:4" s="115" customFormat="1" ht="13.8" hidden="1">
      <c r="A1299" s="147" t="s">
        <v>6599</v>
      </c>
      <c r="B1299" s="148" t="s">
        <v>5123</v>
      </c>
      <c r="C1299" s="147" t="s">
        <v>681</v>
      </c>
      <c r="D1299" s="149" t="e">
        <f>((#REF!*100)/135)*1.4357</f>
        <v>#REF!</v>
      </c>
    </row>
    <row r="1300" spans="1:4" s="115" customFormat="1" ht="27.6" hidden="1">
      <c r="A1300" s="147" t="s">
        <v>6600</v>
      </c>
      <c r="B1300" s="148" t="s">
        <v>6601</v>
      </c>
      <c r="C1300" s="147" t="s">
        <v>8127</v>
      </c>
      <c r="D1300" s="149" t="e">
        <f>((#REF!*100)/135)*1.4357</f>
        <v>#REF!</v>
      </c>
    </row>
    <row r="1301" spans="1:4" s="115" customFormat="1" ht="27.6" hidden="1">
      <c r="A1301" s="147" t="s">
        <v>6602</v>
      </c>
      <c r="B1301" s="148" t="s">
        <v>5071</v>
      </c>
      <c r="C1301" s="147" t="s">
        <v>8127</v>
      </c>
      <c r="D1301" s="149" t="e">
        <f>((#REF!*100)/135)*1.4357</f>
        <v>#REF!</v>
      </c>
    </row>
    <row r="1302" spans="1:4" s="115" customFormat="1" ht="27.6" hidden="1">
      <c r="A1302" s="147" t="s">
        <v>6603</v>
      </c>
      <c r="B1302" s="148" t="s">
        <v>6604</v>
      </c>
      <c r="C1302" s="147" t="s">
        <v>8127</v>
      </c>
      <c r="D1302" s="149" t="e">
        <f>((#REF!*100)/135)*1.4357</f>
        <v>#REF!</v>
      </c>
    </row>
    <row r="1303" spans="1:4" s="115" customFormat="1" ht="27.6" hidden="1">
      <c r="A1303" s="147" t="s">
        <v>6605</v>
      </c>
      <c r="B1303" s="148" t="s">
        <v>6606</v>
      </c>
      <c r="C1303" s="147" t="s">
        <v>681</v>
      </c>
      <c r="D1303" s="149" t="e">
        <f>((#REF!*100)/135)*1.4357</f>
        <v>#REF!</v>
      </c>
    </row>
    <row r="1304" spans="1:4" s="115" customFormat="1" ht="27.6" hidden="1">
      <c r="A1304" s="147" t="s">
        <v>6607</v>
      </c>
      <c r="B1304" s="148" t="s">
        <v>5243</v>
      </c>
      <c r="C1304" s="147" t="s">
        <v>681</v>
      </c>
      <c r="D1304" s="149" t="e">
        <f>((#REF!*100)/135)*1.4357</f>
        <v>#REF!</v>
      </c>
    </row>
    <row r="1305" spans="1:4" s="115" customFormat="1" ht="27.6" hidden="1">
      <c r="A1305" s="147" t="s">
        <v>6608</v>
      </c>
      <c r="B1305" s="148" t="s">
        <v>5245</v>
      </c>
      <c r="C1305" s="147" t="s">
        <v>681</v>
      </c>
      <c r="D1305" s="149" t="e">
        <f>((#REF!*100)/135)*1.4357</f>
        <v>#REF!</v>
      </c>
    </row>
    <row r="1306" spans="1:4" s="115" customFormat="1" ht="27.6" hidden="1">
      <c r="A1306" s="147" t="s">
        <v>6609</v>
      </c>
      <c r="B1306" s="148" t="s">
        <v>6610</v>
      </c>
      <c r="C1306" s="147" t="s">
        <v>681</v>
      </c>
      <c r="D1306" s="149" t="e">
        <f>((#REF!*100)/135)*1.4357</f>
        <v>#REF!</v>
      </c>
    </row>
    <row r="1307" spans="1:4" s="115" customFormat="1" ht="27.6" hidden="1">
      <c r="A1307" s="147" t="s">
        <v>6611</v>
      </c>
      <c r="B1307" s="148" t="s">
        <v>6105</v>
      </c>
      <c r="C1307" s="147" t="s">
        <v>40</v>
      </c>
      <c r="D1307" s="149" t="e">
        <f>((#REF!*100)/135)*1.4357</f>
        <v>#REF!</v>
      </c>
    </row>
    <row r="1308" spans="1:4" s="115" customFormat="1" ht="27.6" hidden="1">
      <c r="A1308" s="147" t="s">
        <v>6612</v>
      </c>
      <c r="B1308" s="148" t="s">
        <v>6613</v>
      </c>
      <c r="C1308" s="147" t="s">
        <v>681</v>
      </c>
      <c r="D1308" s="149" t="e">
        <f>((#REF!*100)/135)*1.4357</f>
        <v>#REF!</v>
      </c>
    </row>
    <row r="1309" spans="1:4" s="115" customFormat="1" ht="27.6" hidden="1">
      <c r="A1309" s="147" t="s">
        <v>6614</v>
      </c>
      <c r="B1309" s="148" t="s">
        <v>6615</v>
      </c>
      <c r="C1309" s="147" t="s">
        <v>40</v>
      </c>
      <c r="D1309" s="149" t="e">
        <f>((#REF!*100)/135)*1.4357</f>
        <v>#REF!</v>
      </c>
    </row>
    <row r="1310" spans="1:4" s="115" customFormat="1" ht="27.6" hidden="1">
      <c r="A1310" s="147" t="s">
        <v>6616</v>
      </c>
      <c r="B1310" s="148" t="s">
        <v>6617</v>
      </c>
      <c r="C1310" s="147" t="s">
        <v>40</v>
      </c>
      <c r="D1310" s="149" t="e">
        <f>((#REF!*100)/135)*1.4357</f>
        <v>#REF!</v>
      </c>
    </row>
    <row r="1311" spans="1:4" s="115" customFormat="1" ht="27.6" hidden="1">
      <c r="A1311" s="147" t="s">
        <v>6618</v>
      </c>
      <c r="B1311" s="148" t="s">
        <v>6619</v>
      </c>
      <c r="C1311" s="147" t="s">
        <v>40</v>
      </c>
      <c r="D1311" s="149" t="e">
        <f>((#REF!*100)/135)*1.4357</f>
        <v>#REF!</v>
      </c>
    </row>
    <row r="1312" spans="1:4" s="115" customFormat="1" ht="27.6" hidden="1">
      <c r="A1312" s="147" t="s">
        <v>6620</v>
      </c>
      <c r="B1312" s="148" t="s">
        <v>6621</v>
      </c>
      <c r="C1312" s="147" t="s">
        <v>40</v>
      </c>
      <c r="D1312" s="149" t="e">
        <f>((#REF!*100)/135)*1.4357</f>
        <v>#REF!</v>
      </c>
    </row>
    <row r="1313" spans="1:4" s="115" customFormat="1" ht="41.4" hidden="1">
      <c r="A1313" s="147" t="s">
        <v>6622</v>
      </c>
      <c r="B1313" s="148" t="s">
        <v>6623</v>
      </c>
      <c r="C1313" s="147" t="s">
        <v>53</v>
      </c>
      <c r="D1313" s="149" t="e">
        <f>((#REF!*100)/135)*1.4357</f>
        <v>#REF!</v>
      </c>
    </row>
    <row r="1314" spans="1:4" s="115" customFormat="1" ht="27.6" hidden="1">
      <c r="A1314" s="147" t="s">
        <v>6624</v>
      </c>
      <c r="B1314" s="148" t="s">
        <v>6625</v>
      </c>
      <c r="C1314" s="147" t="s">
        <v>53</v>
      </c>
      <c r="D1314" s="149" t="e">
        <f>((#REF!*100)/135)*1.4357</f>
        <v>#REF!</v>
      </c>
    </row>
    <row r="1315" spans="1:4" s="115" customFormat="1" ht="27.6" hidden="1">
      <c r="A1315" s="147" t="s">
        <v>6626</v>
      </c>
      <c r="B1315" s="148" t="s">
        <v>6056</v>
      </c>
      <c r="C1315" s="147" t="s">
        <v>53</v>
      </c>
      <c r="D1315" s="149" t="e">
        <f>((#REF!*100)/135)*1.4357</f>
        <v>#REF!</v>
      </c>
    </row>
    <row r="1316" spans="1:4" s="115" customFormat="1" ht="27.6" hidden="1">
      <c r="A1316" s="147" t="s">
        <v>6627</v>
      </c>
      <c r="B1316" s="148" t="s">
        <v>6628</v>
      </c>
      <c r="C1316" s="147" t="s">
        <v>53</v>
      </c>
      <c r="D1316" s="149" t="e">
        <f>((#REF!*100)/135)*1.4357</f>
        <v>#REF!</v>
      </c>
    </row>
    <row r="1317" spans="1:4" s="115" customFormat="1" ht="13.8" hidden="1">
      <c r="A1317" s="147" t="s">
        <v>6629</v>
      </c>
      <c r="B1317" s="148" t="s">
        <v>6630</v>
      </c>
      <c r="C1317" s="147" t="s">
        <v>53</v>
      </c>
      <c r="D1317" s="149" t="e">
        <f>((#REF!*100)/135)*1.4357</f>
        <v>#REF!</v>
      </c>
    </row>
    <row r="1318" spans="1:4" s="115" customFormat="1" ht="27.6" hidden="1">
      <c r="A1318" s="147" t="s">
        <v>6631</v>
      </c>
      <c r="B1318" s="148" t="s">
        <v>6060</v>
      </c>
      <c r="C1318" s="147" t="s">
        <v>53</v>
      </c>
      <c r="D1318" s="149" t="e">
        <f>((#REF!*100)/135)*1.4357</f>
        <v>#REF!</v>
      </c>
    </row>
    <row r="1319" spans="1:4" s="115" customFormat="1" ht="27.6" hidden="1">
      <c r="A1319" s="147" t="s">
        <v>6632</v>
      </c>
      <c r="B1319" s="148" t="s">
        <v>6062</v>
      </c>
      <c r="C1319" s="147" t="s">
        <v>53</v>
      </c>
      <c r="D1319" s="149" t="e">
        <f>((#REF!*100)/135)*1.4357</f>
        <v>#REF!</v>
      </c>
    </row>
    <row r="1320" spans="1:4" s="115" customFormat="1" ht="16.2" hidden="1">
      <c r="A1320" s="147" t="s">
        <v>6633</v>
      </c>
      <c r="B1320" s="148" t="s">
        <v>6634</v>
      </c>
      <c r="C1320" s="147" t="s">
        <v>8125</v>
      </c>
      <c r="D1320" s="149" t="e">
        <f>((#REF!*100)/135)*1.4357</f>
        <v>#REF!</v>
      </c>
    </row>
    <row r="1321" spans="1:4" s="115" customFormat="1" ht="16.2" hidden="1">
      <c r="A1321" s="147" t="s">
        <v>6635</v>
      </c>
      <c r="B1321" s="148" t="s">
        <v>6040</v>
      </c>
      <c r="C1321" s="147" t="s">
        <v>8125</v>
      </c>
      <c r="D1321" s="149" t="e">
        <f>((#REF!*100)/135)*1.4357</f>
        <v>#REF!</v>
      </c>
    </row>
    <row r="1322" spans="1:4" s="115" customFormat="1" ht="16.2" hidden="1">
      <c r="A1322" s="147" t="s">
        <v>6636</v>
      </c>
      <c r="B1322" s="148" t="s">
        <v>6637</v>
      </c>
      <c r="C1322" s="147" t="s">
        <v>8125</v>
      </c>
      <c r="D1322" s="149" t="e">
        <f>((#REF!*100)/135)*1.4357</f>
        <v>#REF!</v>
      </c>
    </row>
    <row r="1323" spans="1:4" s="115" customFormat="1" ht="16.2" hidden="1">
      <c r="A1323" s="147" t="s">
        <v>6638</v>
      </c>
      <c r="B1323" s="148" t="s">
        <v>6639</v>
      </c>
      <c r="C1323" s="147" t="s">
        <v>8125</v>
      </c>
      <c r="D1323" s="149" t="e">
        <f>((#REF!*100)/135)*1.4357</f>
        <v>#REF!</v>
      </c>
    </row>
    <row r="1324" spans="1:4" s="115" customFormat="1" ht="16.2" hidden="1">
      <c r="A1324" s="147" t="s">
        <v>6640</v>
      </c>
      <c r="B1324" s="148" t="s">
        <v>6641</v>
      </c>
      <c r="C1324" s="147" t="s">
        <v>8125</v>
      </c>
      <c r="D1324" s="149" t="e">
        <f>((#REF!*100)/135)*1.4357</f>
        <v>#REF!</v>
      </c>
    </row>
    <row r="1325" spans="1:4" s="115" customFormat="1" ht="27.6" hidden="1">
      <c r="A1325" s="147" t="s">
        <v>6642</v>
      </c>
      <c r="B1325" s="148" t="s">
        <v>6643</v>
      </c>
      <c r="C1325" s="147" t="s">
        <v>8125</v>
      </c>
      <c r="D1325" s="149" t="e">
        <f>((#REF!*100)/135)*1.4357</f>
        <v>#REF!</v>
      </c>
    </row>
    <row r="1326" spans="1:4" s="115" customFormat="1" ht="27.6" hidden="1">
      <c r="A1326" s="147" t="s">
        <v>6644</v>
      </c>
      <c r="B1326" s="148" t="s">
        <v>6645</v>
      </c>
      <c r="C1326" s="147" t="s">
        <v>8125</v>
      </c>
      <c r="D1326" s="149" t="e">
        <f>((#REF!*100)/135)*1.4357</f>
        <v>#REF!</v>
      </c>
    </row>
    <row r="1327" spans="1:4" s="115" customFormat="1" ht="16.2" hidden="1">
      <c r="A1327" s="147" t="s">
        <v>6646</v>
      </c>
      <c r="B1327" s="148" t="s">
        <v>6005</v>
      </c>
      <c r="C1327" s="147" t="s">
        <v>8125</v>
      </c>
      <c r="D1327" s="149" t="e">
        <f>((#REF!*100)/135)*1.4357</f>
        <v>#REF!</v>
      </c>
    </row>
    <row r="1328" spans="1:4" s="115" customFormat="1" ht="27.6" hidden="1">
      <c r="A1328" s="147" t="s">
        <v>6647</v>
      </c>
      <c r="B1328" s="148" t="s">
        <v>6648</v>
      </c>
      <c r="C1328" s="147" t="s">
        <v>8125</v>
      </c>
      <c r="D1328" s="149" t="e">
        <f>((#REF!*100)/135)*1.4357</f>
        <v>#REF!</v>
      </c>
    </row>
    <row r="1329" spans="1:4" s="115" customFormat="1" ht="27.6" hidden="1">
      <c r="A1329" s="147" t="s">
        <v>6649</v>
      </c>
      <c r="B1329" s="148" t="s">
        <v>6650</v>
      </c>
      <c r="C1329" s="147" t="s">
        <v>8125</v>
      </c>
      <c r="D1329" s="149" t="e">
        <f>((#REF!*100)/135)*1.4357</f>
        <v>#REF!</v>
      </c>
    </row>
    <row r="1330" spans="1:4" s="115" customFormat="1" ht="27.6" hidden="1">
      <c r="A1330" s="147" t="s">
        <v>6651</v>
      </c>
      <c r="B1330" s="148" t="s">
        <v>6652</v>
      </c>
      <c r="C1330" s="147" t="s">
        <v>8125</v>
      </c>
      <c r="D1330" s="149" t="e">
        <f>((#REF!*100)/135)*1.4357</f>
        <v>#REF!</v>
      </c>
    </row>
    <row r="1331" spans="1:4" s="115" customFormat="1" ht="27.6" hidden="1">
      <c r="A1331" s="147" t="s">
        <v>6653</v>
      </c>
      <c r="B1331" s="148" t="s">
        <v>6654</v>
      </c>
      <c r="C1331" s="147" t="s">
        <v>8125</v>
      </c>
      <c r="D1331" s="149" t="e">
        <f>((#REF!*100)/135)*1.4357</f>
        <v>#REF!</v>
      </c>
    </row>
    <row r="1332" spans="1:4" s="115" customFormat="1" ht="27.6" hidden="1">
      <c r="A1332" s="147" t="s">
        <v>6655</v>
      </c>
      <c r="B1332" s="148" t="s">
        <v>6656</v>
      </c>
      <c r="C1332" s="147" t="s">
        <v>8125</v>
      </c>
      <c r="D1332" s="149" t="e">
        <f>((#REF!*100)/135)*1.4357</f>
        <v>#REF!</v>
      </c>
    </row>
    <row r="1333" spans="1:4" s="115" customFormat="1" ht="27.6" hidden="1">
      <c r="A1333" s="147" t="s">
        <v>6657</v>
      </c>
      <c r="B1333" s="148" t="s">
        <v>6658</v>
      </c>
      <c r="C1333" s="147" t="s">
        <v>53</v>
      </c>
      <c r="D1333" s="149" t="e">
        <f>((#REF!*100)/135)*1.4357</f>
        <v>#REF!</v>
      </c>
    </row>
    <row r="1334" spans="1:4" s="115" customFormat="1" ht="27.6" hidden="1">
      <c r="A1334" s="147" t="s">
        <v>6659</v>
      </c>
      <c r="B1334" s="148" t="s">
        <v>6660</v>
      </c>
      <c r="C1334" s="147" t="s">
        <v>53</v>
      </c>
      <c r="D1334" s="149" t="e">
        <f>((#REF!*100)/135)*1.4357</f>
        <v>#REF!</v>
      </c>
    </row>
    <row r="1335" spans="1:4" s="115" customFormat="1" ht="27.6" hidden="1">
      <c r="A1335" s="147" t="s">
        <v>6661</v>
      </c>
      <c r="B1335" s="148" t="s">
        <v>6662</v>
      </c>
      <c r="C1335" s="147" t="s">
        <v>53</v>
      </c>
      <c r="D1335" s="149" t="e">
        <f>((#REF!*100)/135)*1.4357</f>
        <v>#REF!</v>
      </c>
    </row>
    <row r="1336" spans="1:4" s="115" customFormat="1" ht="27.6" hidden="1">
      <c r="A1336" s="147" t="s">
        <v>6663</v>
      </c>
      <c r="B1336" s="148" t="s">
        <v>6664</v>
      </c>
      <c r="C1336" s="147" t="s">
        <v>53</v>
      </c>
      <c r="D1336" s="149" t="e">
        <f>((#REF!*100)/135)*1.4357</f>
        <v>#REF!</v>
      </c>
    </row>
    <row r="1337" spans="1:4" s="115" customFormat="1" ht="13.8" hidden="1">
      <c r="A1337" s="147" t="s">
        <v>6665</v>
      </c>
      <c r="B1337" s="148" t="s">
        <v>6666</v>
      </c>
      <c r="C1337" s="147" t="s">
        <v>40</v>
      </c>
      <c r="D1337" s="149" t="e">
        <f>((#REF!*100)/135)*1.4357</f>
        <v>#REF!</v>
      </c>
    </row>
    <row r="1338" spans="1:4" s="115" customFormat="1" ht="27.6" hidden="1">
      <c r="A1338" s="147" t="s">
        <v>6667</v>
      </c>
      <c r="B1338" s="148" t="s">
        <v>6668</v>
      </c>
      <c r="C1338" s="147" t="s">
        <v>53</v>
      </c>
      <c r="D1338" s="149" t="e">
        <f>((#REF!*100)/135)*1.4357</f>
        <v>#REF!</v>
      </c>
    </row>
    <row r="1339" spans="1:4" s="115" customFormat="1" ht="16.2" hidden="1">
      <c r="A1339" s="147" t="s">
        <v>6669</v>
      </c>
      <c r="B1339" s="148" t="s">
        <v>6166</v>
      </c>
      <c r="C1339" s="147" t="s">
        <v>8125</v>
      </c>
      <c r="D1339" s="149" t="e">
        <f>((#REF!*100)/135)*1.4357</f>
        <v>#REF!</v>
      </c>
    </row>
    <row r="1340" spans="1:4" s="115" customFormat="1" ht="16.2" hidden="1">
      <c r="A1340" s="147" t="s">
        <v>6670</v>
      </c>
      <c r="B1340" s="148" t="s">
        <v>6671</v>
      </c>
      <c r="C1340" s="147" t="s">
        <v>8125</v>
      </c>
      <c r="D1340" s="149" t="e">
        <f>((#REF!*100)/135)*1.4357</f>
        <v>#REF!</v>
      </c>
    </row>
    <row r="1341" spans="1:4" s="115" customFormat="1" ht="13.8" hidden="1">
      <c r="A1341" s="147" t="s">
        <v>6672</v>
      </c>
      <c r="B1341" s="148" t="s">
        <v>6184</v>
      </c>
      <c r="C1341" s="147" t="s">
        <v>121</v>
      </c>
      <c r="D1341" s="149" t="e">
        <f>((#REF!*100)/135)*1.4357</f>
        <v>#REF!</v>
      </c>
    </row>
    <row r="1342" spans="1:4" s="115" customFormat="1" ht="13.8" hidden="1">
      <c r="A1342" s="147" t="s">
        <v>6673</v>
      </c>
      <c r="B1342" s="148" t="s">
        <v>6674</v>
      </c>
      <c r="C1342" s="147" t="s">
        <v>121</v>
      </c>
      <c r="D1342" s="149" t="e">
        <f>((#REF!*100)/135)*1.4357</f>
        <v>#REF!</v>
      </c>
    </row>
    <row r="1343" spans="1:4" s="115" customFormat="1" ht="13.8" hidden="1">
      <c r="A1343" s="147" t="s">
        <v>6675</v>
      </c>
      <c r="B1343" s="148" t="s">
        <v>6676</v>
      </c>
      <c r="C1343" s="147" t="s">
        <v>121</v>
      </c>
      <c r="D1343" s="149" t="e">
        <f>((#REF!*100)/135)*1.4357</f>
        <v>#REF!</v>
      </c>
    </row>
    <row r="1344" spans="1:4" s="115" customFormat="1" ht="16.2" hidden="1">
      <c r="A1344" s="147" t="s">
        <v>6677</v>
      </c>
      <c r="B1344" s="148" t="s">
        <v>6678</v>
      </c>
      <c r="C1344" s="147" t="s">
        <v>8125</v>
      </c>
      <c r="D1344" s="149" t="e">
        <f>((#REF!*100)/135)*1.4357</f>
        <v>#REF!</v>
      </c>
    </row>
    <row r="1345" spans="1:4" s="115" customFormat="1" ht="13.8" hidden="1">
      <c r="A1345" s="147" t="s">
        <v>6679</v>
      </c>
      <c r="B1345" s="148" t="s">
        <v>6680</v>
      </c>
      <c r="C1345" s="147" t="s">
        <v>121</v>
      </c>
      <c r="D1345" s="149" t="e">
        <f>((#REF!*100)/135)*1.4357</f>
        <v>#REF!</v>
      </c>
    </row>
    <row r="1346" spans="1:4" s="115" customFormat="1" ht="27.6" hidden="1">
      <c r="A1346" s="147" t="s">
        <v>6681</v>
      </c>
      <c r="B1346" s="148" t="s">
        <v>6682</v>
      </c>
      <c r="C1346" s="147" t="s">
        <v>121</v>
      </c>
      <c r="D1346" s="149" t="e">
        <f>((#REF!*100)/135)*1.4357</f>
        <v>#REF!</v>
      </c>
    </row>
    <row r="1347" spans="1:4" s="115" customFormat="1" ht="13.8" hidden="1">
      <c r="A1347" s="147" t="s">
        <v>6683</v>
      </c>
      <c r="B1347" s="148" t="s">
        <v>6684</v>
      </c>
      <c r="C1347" s="147" t="s">
        <v>2189</v>
      </c>
      <c r="D1347" s="149" t="e">
        <f>((#REF!*100)/135)*1.4357</f>
        <v>#REF!</v>
      </c>
    </row>
    <row r="1348" spans="1:4" s="115" customFormat="1" ht="27.6" hidden="1">
      <c r="A1348" s="147" t="s">
        <v>6685</v>
      </c>
      <c r="B1348" s="148" t="s">
        <v>6152</v>
      </c>
      <c r="C1348" s="147" t="s">
        <v>8125</v>
      </c>
      <c r="D1348" s="149" t="e">
        <f>((#REF!*100)/135)*1.4357</f>
        <v>#REF!</v>
      </c>
    </row>
    <row r="1349" spans="1:4" s="115" customFormat="1" ht="27.6" hidden="1">
      <c r="A1349" s="147" t="s">
        <v>6686</v>
      </c>
      <c r="B1349" s="148" t="s">
        <v>6154</v>
      </c>
      <c r="C1349" s="147" t="s">
        <v>8131</v>
      </c>
      <c r="D1349" s="149" t="e">
        <f>((#REF!*100)/135)*1.4357</f>
        <v>#REF!</v>
      </c>
    </row>
    <row r="1350" spans="1:4" s="115" customFormat="1" ht="27.6" hidden="1">
      <c r="A1350" s="147" t="s">
        <v>6687</v>
      </c>
      <c r="B1350" s="148" t="s">
        <v>6688</v>
      </c>
      <c r="C1350" s="147" t="s">
        <v>8</v>
      </c>
      <c r="D1350" s="149" t="e">
        <f>((#REF!*100)/135)*1.4357</f>
        <v>#REF!</v>
      </c>
    </row>
    <row r="1351" spans="1:4" s="115" customFormat="1" ht="27.6" hidden="1">
      <c r="A1351" s="147" t="s">
        <v>6689</v>
      </c>
      <c r="B1351" s="148" t="s">
        <v>6690</v>
      </c>
      <c r="C1351" s="147" t="s">
        <v>8</v>
      </c>
      <c r="D1351" s="149" t="e">
        <f>((#REF!*100)/135)*1.4357</f>
        <v>#REF!</v>
      </c>
    </row>
    <row r="1352" spans="1:4" s="115" customFormat="1" ht="27.6" hidden="1">
      <c r="A1352" s="147" t="s">
        <v>6691</v>
      </c>
      <c r="B1352" s="148" t="s">
        <v>6692</v>
      </c>
      <c r="C1352" s="147" t="s">
        <v>8</v>
      </c>
      <c r="D1352" s="149" t="e">
        <f>((#REF!*100)/135)*1.4357</f>
        <v>#REF!</v>
      </c>
    </row>
    <row r="1353" spans="1:4" s="115" customFormat="1" ht="27.6" hidden="1">
      <c r="A1353" s="147" t="s">
        <v>6693</v>
      </c>
      <c r="B1353" s="148" t="s">
        <v>6694</v>
      </c>
      <c r="C1353" s="147" t="s">
        <v>8</v>
      </c>
      <c r="D1353" s="149" t="e">
        <f>((#REF!*100)/135)*1.4357</f>
        <v>#REF!</v>
      </c>
    </row>
    <row r="1354" spans="1:4" s="115" customFormat="1" ht="27.6" hidden="1">
      <c r="A1354" s="147" t="s">
        <v>6695</v>
      </c>
      <c r="B1354" s="148" t="s">
        <v>6696</v>
      </c>
      <c r="C1354" s="147" t="s">
        <v>8</v>
      </c>
      <c r="D1354" s="149" t="e">
        <f>((#REF!*100)/135)*1.4357</f>
        <v>#REF!</v>
      </c>
    </row>
    <row r="1355" spans="1:4" s="115" customFormat="1" ht="27.6" hidden="1">
      <c r="A1355" s="147" t="s">
        <v>6697</v>
      </c>
      <c r="B1355" s="148" t="s">
        <v>6698</v>
      </c>
      <c r="C1355" s="147" t="s">
        <v>8</v>
      </c>
      <c r="D1355" s="149" t="e">
        <f>((#REF!*100)/135)*1.4357</f>
        <v>#REF!</v>
      </c>
    </row>
    <row r="1356" spans="1:4" s="115" customFormat="1" ht="27.6" hidden="1">
      <c r="A1356" s="147" t="s">
        <v>6699</v>
      </c>
      <c r="B1356" s="148" t="s">
        <v>6700</v>
      </c>
      <c r="C1356" s="147" t="s">
        <v>8</v>
      </c>
      <c r="D1356" s="149" t="e">
        <f>((#REF!*100)/135)*1.4357</f>
        <v>#REF!</v>
      </c>
    </row>
    <row r="1357" spans="1:4" s="115" customFormat="1" ht="27.6" hidden="1">
      <c r="A1357" s="147" t="s">
        <v>6701</v>
      </c>
      <c r="B1357" s="148" t="s">
        <v>6702</v>
      </c>
      <c r="C1357" s="147" t="s">
        <v>8</v>
      </c>
      <c r="D1357" s="149" t="e">
        <f>((#REF!*100)/135)*1.4357</f>
        <v>#REF!</v>
      </c>
    </row>
    <row r="1358" spans="1:4" s="115" customFormat="1" ht="27.6" hidden="1">
      <c r="A1358" s="147" t="s">
        <v>6703</v>
      </c>
      <c r="B1358" s="148" t="s">
        <v>6704</v>
      </c>
      <c r="C1358" s="147" t="s">
        <v>8</v>
      </c>
      <c r="D1358" s="149" t="e">
        <f>((#REF!*100)/135)*1.4357</f>
        <v>#REF!</v>
      </c>
    </row>
    <row r="1359" spans="1:4" s="115" customFormat="1" ht="27.6" hidden="1">
      <c r="A1359" s="147" t="s">
        <v>6705</v>
      </c>
      <c r="B1359" s="148" t="s">
        <v>6706</v>
      </c>
      <c r="C1359" s="147" t="s">
        <v>8</v>
      </c>
      <c r="D1359" s="149" t="e">
        <f>((#REF!*100)/135)*1.4357</f>
        <v>#REF!</v>
      </c>
    </row>
    <row r="1360" spans="1:4" s="115" customFormat="1" ht="27.6" hidden="1">
      <c r="A1360" s="147" t="s">
        <v>6707</v>
      </c>
      <c r="B1360" s="148" t="s">
        <v>6708</v>
      </c>
      <c r="C1360" s="147" t="s">
        <v>8</v>
      </c>
      <c r="D1360" s="149" t="e">
        <f>((#REF!*100)/135)*1.4357</f>
        <v>#REF!</v>
      </c>
    </row>
    <row r="1361" spans="1:4" s="115" customFormat="1" ht="27.6" hidden="1">
      <c r="A1361" s="147" t="s">
        <v>6709</v>
      </c>
      <c r="B1361" s="148" t="s">
        <v>6710</v>
      </c>
      <c r="C1361" s="147" t="s">
        <v>8</v>
      </c>
      <c r="D1361" s="149" t="e">
        <f>((#REF!*100)/135)*1.4357</f>
        <v>#REF!</v>
      </c>
    </row>
    <row r="1362" spans="1:4" s="115" customFormat="1" ht="27.6" hidden="1">
      <c r="A1362" s="147" t="s">
        <v>6711</v>
      </c>
      <c r="B1362" s="148" t="s">
        <v>6712</v>
      </c>
      <c r="C1362" s="147" t="s">
        <v>108</v>
      </c>
      <c r="D1362" s="149" t="e">
        <f>((#REF!*100)/135)*1.4357</f>
        <v>#REF!</v>
      </c>
    </row>
    <row r="1363" spans="1:4" s="115" customFormat="1" ht="27.6" hidden="1">
      <c r="A1363" s="147" t="s">
        <v>6713</v>
      </c>
      <c r="B1363" s="148" t="s">
        <v>6714</v>
      </c>
      <c r="C1363" s="147" t="s">
        <v>2527</v>
      </c>
      <c r="D1363" s="149" t="e">
        <f>((#REF!*100)/135)*1.4357</f>
        <v>#REF!</v>
      </c>
    </row>
    <row r="1364" spans="1:4" s="115" customFormat="1" ht="27.6" hidden="1">
      <c r="A1364" s="147" t="s">
        <v>6715</v>
      </c>
      <c r="B1364" s="148" t="s">
        <v>6716</v>
      </c>
      <c r="C1364" s="147" t="s">
        <v>8</v>
      </c>
      <c r="D1364" s="149" t="e">
        <f>((#REF!*100)/135)*1.4357</f>
        <v>#REF!</v>
      </c>
    </row>
    <row r="1365" spans="1:4" s="115" customFormat="1" ht="27.6" hidden="1">
      <c r="A1365" s="147" t="s">
        <v>6717</v>
      </c>
      <c r="B1365" s="148" t="s">
        <v>6718</v>
      </c>
      <c r="C1365" s="147" t="s">
        <v>8</v>
      </c>
      <c r="D1365" s="149" t="e">
        <f>((#REF!*100)/135)*1.4357</f>
        <v>#REF!</v>
      </c>
    </row>
    <row r="1366" spans="1:4" s="115" customFormat="1" ht="27.6" hidden="1">
      <c r="A1366" s="147" t="s">
        <v>6719</v>
      </c>
      <c r="B1366" s="148" t="s">
        <v>6720</v>
      </c>
      <c r="C1366" s="147" t="s">
        <v>8</v>
      </c>
      <c r="D1366" s="149" t="e">
        <f>((#REF!*100)/135)*1.4357</f>
        <v>#REF!</v>
      </c>
    </row>
    <row r="1367" spans="1:4" s="115" customFormat="1" ht="27.6" hidden="1">
      <c r="A1367" s="147" t="s">
        <v>6721</v>
      </c>
      <c r="B1367" s="148" t="s">
        <v>6722</v>
      </c>
      <c r="C1367" s="147" t="s">
        <v>8</v>
      </c>
      <c r="D1367" s="149" t="e">
        <f>((#REF!*100)/135)*1.4357</f>
        <v>#REF!</v>
      </c>
    </row>
    <row r="1368" spans="1:4" s="115" customFormat="1" ht="27.6" hidden="1">
      <c r="A1368" s="147" t="s">
        <v>6723</v>
      </c>
      <c r="B1368" s="148" t="s">
        <v>6724</v>
      </c>
      <c r="C1368" s="147" t="s">
        <v>108</v>
      </c>
      <c r="D1368" s="149" t="e">
        <f>((#REF!*100)/135)*1.4357</f>
        <v>#REF!</v>
      </c>
    </row>
    <row r="1369" spans="1:4" s="115" customFormat="1" ht="27.6" hidden="1">
      <c r="A1369" s="147" t="s">
        <v>6725</v>
      </c>
      <c r="B1369" s="148" t="s">
        <v>6726</v>
      </c>
      <c r="C1369" s="147" t="s">
        <v>2527</v>
      </c>
      <c r="D1369" s="149" t="e">
        <f>((#REF!*100)/135)*1.4357</f>
        <v>#REF!</v>
      </c>
    </row>
    <row r="1370" spans="1:4" s="115" customFormat="1" ht="27.6" hidden="1">
      <c r="A1370" s="147" t="s">
        <v>6727</v>
      </c>
      <c r="B1370" s="148" t="s">
        <v>6728</v>
      </c>
      <c r="C1370" s="147" t="s">
        <v>8</v>
      </c>
      <c r="D1370" s="149" t="e">
        <f>((#REF!*100)/135)*1.4357</f>
        <v>#REF!</v>
      </c>
    </row>
    <row r="1371" spans="1:4" s="115" customFormat="1" ht="27.6" hidden="1">
      <c r="A1371" s="147" t="s">
        <v>6729</v>
      </c>
      <c r="B1371" s="148" t="s">
        <v>6730</v>
      </c>
      <c r="C1371" s="147" t="s">
        <v>8</v>
      </c>
      <c r="D1371" s="149" t="e">
        <f>((#REF!*100)/135)*1.4357</f>
        <v>#REF!</v>
      </c>
    </row>
    <row r="1372" spans="1:4" s="115" customFormat="1" ht="27.6" hidden="1">
      <c r="A1372" s="147" t="s">
        <v>6731</v>
      </c>
      <c r="B1372" s="148" t="s">
        <v>6732</v>
      </c>
      <c r="C1372" s="147" t="s">
        <v>8</v>
      </c>
      <c r="D1372" s="149" t="e">
        <f>((#REF!*100)/135)*1.4357</f>
        <v>#REF!</v>
      </c>
    </row>
    <row r="1373" spans="1:4" s="115" customFormat="1" ht="27.6" hidden="1">
      <c r="A1373" s="147" t="s">
        <v>6733</v>
      </c>
      <c r="B1373" s="148" t="s">
        <v>6734</v>
      </c>
      <c r="C1373" s="147" t="s">
        <v>8</v>
      </c>
      <c r="D1373" s="149" t="e">
        <f>((#REF!*100)/135)*1.4357</f>
        <v>#REF!</v>
      </c>
    </row>
    <row r="1374" spans="1:4" s="115" customFormat="1" ht="27.6" hidden="1">
      <c r="A1374" s="147" t="s">
        <v>6735</v>
      </c>
      <c r="B1374" s="148" t="s">
        <v>6736</v>
      </c>
      <c r="C1374" s="147" t="s">
        <v>108</v>
      </c>
      <c r="D1374" s="149" t="e">
        <f>((#REF!*100)/135)*1.4357</f>
        <v>#REF!</v>
      </c>
    </row>
    <row r="1375" spans="1:4" s="115" customFormat="1" ht="27.6" hidden="1">
      <c r="A1375" s="147" t="s">
        <v>6737</v>
      </c>
      <c r="B1375" s="148" t="s">
        <v>6738</v>
      </c>
      <c r="C1375" s="147" t="s">
        <v>2527</v>
      </c>
      <c r="D1375" s="149" t="e">
        <f>((#REF!*100)/135)*1.4357</f>
        <v>#REF!</v>
      </c>
    </row>
    <row r="1376" spans="1:4" s="115" customFormat="1" ht="13.8" hidden="1">
      <c r="A1376" s="147" t="s">
        <v>6739</v>
      </c>
      <c r="B1376" s="148" t="s">
        <v>6740</v>
      </c>
      <c r="C1376" s="147" t="s">
        <v>8</v>
      </c>
      <c r="D1376" s="149" t="e">
        <f>((#REF!*100)/135)*1.4357</f>
        <v>#REF!</v>
      </c>
    </row>
    <row r="1377" spans="1:4" s="115" customFormat="1" ht="13.8" hidden="1">
      <c r="A1377" s="147" t="s">
        <v>6741</v>
      </c>
      <c r="B1377" s="148" t="s">
        <v>6742</v>
      </c>
      <c r="C1377" s="147" t="s">
        <v>8</v>
      </c>
      <c r="D1377" s="149" t="e">
        <f>((#REF!*100)/135)*1.4357</f>
        <v>#REF!</v>
      </c>
    </row>
    <row r="1378" spans="1:4" s="115" customFormat="1" ht="13.8" hidden="1">
      <c r="A1378" s="147" t="s">
        <v>6743</v>
      </c>
      <c r="B1378" s="148" t="s">
        <v>6744</v>
      </c>
      <c r="C1378" s="147" t="s">
        <v>8</v>
      </c>
      <c r="D1378" s="149" t="e">
        <f>((#REF!*100)/135)*1.4357</f>
        <v>#REF!</v>
      </c>
    </row>
    <row r="1379" spans="1:4" s="115" customFormat="1" ht="13.8" hidden="1">
      <c r="A1379" s="147" t="s">
        <v>6745</v>
      </c>
      <c r="B1379" s="148" t="s">
        <v>6746</v>
      </c>
      <c r="C1379" s="147" t="s">
        <v>8</v>
      </c>
      <c r="D1379" s="149" t="e">
        <f>((#REF!*100)/135)*1.4357</f>
        <v>#REF!</v>
      </c>
    </row>
    <row r="1380" spans="1:4" s="115" customFormat="1" ht="27.6" hidden="1">
      <c r="A1380" s="147" t="s">
        <v>6747</v>
      </c>
      <c r="B1380" s="148" t="s">
        <v>6748</v>
      </c>
      <c r="C1380" s="147" t="s">
        <v>8</v>
      </c>
      <c r="D1380" s="149" t="e">
        <f>((#REF!*100)/135)*1.4357</f>
        <v>#REF!</v>
      </c>
    </row>
    <row r="1381" spans="1:4" s="115" customFormat="1" ht="27.6" hidden="1">
      <c r="A1381" s="147" t="s">
        <v>6749</v>
      </c>
      <c r="B1381" s="148" t="s">
        <v>6750</v>
      </c>
      <c r="C1381" s="147" t="s">
        <v>8</v>
      </c>
      <c r="D1381" s="149" t="e">
        <f>((#REF!*100)/135)*1.4357</f>
        <v>#REF!</v>
      </c>
    </row>
    <row r="1382" spans="1:4" s="115" customFormat="1" ht="27.6" hidden="1">
      <c r="A1382" s="147" t="s">
        <v>6751</v>
      </c>
      <c r="B1382" s="148" t="s">
        <v>6752</v>
      </c>
      <c r="C1382" s="147" t="s">
        <v>8</v>
      </c>
      <c r="D1382" s="149" t="e">
        <f>((#REF!*100)/135)*1.4357</f>
        <v>#REF!</v>
      </c>
    </row>
    <row r="1383" spans="1:4" s="115" customFormat="1" ht="27.6" hidden="1">
      <c r="A1383" s="147" t="s">
        <v>6753</v>
      </c>
      <c r="B1383" s="148" t="s">
        <v>6754</v>
      </c>
      <c r="C1383" s="147" t="s">
        <v>8</v>
      </c>
      <c r="D1383" s="149" t="e">
        <f>((#REF!*100)/135)*1.4357</f>
        <v>#REF!</v>
      </c>
    </row>
    <row r="1384" spans="1:4" s="115" customFormat="1" ht="27.6" hidden="1">
      <c r="A1384" s="147" t="s">
        <v>6755</v>
      </c>
      <c r="B1384" s="148" t="s">
        <v>6756</v>
      </c>
      <c r="C1384" s="147" t="s">
        <v>108</v>
      </c>
      <c r="D1384" s="149" t="e">
        <f>((#REF!*100)/135)*1.4357</f>
        <v>#REF!</v>
      </c>
    </row>
    <row r="1385" spans="1:4" s="115" customFormat="1" ht="27.6" hidden="1">
      <c r="A1385" s="147" t="s">
        <v>6757</v>
      </c>
      <c r="B1385" s="148" t="s">
        <v>6758</v>
      </c>
      <c r="C1385" s="147" t="s">
        <v>2527</v>
      </c>
      <c r="D1385" s="149" t="e">
        <f>((#REF!*100)/135)*1.4357</f>
        <v>#REF!</v>
      </c>
    </row>
    <row r="1386" spans="1:4" s="115" customFormat="1" ht="41.4" hidden="1">
      <c r="A1386" s="147" t="s">
        <v>6759</v>
      </c>
      <c r="B1386" s="148" t="s">
        <v>6760</v>
      </c>
      <c r="C1386" s="147" t="s">
        <v>8</v>
      </c>
      <c r="D1386" s="149" t="e">
        <f>((#REF!*100)/135)*1.4357</f>
        <v>#REF!</v>
      </c>
    </row>
    <row r="1387" spans="1:4" s="115" customFormat="1" ht="41.4" hidden="1">
      <c r="A1387" s="147" t="s">
        <v>6761</v>
      </c>
      <c r="B1387" s="148" t="s">
        <v>6762</v>
      </c>
      <c r="C1387" s="147" t="s">
        <v>8</v>
      </c>
      <c r="D1387" s="149" t="e">
        <f>((#REF!*100)/135)*1.4357</f>
        <v>#REF!</v>
      </c>
    </row>
    <row r="1388" spans="1:4" s="115" customFormat="1" ht="41.4" hidden="1">
      <c r="A1388" s="147" t="s">
        <v>6763</v>
      </c>
      <c r="B1388" s="148" t="s">
        <v>6764</v>
      </c>
      <c r="C1388" s="147" t="s">
        <v>8</v>
      </c>
      <c r="D1388" s="149" t="e">
        <f>((#REF!*100)/135)*1.4357</f>
        <v>#REF!</v>
      </c>
    </row>
    <row r="1389" spans="1:4" s="115" customFormat="1" ht="27.6" hidden="1">
      <c r="A1389" s="147" t="s">
        <v>6765</v>
      </c>
      <c r="B1389" s="148" t="s">
        <v>6766</v>
      </c>
      <c r="C1389" s="147" t="s">
        <v>8</v>
      </c>
      <c r="D1389" s="149" t="e">
        <f>((#REF!*100)/135)*1.4357</f>
        <v>#REF!</v>
      </c>
    </row>
    <row r="1390" spans="1:4" s="115" customFormat="1" ht="41.4" hidden="1">
      <c r="A1390" s="147" t="s">
        <v>6767</v>
      </c>
      <c r="B1390" s="148" t="s">
        <v>6768</v>
      </c>
      <c r="C1390" s="147" t="s">
        <v>108</v>
      </c>
      <c r="D1390" s="149" t="e">
        <f>((#REF!*100)/135)*1.4357</f>
        <v>#REF!</v>
      </c>
    </row>
    <row r="1391" spans="1:4" s="115" customFormat="1" ht="41.4" hidden="1">
      <c r="A1391" s="147" t="s">
        <v>6769</v>
      </c>
      <c r="B1391" s="148" t="s">
        <v>6770</v>
      </c>
      <c r="C1391" s="147" t="s">
        <v>2527</v>
      </c>
      <c r="D1391" s="149" t="e">
        <f>((#REF!*100)/135)*1.4357</f>
        <v>#REF!</v>
      </c>
    </row>
    <row r="1392" spans="1:4" s="115" customFormat="1" ht="27.6" hidden="1">
      <c r="A1392" s="147" t="s">
        <v>6771</v>
      </c>
      <c r="B1392" s="148" t="s">
        <v>6772</v>
      </c>
      <c r="C1392" s="147" t="s">
        <v>8</v>
      </c>
      <c r="D1392" s="149" t="e">
        <f>((#REF!*100)/135)*1.4357</f>
        <v>#REF!</v>
      </c>
    </row>
    <row r="1393" spans="1:4" s="115" customFormat="1" ht="27.6" hidden="1">
      <c r="A1393" s="147" t="s">
        <v>6773</v>
      </c>
      <c r="B1393" s="148" t="s">
        <v>6774</v>
      </c>
      <c r="C1393" s="147" t="s">
        <v>8</v>
      </c>
      <c r="D1393" s="149" t="e">
        <f>((#REF!*100)/135)*1.4357</f>
        <v>#REF!</v>
      </c>
    </row>
    <row r="1394" spans="1:4" s="115" customFormat="1" ht="27.6" hidden="1">
      <c r="A1394" s="147" t="s">
        <v>6775</v>
      </c>
      <c r="B1394" s="148" t="s">
        <v>6776</v>
      </c>
      <c r="C1394" s="147" t="s">
        <v>8</v>
      </c>
      <c r="D1394" s="149" t="e">
        <f>((#REF!*100)/135)*1.4357</f>
        <v>#REF!</v>
      </c>
    </row>
    <row r="1395" spans="1:4" s="115" customFormat="1" ht="27.6" hidden="1">
      <c r="A1395" s="147" t="s">
        <v>6777</v>
      </c>
      <c r="B1395" s="148" t="s">
        <v>6778</v>
      </c>
      <c r="C1395" s="147" t="s">
        <v>8</v>
      </c>
      <c r="D1395" s="149" t="e">
        <f>((#REF!*100)/135)*1.4357</f>
        <v>#REF!</v>
      </c>
    </row>
    <row r="1396" spans="1:4" s="115" customFormat="1" ht="27.6" hidden="1">
      <c r="A1396" s="147" t="s">
        <v>6779</v>
      </c>
      <c r="B1396" s="148" t="s">
        <v>6780</v>
      </c>
      <c r="C1396" s="147" t="s">
        <v>108</v>
      </c>
      <c r="D1396" s="149" t="e">
        <f>((#REF!*100)/135)*1.4357</f>
        <v>#REF!</v>
      </c>
    </row>
    <row r="1397" spans="1:4" s="115" customFormat="1" ht="27.6" hidden="1">
      <c r="A1397" s="147" t="s">
        <v>6781</v>
      </c>
      <c r="B1397" s="148" t="s">
        <v>6782</v>
      </c>
      <c r="C1397" s="147" t="s">
        <v>2527</v>
      </c>
      <c r="D1397" s="149" t="e">
        <f>((#REF!*100)/135)*1.4357</f>
        <v>#REF!</v>
      </c>
    </row>
    <row r="1398" spans="1:4" s="115" customFormat="1" ht="13.8" hidden="1">
      <c r="A1398" s="147" t="s">
        <v>6783</v>
      </c>
      <c r="B1398" s="148" t="s">
        <v>6784</v>
      </c>
      <c r="C1398" s="147" t="s">
        <v>8</v>
      </c>
      <c r="D1398" s="149" t="e">
        <f>((#REF!*100)/135)*1.4357</f>
        <v>#REF!</v>
      </c>
    </row>
    <row r="1399" spans="1:4" s="115" customFormat="1" ht="13.8" hidden="1">
      <c r="A1399" s="147" t="s">
        <v>6785</v>
      </c>
      <c r="B1399" s="148" t="s">
        <v>6786</v>
      </c>
      <c r="C1399" s="147" t="s">
        <v>8</v>
      </c>
      <c r="D1399" s="149" t="e">
        <f>((#REF!*100)/135)*1.4357</f>
        <v>#REF!</v>
      </c>
    </row>
    <row r="1400" spans="1:4" s="115" customFormat="1" ht="13.8" hidden="1">
      <c r="A1400" s="147" t="s">
        <v>6787</v>
      </c>
      <c r="B1400" s="148" t="s">
        <v>6788</v>
      </c>
      <c r="C1400" s="147" t="s">
        <v>8</v>
      </c>
      <c r="D1400" s="149" t="e">
        <f>((#REF!*100)/135)*1.4357</f>
        <v>#REF!</v>
      </c>
    </row>
    <row r="1401" spans="1:4" s="115" customFormat="1" ht="13.8" hidden="1">
      <c r="A1401" s="147" t="s">
        <v>6789</v>
      </c>
      <c r="B1401" s="148" t="s">
        <v>6790</v>
      </c>
      <c r="C1401" s="147" t="s">
        <v>8</v>
      </c>
      <c r="D1401" s="149" t="e">
        <f>((#REF!*100)/135)*1.4357</f>
        <v>#REF!</v>
      </c>
    </row>
    <row r="1402" spans="1:4" s="115" customFormat="1" ht="13.8" hidden="1">
      <c r="A1402" s="147" t="s">
        <v>6791</v>
      </c>
      <c r="B1402" s="148" t="s">
        <v>6792</v>
      </c>
      <c r="C1402" s="147" t="s">
        <v>8</v>
      </c>
      <c r="D1402" s="149" t="e">
        <f>((#REF!*100)/135)*1.4357</f>
        <v>#REF!</v>
      </c>
    </row>
    <row r="1403" spans="1:4" s="115" customFormat="1" ht="13.8" hidden="1">
      <c r="A1403" s="147" t="s">
        <v>6793</v>
      </c>
      <c r="B1403" s="148" t="s">
        <v>6794</v>
      </c>
      <c r="C1403" s="147" t="s">
        <v>8</v>
      </c>
      <c r="D1403" s="149" t="e">
        <f>((#REF!*100)/135)*1.4357</f>
        <v>#REF!</v>
      </c>
    </row>
    <row r="1404" spans="1:4" s="115" customFormat="1" ht="13.8" hidden="1">
      <c r="A1404" s="147" t="s">
        <v>6795</v>
      </c>
      <c r="B1404" s="148" t="s">
        <v>6796</v>
      </c>
      <c r="C1404" s="147" t="s">
        <v>8</v>
      </c>
      <c r="D1404" s="149" t="e">
        <f>((#REF!*100)/135)*1.4357</f>
        <v>#REF!</v>
      </c>
    </row>
    <row r="1405" spans="1:4" s="115" customFormat="1" ht="13.8" hidden="1">
      <c r="A1405" s="147" t="s">
        <v>6797</v>
      </c>
      <c r="B1405" s="148" t="s">
        <v>6798</v>
      </c>
      <c r="C1405" s="147" t="s">
        <v>8</v>
      </c>
      <c r="D1405" s="149" t="e">
        <f>((#REF!*100)/135)*1.4357</f>
        <v>#REF!</v>
      </c>
    </row>
    <row r="1406" spans="1:4" s="115" customFormat="1" ht="27.6" hidden="1">
      <c r="A1406" s="147" t="s">
        <v>6799</v>
      </c>
      <c r="B1406" s="148" t="s">
        <v>6800</v>
      </c>
      <c r="C1406" s="147" t="s">
        <v>8</v>
      </c>
      <c r="D1406" s="149" t="e">
        <f>((#REF!*100)/135)*1.4357</f>
        <v>#REF!</v>
      </c>
    </row>
    <row r="1407" spans="1:4" s="115" customFormat="1" ht="27.6" hidden="1">
      <c r="A1407" s="147" t="s">
        <v>6801</v>
      </c>
      <c r="B1407" s="148" t="s">
        <v>6802</v>
      </c>
      <c r="C1407" s="147" t="s">
        <v>8</v>
      </c>
      <c r="D1407" s="149" t="e">
        <f>((#REF!*100)/135)*1.4357</f>
        <v>#REF!</v>
      </c>
    </row>
    <row r="1408" spans="1:4" s="115" customFormat="1" ht="27.6" hidden="1">
      <c r="A1408" s="147" t="s">
        <v>6803</v>
      </c>
      <c r="B1408" s="148" t="s">
        <v>6804</v>
      </c>
      <c r="C1408" s="147" t="s">
        <v>8</v>
      </c>
      <c r="D1408" s="149" t="e">
        <f>((#REF!*100)/135)*1.4357</f>
        <v>#REF!</v>
      </c>
    </row>
    <row r="1409" spans="1:4" s="115" customFormat="1" ht="27.6" hidden="1">
      <c r="A1409" s="147" t="s">
        <v>6805</v>
      </c>
      <c r="B1409" s="148" t="s">
        <v>6806</v>
      </c>
      <c r="C1409" s="147" t="s">
        <v>8</v>
      </c>
      <c r="D1409" s="149" t="e">
        <f>((#REF!*100)/135)*1.4357</f>
        <v>#REF!</v>
      </c>
    </row>
    <row r="1410" spans="1:4" s="115" customFormat="1" ht="27.6" hidden="1">
      <c r="A1410" s="147" t="s">
        <v>6807</v>
      </c>
      <c r="B1410" s="148" t="s">
        <v>6808</v>
      </c>
      <c r="C1410" s="147" t="s">
        <v>8</v>
      </c>
      <c r="D1410" s="149" t="e">
        <f>((#REF!*100)/135)*1.4357</f>
        <v>#REF!</v>
      </c>
    </row>
    <row r="1411" spans="1:4" s="115" customFormat="1" ht="27.6" hidden="1">
      <c r="A1411" s="147" t="s">
        <v>6809</v>
      </c>
      <c r="B1411" s="148" t="s">
        <v>6810</v>
      </c>
      <c r="C1411" s="147" t="s">
        <v>8</v>
      </c>
      <c r="D1411" s="149" t="e">
        <f>((#REF!*100)/135)*1.4357</f>
        <v>#REF!</v>
      </c>
    </row>
    <row r="1412" spans="1:4" s="115" customFormat="1" ht="27.6" hidden="1">
      <c r="A1412" s="147" t="s">
        <v>6811</v>
      </c>
      <c r="B1412" s="148" t="s">
        <v>6812</v>
      </c>
      <c r="C1412" s="147" t="s">
        <v>8</v>
      </c>
      <c r="D1412" s="149" t="e">
        <f>((#REF!*100)/135)*1.4357</f>
        <v>#REF!</v>
      </c>
    </row>
    <row r="1413" spans="1:4" s="115" customFormat="1" ht="27.6" hidden="1">
      <c r="A1413" s="147" t="s">
        <v>6813</v>
      </c>
      <c r="B1413" s="148" t="s">
        <v>6814</v>
      </c>
      <c r="C1413" s="147" t="s">
        <v>8</v>
      </c>
      <c r="D1413" s="149" t="e">
        <f>((#REF!*100)/135)*1.4357</f>
        <v>#REF!</v>
      </c>
    </row>
    <row r="1414" spans="1:4" s="115" customFormat="1" ht="27.6" hidden="1">
      <c r="A1414" s="147" t="s">
        <v>6815</v>
      </c>
      <c r="B1414" s="148" t="s">
        <v>6816</v>
      </c>
      <c r="C1414" s="147" t="s">
        <v>8</v>
      </c>
      <c r="D1414" s="149" t="e">
        <f>((#REF!*100)/135)*1.4357</f>
        <v>#REF!</v>
      </c>
    </row>
    <row r="1415" spans="1:4" s="115" customFormat="1" ht="27.6" hidden="1">
      <c r="A1415" s="147" t="s">
        <v>6817</v>
      </c>
      <c r="B1415" s="148" t="s">
        <v>6818</v>
      </c>
      <c r="C1415" s="147" t="s">
        <v>8</v>
      </c>
      <c r="D1415" s="149" t="e">
        <f>((#REF!*100)/135)*1.4357</f>
        <v>#REF!</v>
      </c>
    </row>
    <row r="1416" spans="1:4" s="115" customFormat="1" ht="27.6" hidden="1">
      <c r="A1416" s="147" t="s">
        <v>6819</v>
      </c>
      <c r="B1416" s="148" t="s">
        <v>6820</v>
      </c>
      <c r="C1416" s="147" t="s">
        <v>8</v>
      </c>
      <c r="D1416" s="149" t="e">
        <f>((#REF!*100)/135)*1.4357</f>
        <v>#REF!</v>
      </c>
    </row>
    <row r="1417" spans="1:4" s="115" customFormat="1" ht="27.6" hidden="1">
      <c r="A1417" s="147" t="s">
        <v>6821</v>
      </c>
      <c r="B1417" s="148" t="s">
        <v>6822</v>
      </c>
      <c r="C1417" s="147" t="s">
        <v>8</v>
      </c>
      <c r="D1417" s="149" t="e">
        <f>((#REF!*100)/135)*1.4357</f>
        <v>#REF!</v>
      </c>
    </row>
    <row r="1418" spans="1:4" s="115" customFormat="1" ht="27.6" hidden="1">
      <c r="A1418" s="147" t="s">
        <v>6823</v>
      </c>
      <c r="B1418" s="148" t="s">
        <v>6824</v>
      </c>
      <c r="C1418" s="147" t="s">
        <v>8</v>
      </c>
      <c r="D1418" s="149" t="e">
        <f>((#REF!*100)/135)*1.4357</f>
        <v>#REF!</v>
      </c>
    </row>
    <row r="1419" spans="1:4" s="115" customFormat="1" ht="27.6" hidden="1">
      <c r="A1419" s="147" t="s">
        <v>6825</v>
      </c>
      <c r="B1419" s="148" t="s">
        <v>6826</v>
      </c>
      <c r="C1419" s="147" t="s">
        <v>8</v>
      </c>
      <c r="D1419" s="149" t="e">
        <f>((#REF!*100)/135)*1.4357</f>
        <v>#REF!</v>
      </c>
    </row>
    <row r="1420" spans="1:4" s="115" customFormat="1" ht="27.6" hidden="1">
      <c r="A1420" s="147" t="s">
        <v>6827</v>
      </c>
      <c r="B1420" s="148" t="s">
        <v>6828</v>
      </c>
      <c r="C1420" s="147" t="s">
        <v>8</v>
      </c>
      <c r="D1420" s="149" t="e">
        <f>((#REF!*100)/135)*1.4357</f>
        <v>#REF!</v>
      </c>
    </row>
    <row r="1421" spans="1:4" s="115" customFormat="1" ht="27.6" hidden="1">
      <c r="A1421" s="147" t="s">
        <v>6829</v>
      </c>
      <c r="B1421" s="148" t="s">
        <v>6830</v>
      </c>
      <c r="C1421" s="147" t="s">
        <v>8</v>
      </c>
      <c r="D1421" s="149" t="e">
        <f>((#REF!*100)/135)*1.4357</f>
        <v>#REF!</v>
      </c>
    </row>
    <row r="1422" spans="1:4" s="115" customFormat="1" ht="27.6" hidden="1">
      <c r="A1422" s="147" t="s">
        <v>6831</v>
      </c>
      <c r="B1422" s="148" t="s">
        <v>6832</v>
      </c>
      <c r="C1422" s="147" t="s">
        <v>8</v>
      </c>
      <c r="D1422" s="149" t="e">
        <f>((#REF!*100)/135)*1.4357</f>
        <v>#REF!</v>
      </c>
    </row>
    <row r="1423" spans="1:4" s="115" customFormat="1" ht="27.6" hidden="1">
      <c r="A1423" s="147" t="s">
        <v>6833</v>
      </c>
      <c r="B1423" s="148" t="s">
        <v>6834</v>
      </c>
      <c r="C1423" s="147" t="s">
        <v>8</v>
      </c>
      <c r="D1423" s="149" t="e">
        <f>((#REF!*100)/135)*1.4357</f>
        <v>#REF!</v>
      </c>
    </row>
    <row r="1424" spans="1:4" s="115" customFormat="1" ht="27.6" hidden="1">
      <c r="A1424" s="147" t="s">
        <v>6835</v>
      </c>
      <c r="B1424" s="148" t="s">
        <v>6836</v>
      </c>
      <c r="C1424" s="147" t="s">
        <v>8</v>
      </c>
      <c r="D1424" s="149" t="e">
        <f>((#REF!*100)/135)*1.4357</f>
        <v>#REF!</v>
      </c>
    </row>
    <row r="1425" spans="1:4" s="115" customFormat="1" ht="27.6" hidden="1">
      <c r="A1425" s="147" t="s">
        <v>6837</v>
      </c>
      <c r="B1425" s="148" t="s">
        <v>6838</v>
      </c>
      <c r="C1425" s="147" t="s">
        <v>8</v>
      </c>
      <c r="D1425" s="149" t="e">
        <f>((#REF!*100)/135)*1.4357</f>
        <v>#REF!</v>
      </c>
    </row>
    <row r="1426" spans="1:4" s="115" customFormat="1" ht="27.6" hidden="1">
      <c r="A1426" s="147" t="s">
        <v>6839</v>
      </c>
      <c r="B1426" s="148" t="s">
        <v>6840</v>
      </c>
      <c r="C1426" s="147" t="s">
        <v>8</v>
      </c>
      <c r="D1426" s="149" t="e">
        <f>((#REF!*100)/135)*1.4357</f>
        <v>#REF!</v>
      </c>
    </row>
    <row r="1427" spans="1:4" s="115" customFormat="1" ht="27.6" hidden="1">
      <c r="A1427" s="147" t="s">
        <v>6841</v>
      </c>
      <c r="B1427" s="148" t="s">
        <v>6842</v>
      </c>
      <c r="C1427" s="147" t="s">
        <v>8</v>
      </c>
      <c r="D1427" s="149" t="e">
        <f>((#REF!*100)/135)*1.4357</f>
        <v>#REF!</v>
      </c>
    </row>
    <row r="1428" spans="1:4" s="115" customFormat="1" ht="27.6" hidden="1">
      <c r="A1428" s="147" t="s">
        <v>6843</v>
      </c>
      <c r="B1428" s="148" t="s">
        <v>6844</v>
      </c>
      <c r="C1428" s="147" t="s">
        <v>8</v>
      </c>
      <c r="D1428" s="149" t="e">
        <f>((#REF!*100)/135)*1.4357</f>
        <v>#REF!</v>
      </c>
    </row>
    <row r="1429" spans="1:4" s="115" customFormat="1" ht="27.6" hidden="1">
      <c r="A1429" s="147" t="s">
        <v>6845</v>
      </c>
      <c r="B1429" s="148" t="s">
        <v>6846</v>
      </c>
      <c r="C1429" s="147" t="s">
        <v>8</v>
      </c>
      <c r="D1429" s="149" t="e">
        <f>((#REF!*100)/135)*1.4357</f>
        <v>#REF!</v>
      </c>
    </row>
    <row r="1430" spans="1:4" s="115" customFormat="1" ht="27.6" hidden="1">
      <c r="A1430" s="147" t="s">
        <v>6847</v>
      </c>
      <c r="B1430" s="148" t="s">
        <v>6848</v>
      </c>
      <c r="C1430" s="147" t="s">
        <v>8</v>
      </c>
      <c r="D1430" s="149" t="e">
        <f>((#REF!*100)/135)*1.4357</f>
        <v>#REF!</v>
      </c>
    </row>
    <row r="1431" spans="1:4" s="115" customFormat="1" ht="27.6" hidden="1">
      <c r="A1431" s="147" t="s">
        <v>6849</v>
      </c>
      <c r="B1431" s="148" t="s">
        <v>6850</v>
      </c>
      <c r="C1431" s="147" t="s">
        <v>8</v>
      </c>
      <c r="D1431" s="149" t="e">
        <f>((#REF!*100)/135)*1.4357</f>
        <v>#REF!</v>
      </c>
    </row>
    <row r="1432" spans="1:4" s="115" customFormat="1" ht="27.6" hidden="1">
      <c r="A1432" s="147" t="s">
        <v>6851</v>
      </c>
      <c r="B1432" s="148" t="s">
        <v>6852</v>
      </c>
      <c r="C1432" s="147" t="s">
        <v>8</v>
      </c>
      <c r="D1432" s="149" t="e">
        <f>((#REF!*100)/135)*1.4357</f>
        <v>#REF!</v>
      </c>
    </row>
    <row r="1433" spans="1:4" s="115" customFormat="1" ht="27.6" hidden="1">
      <c r="A1433" s="147" t="s">
        <v>6853</v>
      </c>
      <c r="B1433" s="148" t="s">
        <v>6854</v>
      </c>
      <c r="C1433" s="147" t="s">
        <v>8</v>
      </c>
      <c r="D1433" s="149" t="e">
        <f>((#REF!*100)/135)*1.4357</f>
        <v>#REF!</v>
      </c>
    </row>
    <row r="1434" spans="1:4" s="115" customFormat="1" ht="27.6" hidden="1">
      <c r="A1434" s="147" t="s">
        <v>6855</v>
      </c>
      <c r="B1434" s="148" t="s">
        <v>6856</v>
      </c>
      <c r="C1434" s="147" t="s">
        <v>8</v>
      </c>
      <c r="D1434" s="149" t="e">
        <f>((#REF!*100)/135)*1.4357</f>
        <v>#REF!</v>
      </c>
    </row>
    <row r="1435" spans="1:4" s="115" customFormat="1" ht="27.6" hidden="1">
      <c r="A1435" s="147" t="s">
        <v>6857</v>
      </c>
      <c r="B1435" s="148" t="s">
        <v>6858</v>
      </c>
      <c r="C1435" s="147" t="s">
        <v>8</v>
      </c>
      <c r="D1435" s="149" t="e">
        <f>((#REF!*100)/135)*1.4357</f>
        <v>#REF!</v>
      </c>
    </row>
    <row r="1436" spans="1:4" s="115" customFormat="1" ht="27.6" hidden="1">
      <c r="A1436" s="147" t="s">
        <v>6859</v>
      </c>
      <c r="B1436" s="148" t="s">
        <v>6860</v>
      </c>
      <c r="C1436" s="147" t="s">
        <v>8</v>
      </c>
      <c r="D1436" s="149" t="e">
        <f>((#REF!*100)/135)*1.4357</f>
        <v>#REF!</v>
      </c>
    </row>
    <row r="1437" spans="1:4" s="115" customFormat="1" ht="27.6" hidden="1">
      <c r="A1437" s="147" t="s">
        <v>6861</v>
      </c>
      <c r="B1437" s="148" t="s">
        <v>6862</v>
      </c>
      <c r="C1437" s="147" t="s">
        <v>8</v>
      </c>
      <c r="D1437" s="149" t="e">
        <f>((#REF!*100)/135)*1.4357</f>
        <v>#REF!</v>
      </c>
    </row>
    <row r="1438" spans="1:4" s="115" customFormat="1" ht="27.6" hidden="1">
      <c r="A1438" s="147" t="s">
        <v>6863</v>
      </c>
      <c r="B1438" s="148" t="s">
        <v>6864</v>
      </c>
      <c r="C1438" s="147" t="s">
        <v>8</v>
      </c>
      <c r="D1438" s="149" t="e">
        <f>((#REF!*100)/135)*1.4357</f>
        <v>#REF!</v>
      </c>
    </row>
    <row r="1439" spans="1:4" s="115" customFormat="1" ht="27.6" hidden="1">
      <c r="A1439" s="147" t="s">
        <v>6865</v>
      </c>
      <c r="B1439" s="148" t="s">
        <v>6866</v>
      </c>
      <c r="C1439" s="147" t="s">
        <v>8</v>
      </c>
      <c r="D1439" s="149" t="e">
        <f>((#REF!*100)/135)*1.4357</f>
        <v>#REF!</v>
      </c>
    </row>
    <row r="1440" spans="1:4" s="115" customFormat="1" ht="27.6" hidden="1">
      <c r="A1440" s="147" t="s">
        <v>6867</v>
      </c>
      <c r="B1440" s="148" t="s">
        <v>6868</v>
      </c>
      <c r="C1440" s="147" t="s">
        <v>8</v>
      </c>
      <c r="D1440" s="149" t="e">
        <f>((#REF!*100)/135)*1.4357</f>
        <v>#REF!</v>
      </c>
    </row>
    <row r="1441" spans="1:4" s="115" customFormat="1" ht="27.6" hidden="1">
      <c r="A1441" s="147" t="s">
        <v>6869</v>
      </c>
      <c r="B1441" s="148" t="s">
        <v>6870</v>
      </c>
      <c r="C1441" s="147" t="s">
        <v>8</v>
      </c>
      <c r="D1441" s="149" t="e">
        <f>((#REF!*100)/135)*1.4357</f>
        <v>#REF!</v>
      </c>
    </row>
    <row r="1442" spans="1:4" s="115" customFormat="1" ht="27.6" hidden="1">
      <c r="A1442" s="147" t="s">
        <v>6871</v>
      </c>
      <c r="B1442" s="148" t="s">
        <v>6872</v>
      </c>
      <c r="C1442" s="147" t="s">
        <v>8</v>
      </c>
      <c r="D1442" s="149" t="e">
        <f>((#REF!*100)/135)*1.4357</f>
        <v>#REF!</v>
      </c>
    </row>
    <row r="1443" spans="1:4" s="115" customFormat="1" ht="27.6" hidden="1">
      <c r="A1443" s="147" t="s">
        <v>6873</v>
      </c>
      <c r="B1443" s="148" t="s">
        <v>6874</v>
      </c>
      <c r="C1443" s="147" t="s">
        <v>8</v>
      </c>
      <c r="D1443" s="149" t="e">
        <f>((#REF!*100)/135)*1.4357</f>
        <v>#REF!</v>
      </c>
    </row>
    <row r="1444" spans="1:4" s="115" customFormat="1" ht="27.6" hidden="1">
      <c r="A1444" s="147" t="s">
        <v>6875</v>
      </c>
      <c r="B1444" s="148" t="s">
        <v>6876</v>
      </c>
      <c r="C1444" s="147" t="s">
        <v>8</v>
      </c>
      <c r="D1444" s="149" t="e">
        <f>((#REF!*100)/135)*1.4357</f>
        <v>#REF!</v>
      </c>
    </row>
    <row r="1445" spans="1:4" s="115" customFormat="1" ht="27.6" hidden="1">
      <c r="A1445" s="147" t="s">
        <v>6877</v>
      </c>
      <c r="B1445" s="148" t="s">
        <v>6878</v>
      </c>
      <c r="C1445" s="147" t="s">
        <v>8</v>
      </c>
      <c r="D1445" s="149" t="e">
        <f>((#REF!*100)/135)*1.4357</f>
        <v>#REF!</v>
      </c>
    </row>
    <row r="1446" spans="1:4" s="115" customFormat="1" ht="27.6" hidden="1">
      <c r="A1446" s="147" t="s">
        <v>6879</v>
      </c>
      <c r="B1446" s="148" t="s">
        <v>6880</v>
      </c>
      <c r="C1446" s="147" t="s">
        <v>8</v>
      </c>
      <c r="D1446" s="149" t="e">
        <f>((#REF!*100)/135)*1.4357</f>
        <v>#REF!</v>
      </c>
    </row>
    <row r="1447" spans="1:4" s="115" customFormat="1" ht="27.6" hidden="1">
      <c r="A1447" s="147" t="s">
        <v>6881</v>
      </c>
      <c r="B1447" s="148" t="s">
        <v>6882</v>
      </c>
      <c r="C1447" s="147" t="s">
        <v>8</v>
      </c>
      <c r="D1447" s="149" t="e">
        <f>((#REF!*100)/135)*1.4357</f>
        <v>#REF!</v>
      </c>
    </row>
    <row r="1448" spans="1:4" s="115" customFormat="1" ht="27.6" hidden="1">
      <c r="A1448" s="147" t="s">
        <v>6883</v>
      </c>
      <c r="B1448" s="148" t="s">
        <v>6884</v>
      </c>
      <c r="C1448" s="147" t="s">
        <v>8</v>
      </c>
      <c r="D1448" s="149" t="e">
        <f>((#REF!*100)/135)*1.4357</f>
        <v>#REF!</v>
      </c>
    </row>
    <row r="1449" spans="1:4" s="115" customFormat="1" ht="27.6" hidden="1">
      <c r="A1449" s="147" t="s">
        <v>6885</v>
      </c>
      <c r="B1449" s="148" t="s">
        <v>6886</v>
      </c>
      <c r="C1449" s="147" t="s">
        <v>8</v>
      </c>
      <c r="D1449" s="149" t="e">
        <f>((#REF!*100)/135)*1.4357</f>
        <v>#REF!</v>
      </c>
    </row>
    <row r="1450" spans="1:4" s="115" customFormat="1" ht="13.8" hidden="1">
      <c r="A1450" s="147" t="s">
        <v>6887</v>
      </c>
      <c r="B1450" s="148" t="s">
        <v>6888</v>
      </c>
      <c r="C1450" s="147" t="s">
        <v>8</v>
      </c>
      <c r="D1450" s="149" t="e">
        <f>((#REF!*100)/135)*1.4357</f>
        <v>#REF!</v>
      </c>
    </row>
    <row r="1451" spans="1:4" s="115" customFormat="1" ht="13.8" hidden="1">
      <c r="A1451" s="147" t="s">
        <v>6889</v>
      </c>
      <c r="B1451" s="148" t="s">
        <v>6890</v>
      </c>
      <c r="C1451" s="147" t="s">
        <v>8</v>
      </c>
      <c r="D1451" s="149" t="e">
        <f>((#REF!*100)/135)*1.4357</f>
        <v>#REF!</v>
      </c>
    </row>
    <row r="1452" spans="1:4" s="115" customFormat="1" ht="13.8" hidden="1">
      <c r="A1452" s="147" t="s">
        <v>6891</v>
      </c>
      <c r="B1452" s="148" t="s">
        <v>6892</v>
      </c>
      <c r="C1452" s="147" t="s">
        <v>8</v>
      </c>
      <c r="D1452" s="149" t="e">
        <f>((#REF!*100)/135)*1.4357</f>
        <v>#REF!</v>
      </c>
    </row>
    <row r="1453" spans="1:4" s="115" customFormat="1" ht="13.8" hidden="1">
      <c r="A1453" s="147" t="s">
        <v>6893</v>
      </c>
      <c r="B1453" s="148" t="s">
        <v>6894</v>
      </c>
      <c r="C1453" s="147" t="s">
        <v>8</v>
      </c>
      <c r="D1453" s="149" t="e">
        <f>((#REF!*100)/135)*1.4357</f>
        <v>#REF!</v>
      </c>
    </row>
    <row r="1454" spans="1:4" s="115" customFormat="1" ht="27.6" hidden="1">
      <c r="A1454" s="147" t="s">
        <v>6895</v>
      </c>
      <c r="B1454" s="148" t="s">
        <v>6896</v>
      </c>
      <c r="C1454" s="147" t="s">
        <v>8</v>
      </c>
      <c r="D1454" s="149" t="e">
        <f>((#REF!*100)/135)*1.4357</f>
        <v>#REF!</v>
      </c>
    </row>
    <row r="1455" spans="1:4" s="115" customFormat="1" ht="27.6" hidden="1">
      <c r="A1455" s="147" t="s">
        <v>6897</v>
      </c>
      <c r="B1455" s="148" t="s">
        <v>6898</v>
      </c>
      <c r="C1455" s="147" t="s">
        <v>8</v>
      </c>
      <c r="D1455" s="149" t="e">
        <f>((#REF!*100)/135)*1.4357</f>
        <v>#REF!</v>
      </c>
    </row>
    <row r="1456" spans="1:4" s="115" customFormat="1" ht="27.6" hidden="1">
      <c r="A1456" s="147" t="s">
        <v>6899</v>
      </c>
      <c r="B1456" s="148" t="s">
        <v>6900</v>
      </c>
      <c r="C1456" s="147" t="s">
        <v>8</v>
      </c>
      <c r="D1456" s="149" t="e">
        <f>((#REF!*100)/135)*1.4357</f>
        <v>#REF!</v>
      </c>
    </row>
    <row r="1457" spans="1:4" s="115" customFormat="1" ht="27.6" hidden="1">
      <c r="A1457" s="147" t="s">
        <v>6901</v>
      </c>
      <c r="B1457" s="148" t="s">
        <v>6902</v>
      </c>
      <c r="C1457" s="147" t="s">
        <v>8</v>
      </c>
      <c r="D1457" s="149" t="e">
        <f>((#REF!*100)/135)*1.4357</f>
        <v>#REF!</v>
      </c>
    </row>
    <row r="1458" spans="1:4" s="115" customFormat="1" ht="27.6" hidden="1">
      <c r="A1458" s="147" t="s">
        <v>6903</v>
      </c>
      <c r="B1458" s="148" t="s">
        <v>6904</v>
      </c>
      <c r="C1458" s="147" t="s">
        <v>8</v>
      </c>
      <c r="D1458" s="149" t="e">
        <f>((#REF!*100)/135)*1.4357</f>
        <v>#REF!</v>
      </c>
    </row>
    <row r="1459" spans="1:4" s="115" customFormat="1" ht="27.6" hidden="1">
      <c r="A1459" s="147" t="s">
        <v>6905</v>
      </c>
      <c r="B1459" s="148" t="s">
        <v>6906</v>
      </c>
      <c r="C1459" s="147" t="s">
        <v>8</v>
      </c>
      <c r="D1459" s="149" t="e">
        <f>((#REF!*100)/135)*1.4357</f>
        <v>#REF!</v>
      </c>
    </row>
    <row r="1460" spans="1:4" s="115" customFormat="1" ht="27.6" hidden="1">
      <c r="A1460" s="147" t="s">
        <v>6907</v>
      </c>
      <c r="B1460" s="148" t="s">
        <v>6908</v>
      </c>
      <c r="C1460" s="147" t="s">
        <v>8</v>
      </c>
      <c r="D1460" s="149" t="e">
        <f>((#REF!*100)/135)*1.4357</f>
        <v>#REF!</v>
      </c>
    </row>
    <row r="1461" spans="1:4" s="115" customFormat="1" ht="27.6" hidden="1">
      <c r="A1461" s="147" t="s">
        <v>6909</v>
      </c>
      <c r="B1461" s="148" t="s">
        <v>6910</v>
      </c>
      <c r="C1461" s="147" t="s">
        <v>8</v>
      </c>
      <c r="D1461" s="149" t="e">
        <f>((#REF!*100)/135)*1.4357</f>
        <v>#REF!</v>
      </c>
    </row>
    <row r="1462" spans="1:4" s="115" customFormat="1" ht="27.6" hidden="1">
      <c r="A1462" s="147" t="s">
        <v>6911</v>
      </c>
      <c r="B1462" s="148" t="s">
        <v>6912</v>
      </c>
      <c r="C1462" s="147" t="s">
        <v>8</v>
      </c>
      <c r="D1462" s="149" t="e">
        <f>((#REF!*100)/135)*1.4357</f>
        <v>#REF!</v>
      </c>
    </row>
    <row r="1463" spans="1:4" s="115" customFormat="1" ht="27.6" hidden="1">
      <c r="A1463" s="147" t="s">
        <v>6913</v>
      </c>
      <c r="B1463" s="148" t="s">
        <v>6914</v>
      </c>
      <c r="C1463" s="147" t="s">
        <v>8</v>
      </c>
      <c r="D1463" s="149" t="e">
        <f>((#REF!*100)/135)*1.4357</f>
        <v>#REF!</v>
      </c>
    </row>
    <row r="1464" spans="1:4" s="115" customFormat="1" ht="27.6" hidden="1">
      <c r="A1464" s="147" t="s">
        <v>6915</v>
      </c>
      <c r="B1464" s="148" t="s">
        <v>6916</v>
      </c>
      <c r="C1464" s="147" t="s">
        <v>8</v>
      </c>
      <c r="D1464" s="149" t="e">
        <f>((#REF!*100)/135)*1.4357</f>
        <v>#REF!</v>
      </c>
    </row>
    <row r="1465" spans="1:4" s="115" customFormat="1" ht="27.6" hidden="1">
      <c r="A1465" s="147" t="s">
        <v>6917</v>
      </c>
      <c r="B1465" s="148" t="s">
        <v>6918</v>
      </c>
      <c r="C1465" s="147" t="s">
        <v>8</v>
      </c>
      <c r="D1465" s="149" t="e">
        <f>((#REF!*100)/135)*1.4357</f>
        <v>#REF!</v>
      </c>
    </row>
    <row r="1466" spans="1:4" s="115" customFormat="1" ht="27.6" hidden="1">
      <c r="A1466" s="147" t="s">
        <v>6919</v>
      </c>
      <c r="B1466" s="148" t="s">
        <v>6920</v>
      </c>
      <c r="C1466" s="147" t="s">
        <v>8</v>
      </c>
      <c r="D1466" s="149" t="e">
        <f>((#REF!*100)/135)*1.4357</f>
        <v>#REF!</v>
      </c>
    </row>
    <row r="1467" spans="1:4" s="115" customFormat="1" ht="27.6" hidden="1">
      <c r="A1467" s="147" t="s">
        <v>6921</v>
      </c>
      <c r="B1467" s="148" t="s">
        <v>6922</v>
      </c>
      <c r="C1467" s="147" t="s">
        <v>8</v>
      </c>
      <c r="D1467" s="149" t="e">
        <f>((#REF!*100)/135)*1.4357</f>
        <v>#REF!</v>
      </c>
    </row>
    <row r="1468" spans="1:4" s="115" customFormat="1" ht="27.6" hidden="1">
      <c r="A1468" s="147" t="s">
        <v>6923</v>
      </c>
      <c r="B1468" s="148" t="s">
        <v>6924</v>
      </c>
      <c r="C1468" s="147" t="s">
        <v>8</v>
      </c>
      <c r="D1468" s="149" t="e">
        <f>((#REF!*100)/135)*1.4357</f>
        <v>#REF!</v>
      </c>
    </row>
    <row r="1469" spans="1:4" s="115" customFormat="1" ht="27.6" hidden="1">
      <c r="A1469" s="147" t="s">
        <v>6925</v>
      </c>
      <c r="B1469" s="148" t="s">
        <v>6926</v>
      </c>
      <c r="C1469" s="147" t="s">
        <v>8</v>
      </c>
      <c r="D1469" s="149" t="e">
        <f>((#REF!*100)/135)*1.4357</f>
        <v>#REF!</v>
      </c>
    </row>
    <row r="1470" spans="1:4" s="115" customFormat="1" ht="13.8" hidden="1">
      <c r="A1470" s="147" t="s">
        <v>6927</v>
      </c>
      <c r="B1470" s="148" t="s">
        <v>6928</v>
      </c>
      <c r="C1470" s="147" t="s">
        <v>8</v>
      </c>
      <c r="D1470" s="149" t="e">
        <f>((#REF!*100)/135)*1.4357</f>
        <v>#REF!</v>
      </c>
    </row>
    <row r="1471" spans="1:4" s="115" customFormat="1" ht="13.8" hidden="1">
      <c r="A1471" s="147" t="s">
        <v>6929</v>
      </c>
      <c r="B1471" s="148" t="s">
        <v>6930</v>
      </c>
      <c r="C1471" s="147" t="s">
        <v>8</v>
      </c>
      <c r="D1471" s="149" t="e">
        <f>((#REF!*100)/135)*1.4357</f>
        <v>#REF!</v>
      </c>
    </row>
    <row r="1472" spans="1:4" s="115" customFormat="1" ht="13.8" hidden="1">
      <c r="A1472" s="147" t="s">
        <v>6931</v>
      </c>
      <c r="B1472" s="148" t="s">
        <v>6932</v>
      </c>
      <c r="C1472" s="147" t="s">
        <v>8</v>
      </c>
      <c r="D1472" s="149" t="e">
        <f>((#REF!*100)/135)*1.4357</f>
        <v>#REF!</v>
      </c>
    </row>
    <row r="1473" spans="1:4" s="115" customFormat="1" ht="13.8" hidden="1">
      <c r="A1473" s="147" t="s">
        <v>6933</v>
      </c>
      <c r="B1473" s="148" t="s">
        <v>6934</v>
      </c>
      <c r="C1473" s="147" t="s">
        <v>8</v>
      </c>
      <c r="D1473" s="149" t="e">
        <f>((#REF!*100)/135)*1.4357</f>
        <v>#REF!</v>
      </c>
    </row>
    <row r="1474" spans="1:4" s="115" customFormat="1" ht="13.8" hidden="1">
      <c r="A1474" s="147" t="s">
        <v>6935</v>
      </c>
      <c r="B1474" s="148" t="s">
        <v>6936</v>
      </c>
      <c r="C1474" s="147" t="s">
        <v>8</v>
      </c>
      <c r="D1474" s="149" t="e">
        <f>((#REF!*100)/135)*1.4357</f>
        <v>#REF!</v>
      </c>
    </row>
    <row r="1475" spans="1:4" s="115" customFormat="1" ht="13.8" hidden="1">
      <c r="A1475" s="147" t="s">
        <v>6937</v>
      </c>
      <c r="B1475" s="148" t="s">
        <v>6938</v>
      </c>
      <c r="C1475" s="147" t="s">
        <v>8</v>
      </c>
      <c r="D1475" s="149" t="e">
        <f>((#REF!*100)/135)*1.4357</f>
        <v>#REF!</v>
      </c>
    </row>
    <row r="1476" spans="1:4" s="115" customFormat="1" ht="13.8" hidden="1">
      <c r="A1476" s="147" t="s">
        <v>6939</v>
      </c>
      <c r="B1476" s="148" t="s">
        <v>6940</v>
      </c>
      <c r="C1476" s="147" t="s">
        <v>8</v>
      </c>
      <c r="D1476" s="149" t="e">
        <f>((#REF!*100)/135)*1.4357</f>
        <v>#REF!</v>
      </c>
    </row>
    <row r="1477" spans="1:4" s="115" customFormat="1" ht="13.8" hidden="1">
      <c r="A1477" s="147" t="s">
        <v>6941</v>
      </c>
      <c r="B1477" s="148" t="s">
        <v>6942</v>
      </c>
      <c r="C1477" s="147" t="s">
        <v>8</v>
      </c>
      <c r="D1477" s="149" t="e">
        <f>((#REF!*100)/135)*1.4357</f>
        <v>#REF!</v>
      </c>
    </row>
    <row r="1478" spans="1:4" s="115" customFormat="1" ht="13.8" hidden="1">
      <c r="A1478" s="147" t="s">
        <v>6943</v>
      </c>
      <c r="B1478" s="148" t="s">
        <v>6944</v>
      </c>
      <c r="C1478" s="147" t="s">
        <v>8</v>
      </c>
      <c r="D1478" s="149" t="e">
        <f>((#REF!*100)/135)*1.4357</f>
        <v>#REF!</v>
      </c>
    </row>
    <row r="1479" spans="1:4" s="115" customFormat="1" ht="13.8" hidden="1">
      <c r="A1479" s="147" t="s">
        <v>6945</v>
      </c>
      <c r="B1479" s="148" t="s">
        <v>6946</v>
      </c>
      <c r="C1479" s="147" t="s">
        <v>8</v>
      </c>
      <c r="D1479" s="149" t="e">
        <f>((#REF!*100)/135)*1.4357</f>
        <v>#REF!</v>
      </c>
    </row>
    <row r="1480" spans="1:4" s="115" customFormat="1" ht="13.8" hidden="1">
      <c r="A1480" s="147" t="s">
        <v>6947</v>
      </c>
      <c r="B1480" s="148" t="s">
        <v>6948</v>
      </c>
      <c r="C1480" s="147" t="s">
        <v>8</v>
      </c>
      <c r="D1480" s="149" t="e">
        <f>((#REF!*100)/135)*1.4357</f>
        <v>#REF!</v>
      </c>
    </row>
    <row r="1481" spans="1:4" s="115" customFormat="1" ht="13.8" hidden="1">
      <c r="A1481" s="147" t="s">
        <v>6949</v>
      </c>
      <c r="B1481" s="148" t="s">
        <v>6950</v>
      </c>
      <c r="C1481" s="147" t="s">
        <v>8</v>
      </c>
      <c r="D1481" s="149" t="e">
        <f>((#REF!*100)/135)*1.4357</f>
        <v>#REF!</v>
      </c>
    </row>
    <row r="1482" spans="1:4" s="115" customFormat="1" ht="13.8" hidden="1">
      <c r="A1482" s="147" t="s">
        <v>6951</v>
      </c>
      <c r="B1482" s="148" t="s">
        <v>6952</v>
      </c>
      <c r="C1482" s="147" t="s">
        <v>8</v>
      </c>
      <c r="D1482" s="149" t="e">
        <f>((#REF!*100)/135)*1.4357</f>
        <v>#REF!</v>
      </c>
    </row>
    <row r="1483" spans="1:4" s="115" customFormat="1" ht="13.8" hidden="1">
      <c r="A1483" s="147" t="s">
        <v>6953</v>
      </c>
      <c r="B1483" s="148" t="s">
        <v>6954</v>
      </c>
      <c r="C1483" s="147" t="s">
        <v>8</v>
      </c>
      <c r="D1483" s="149" t="e">
        <f>((#REF!*100)/135)*1.4357</f>
        <v>#REF!</v>
      </c>
    </row>
    <row r="1484" spans="1:4" s="115" customFormat="1" ht="13.8" hidden="1">
      <c r="A1484" s="147" t="s">
        <v>6955</v>
      </c>
      <c r="B1484" s="148" t="s">
        <v>6956</v>
      </c>
      <c r="C1484" s="147" t="s">
        <v>8</v>
      </c>
      <c r="D1484" s="149" t="e">
        <f>((#REF!*100)/135)*1.4357</f>
        <v>#REF!</v>
      </c>
    </row>
    <row r="1485" spans="1:4" s="115" customFormat="1" ht="13.8" hidden="1">
      <c r="A1485" s="147" t="s">
        <v>6957</v>
      </c>
      <c r="B1485" s="148" t="s">
        <v>6958</v>
      </c>
      <c r="C1485" s="147" t="s">
        <v>8</v>
      </c>
      <c r="D1485" s="149" t="e">
        <f>((#REF!*100)/135)*1.4357</f>
        <v>#REF!</v>
      </c>
    </row>
    <row r="1486" spans="1:4" s="115" customFormat="1" ht="13.8" hidden="1">
      <c r="A1486" s="147" t="s">
        <v>6959</v>
      </c>
      <c r="B1486" s="148" t="s">
        <v>6960</v>
      </c>
      <c r="C1486" s="147" t="s">
        <v>108</v>
      </c>
      <c r="D1486" s="149" t="e">
        <f>((#REF!*100)/135)*1.4357</f>
        <v>#REF!</v>
      </c>
    </row>
    <row r="1487" spans="1:4" s="115" customFormat="1" ht="13.8" hidden="1">
      <c r="A1487" s="147" t="s">
        <v>6961</v>
      </c>
      <c r="B1487" s="148" t="s">
        <v>6962</v>
      </c>
      <c r="C1487" s="147" t="s">
        <v>8</v>
      </c>
      <c r="D1487" s="149" t="e">
        <f>((#REF!*100)/135)*1.4357</f>
        <v>#REF!</v>
      </c>
    </row>
    <row r="1488" spans="1:4" s="115" customFormat="1" ht="13.8" hidden="1">
      <c r="A1488" s="147" t="s">
        <v>6963</v>
      </c>
      <c r="B1488" s="148" t="s">
        <v>6964</v>
      </c>
      <c r="C1488" s="147" t="s">
        <v>8</v>
      </c>
      <c r="D1488" s="149" t="e">
        <f>((#REF!*100)/135)*1.4357</f>
        <v>#REF!</v>
      </c>
    </row>
    <row r="1489" spans="1:4" s="115" customFormat="1" ht="13.8" hidden="1">
      <c r="A1489" s="147" t="s">
        <v>6965</v>
      </c>
      <c r="B1489" s="148" t="s">
        <v>6966</v>
      </c>
      <c r="C1489" s="147" t="s">
        <v>8</v>
      </c>
      <c r="D1489" s="149" t="e">
        <f>((#REF!*100)/135)*1.4357</f>
        <v>#REF!</v>
      </c>
    </row>
    <row r="1490" spans="1:4" s="115" customFormat="1" ht="13.8" hidden="1">
      <c r="A1490" s="147" t="s">
        <v>6967</v>
      </c>
      <c r="B1490" s="148" t="s">
        <v>6968</v>
      </c>
      <c r="C1490" s="147" t="s">
        <v>8</v>
      </c>
      <c r="D1490" s="149" t="e">
        <f>((#REF!*100)/135)*1.4357</f>
        <v>#REF!</v>
      </c>
    </row>
    <row r="1491" spans="1:4" s="115" customFormat="1" ht="13.8" hidden="1">
      <c r="A1491" s="147" t="s">
        <v>6969</v>
      </c>
      <c r="B1491" s="148" t="s">
        <v>6970</v>
      </c>
      <c r="C1491" s="147" t="s">
        <v>108</v>
      </c>
      <c r="D1491" s="149" t="e">
        <f>((#REF!*100)/135)*1.4357</f>
        <v>#REF!</v>
      </c>
    </row>
    <row r="1492" spans="1:4" s="115" customFormat="1" ht="13.8" hidden="1">
      <c r="A1492" s="147" t="s">
        <v>6971</v>
      </c>
      <c r="B1492" s="148" t="s">
        <v>6972</v>
      </c>
      <c r="C1492" s="147" t="s">
        <v>8</v>
      </c>
      <c r="D1492" s="149" t="e">
        <f>((#REF!*100)/135)*1.4357</f>
        <v>#REF!</v>
      </c>
    </row>
    <row r="1493" spans="1:4" s="115" customFormat="1" ht="13.8" hidden="1">
      <c r="A1493" s="147" t="s">
        <v>6973</v>
      </c>
      <c r="B1493" s="148" t="s">
        <v>6974</v>
      </c>
      <c r="C1493" s="147" t="s">
        <v>8</v>
      </c>
      <c r="D1493" s="149" t="e">
        <f>((#REF!*100)/135)*1.4357</f>
        <v>#REF!</v>
      </c>
    </row>
    <row r="1494" spans="1:4" s="115" customFormat="1" ht="13.8" hidden="1">
      <c r="A1494" s="147" t="s">
        <v>6975</v>
      </c>
      <c r="B1494" s="148" t="s">
        <v>6976</v>
      </c>
      <c r="C1494" s="147" t="s">
        <v>8</v>
      </c>
      <c r="D1494" s="149" t="e">
        <f>((#REF!*100)/135)*1.4357</f>
        <v>#REF!</v>
      </c>
    </row>
    <row r="1495" spans="1:4" s="115" customFormat="1" ht="13.8" hidden="1">
      <c r="A1495" s="147" t="s">
        <v>6977</v>
      </c>
      <c r="B1495" s="148" t="s">
        <v>6978</v>
      </c>
      <c r="C1495" s="147" t="s">
        <v>8</v>
      </c>
      <c r="D1495" s="149" t="e">
        <f>((#REF!*100)/135)*1.4357</f>
        <v>#REF!</v>
      </c>
    </row>
    <row r="1496" spans="1:4" s="115" customFormat="1" ht="13.8" hidden="1">
      <c r="A1496" s="147" t="s">
        <v>6979</v>
      </c>
      <c r="B1496" s="148" t="s">
        <v>6980</v>
      </c>
      <c r="C1496" s="147" t="s">
        <v>108</v>
      </c>
      <c r="D1496" s="149" t="e">
        <f>((#REF!*100)/135)*1.4357</f>
        <v>#REF!</v>
      </c>
    </row>
    <row r="1497" spans="1:4" s="115" customFormat="1" ht="13.8" hidden="1">
      <c r="A1497" s="147" t="s">
        <v>6981</v>
      </c>
      <c r="B1497" s="148" t="s">
        <v>6982</v>
      </c>
      <c r="C1497" s="147" t="s">
        <v>8</v>
      </c>
      <c r="D1497" s="149" t="e">
        <f>((#REF!*100)/135)*1.4357</f>
        <v>#REF!</v>
      </c>
    </row>
    <row r="1498" spans="1:4" s="115" customFormat="1" ht="13.8" hidden="1">
      <c r="A1498" s="147" t="s">
        <v>6983</v>
      </c>
      <c r="B1498" s="148" t="s">
        <v>6984</v>
      </c>
      <c r="C1498" s="147" t="s">
        <v>8</v>
      </c>
      <c r="D1498" s="149" t="e">
        <f>((#REF!*100)/135)*1.4357</f>
        <v>#REF!</v>
      </c>
    </row>
    <row r="1499" spans="1:4" s="115" customFormat="1" ht="13.8" hidden="1">
      <c r="A1499" s="147" t="s">
        <v>6985</v>
      </c>
      <c r="B1499" s="148" t="s">
        <v>6986</v>
      </c>
      <c r="C1499" s="147" t="s">
        <v>8</v>
      </c>
      <c r="D1499" s="149" t="e">
        <f>((#REF!*100)/135)*1.4357</f>
        <v>#REF!</v>
      </c>
    </row>
    <row r="1500" spans="1:4" s="115" customFormat="1" ht="13.8" hidden="1">
      <c r="A1500" s="147" t="s">
        <v>6987</v>
      </c>
      <c r="B1500" s="148" t="s">
        <v>6988</v>
      </c>
      <c r="C1500" s="147" t="s">
        <v>8</v>
      </c>
      <c r="D1500" s="149" t="e">
        <f>((#REF!*100)/135)*1.4357</f>
        <v>#REF!</v>
      </c>
    </row>
    <row r="1501" spans="1:4" s="115" customFormat="1" ht="13.8" hidden="1">
      <c r="A1501" s="147" t="s">
        <v>6989</v>
      </c>
      <c r="B1501" s="148" t="s">
        <v>6990</v>
      </c>
      <c r="C1501" s="147" t="s">
        <v>108</v>
      </c>
      <c r="D1501" s="149" t="e">
        <f>((#REF!*100)/135)*1.4357</f>
        <v>#REF!</v>
      </c>
    </row>
    <row r="1502" spans="1:4" s="115" customFormat="1" ht="13.8" hidden="1">
      <c r="A1502" s="147" t="s">
        <v>6991</v>
      </c>
      <c r="B1502" s="148" t="s">
        <v>6992</v>
      </c>
      <c r="C1502" s="147" t="s">
        <v>8</v>
      </c>
      <c r="D1502" s="149" t="e">
        <f>((#REF!*100)/135)*1.4357</f>
        <v>#REF!</v>
      </c>
    </row>
    <row r="1503" spans="1:4" s="115" customFormat="1" ht="13.8" hidden="1">
      <c r="A1503" s="147" t="s">
        <v>6993</v>
      </c>
      <c r="B1503" s="148" t="s">
        <v>6994</v>
      </c>
      <c r="C1503" s="147" t="s">
        <v>8</v>
      </c>
      <c r="D1503" s="149" t="e">
        <f>((#REF!*100)/135)*1.4357</f>
        <v>#REF!</v>
      </c>
    </row>
    <row r="1504" spans="1:4" s="115" customFormat="1" ht="13.8" hidden="1">
      <c r="A1504" s="147" t="s">
        <v>6995</v>
      </c>
      <c r="B1504" s="148" t="s">
        <v>6996</v>
      </c>
      <c r="C1504" s="147" t="s">
        <v>8</v>
      </c>
      <c r="D1504" s="149" t="e">
        <f>((#REF!*100)/135)*1.4357</f>
        <v>#REF!</v>
      </c>
    </row>
    <row r="1505" spans="1:4" s="115" customFormat="1" ht="13.8" hidden="1">
      <c r="A1505" s="147" t="s">
        <v>6997</v>
      </c>
      <c r="B1505" s="148" t="s">
        <v>6998</v>
      </c>
      <c r="C1505" s="147" t="s">
        <v>8</v>
      </c>
      <c r="D1505" s="149" t="e">
        <f>((#REF!*100)/135)*1.4357</f>
        <v>#REF!</v>
      </c>
    </row>
    <row r="1506" spans="1:4" s="115" customFormat="1" ht="13.8" hidden="1">
      <c r="A1506" s="147" t="s">
        <v>6999</v>
      </c>
      <c r="B1506" s="148" t="s">
        <v>7000</v>
      </c>
      <c r="C1506" s="147" t="s">
        <v>108</v>
      </c>
      <c r="D1506" s="149" t="e">
        <f>((#REF!*100)/135)*1.4357</f>
        <v>#REF!</v>
      </c>
    </row>
    <row r="1507" spans="1:4" s="115" customFormat="1" ht="27.6" hidden="1">
      <c r="A1507" s="147" t="s">
        <v>7001</v>
      </c>
      <c r="B1507" s="148" t="s">
        <v>7002</v>
      </c>
      <c r="C1507" s="147" t="s">
        <v>8</v>
      </c>
      <c r="D1507" s="149" t="e">
        <f>((#REF!*100)/135)*1.4357</f>
        <v>#REF!</v>
      </c>
    </row>
    <row r="1508" spans="1:4" s="115" customFormat="1" ht="27.6" hidden="1">
      <c r="A1508" s="147" t="s">
        <v>7003</v>
      </c>
      <c r="B1508" s="148" t="s">
        <v>7004</v>
      </c>
      <c r="C1508" s="147" t="s">
        <v>8</v>
      </c>
      <c r="D1508" s="149" t="e">
        <f>((#REF!*100)/135)*1.4357</f>
        <v>#REF!</v>
      </c>
    </row>
    <row r="1509" spans="1:4" s="115" customFormat="1" ht="27.6" hidden="1">
      <c r="A1509" s="147" t="s">
        <v>7005</v>
      </c>
      <c r="B1509" s="148" t="s">
        <v>7006</v>
      </c>
      <c r="C1509" s="147" t="s">
        <v>8</v>
      </c>
      <c r="D1509" s="149" t="e">
        <f>((#REF!*100)/135)*1.4357</f>
        <v>#REF!</v>
      </c>
    </row>
    <row r="1510" spans="1:4" s="115" customFormat="1" ht="27.6" hidden="1">
      <c r="A1510" s="147" t="s">
        <v>7007</v>
      </c>
      <c r="B1510" s="148" t="s">
        <v>7008</v>
      </c>
      <c r="C1510" s="147" t="s">
        <v>8</v>
      </c>
      <c r="D1510" s="149" t="e">
        <f>((#REF!*100)/135)*1.4357</f>
        <v>#REF!</v>
      </c>
    </row>
    <row r="1511" spans="1:4" s="115" customFormat="1" ht="27.6" hidden="1">
      <c r="A1511" s="147" t="s">
        <v>7009</v>
      </c>
      <c r="B1511" s="148" t="s">
        <v>7010</v>
      </c>
      <c r="C1511" s="147" t="s">
        <v>108</v>
      </c>
      <c r="D1511" s="149" t="e">
        <f>((#REF!*100)/135)*1.4357</f>
        <v>#REF!</v>
      </c>
    </row>
    <row r="1512" spans="1:4" s="115" customFormat="1" ht="13.8" hidden="1">
      <c r="A1512" s="147" t="s">
        <v>7011</v>
      </c>
      <c r="B1512" s="148" t="s">
        <v>7012</v>
      </c>
      <c r="C1512" s="147" t="s">
        <v>8</v>
      </c>
      <c r="D1512" s="149" t="e">
        <f>((#REF!*100)/135)*1.4357</f>
        <v>#REF!</v>
      </c>
    </row>
    <row r="1513" spans="1:4" s="115" customFormat="1" ht="13.8" hidden="1">
      <c r="A1513" s="147" t="s">
        <v>7013</v>
      </c>
      <c r="B1513" s="148" t="s">
        <v>7014</v>
      </c>
      <c r="C1513" s="147" t="s">
        <v>8</v>
      </c>
      <c r="D1513" s="149" t="e">
        <f>((#REF!*100)/135)*1.4357</f>
        <v>#REF!</v>
      </c>
    </row>
    <row r="1514" spans="1:4" s="115" customFormat="1" ht="13.8" hidden="1">
      <c r="A1514" s="147" t="s">
        <v>7015</v>
      </c>
      <c r="B1514" s="148" t="s">
        <v>7016</v>
      </c>
      <c r="C1514" s="147" t="s">
        <v>8</v>
      </c>
      <c r="D1514" s="149" t="e">
        <f>((#REF!*100)/135)*1.4357</f>
        <v>#REF!</v>
      </c>
    </row>
    <row r="1515" spans="1:4" s="115" customFormat="1" ht="13.8" hidden="1">
      <c r="A1515" s="147" t="s">
        <v>7017</v>
      </c>
      <c r="B1515" s="148" t="s">
        <v>7018</v>
      </c>
      <c r="C1515" s="147" t="s">
        <v>8</v>
      </c>
      <c r="D1515" s="149" t="e">
        <f>((#REF!*100)/135)*1.4357</f>
        <v>#REF!</v>
      </c>
    </row>
    <row r="1516" spans="1:4" s="115" customFormat="1" ht="13.8" hidden="1">
      <c r="A1516" s="147" t="s">
        <v>7019</v>
      </c>
      <c r="B1516" s="148" t="s">
        <v>7020</v>
      </c>
      <c r="C1516" s="147" t="s">
        <v>108</v>
      </c>
      <c r="D1516" s="149" t="e">
        <f>((#REF!*100)/135)*1.4357</f>
        <v>#REF!</v>
      </c>
    </row>
    <row r="1517" spans="1:4" s="115" customFormat="1" ht="13.8" hidden="1">
      <c r="A1517" s="147" t="s">
        <v>7021</v>
      </c>
      <c r="B1517" s="148" t="s">
        <v>7022</v>
      </c>
      <c r="C1517" s="147" t="s">
        <v>8</v>
      </c>
      <c r="D1517" s="149" t="e">
        <f>((#REF!*100)/135)*1.4357</f>
        <v>#REF!</v>
      </c>
    </row>
    <row r="1518" spans="1:4" s="115" customFormat="1" ht="13.8" hidden="1">
      <c r="A1518" s="147" t="s">
        <v>7023</v>
      </c>
      <c r="B1518" s="148" t="s">
        <v>7024</v>
      </c>
      <c r="C1518" s="147" t="s">
        <v>8</v>
      </c>
      <c r="D1518" s="149" t="e">
        <f>((#REF!*100)/135)*1.4357</f>
        <v>#REF!</v>
      </c>
    </row>
    <row r="1519" spans="1:4" s="115" customFormat="1" ht="13.8" hidden="1">
      <c r="A1519" s="147" t="s">
        <v>7025</v>
      </c>
      <c r="B1519" s="148" t="s">
        <v>7026</v>
      </c>
      <c r="C1519" s="147" t="s">
        <v>8</v>
      </c>
      <c r="D1519" s="149" t="e">
        <f>((#REF!*100)/135)*1.4357</f>
        <v>#REF!</v>
      </c>
    </row>
    <row r="1520" spans="1:4" s="115" customFormat="1" ht="13.8" hidden="1">
      <c r="A1520" s="147" t="s">
        <v>7027</v>
      </c>
      <c r="B1520" s="148" t="s">
        <v>7028</v>
      </c>
      <c r="C1520" s="147" t="s">
        <v>8</v>
      </c>
      <c r="D1520" s="149" t="e">
        <f>((#REF!*100)/135)*1.4357</f>
        <v>#REF!</v>
      </c>
    </row>
    <row r="1521" spans="1:4" s="115" customFormat="1" ht="13.8" hidden="1">
      <c r="A1521" s="147" t="s">
        <v>7029</v>
      </c>
      <c r="B1521" s="148" t="s">
        <v>7030</v>
      </c>
      <c r="C1521" s="147" t="s">
        <v>108</v>
      </c>
      <c r="D1521" s="149" t="e">
        <f>((#REF!*100)/135)*1.4357</f>
        <v>#REF!</v>
      </c>
    </row>
    <row r="1522" spans="1:4" s="115" customFormat="1" ht="27.6" hidden="1">
      <c r="A1522" s="147" t="s">
        <v>7031</v>
      </c>
      <c r="B1522" s="148" t="s">
        <v>7032</v>
      </c>
      <c r="C1522" s="147" t="s">
        <v>8</v>
      </c>
      <c r="D1522" s="149" t="e">
        <f>((#REF!*100)/135)*1.4357</f>
        <v>#REF!</v>
      </c>
    </row>
    <row r="1523" spans="1:4" s="115" customFormat="1" ht="27.6" hidden="1">
      <c r="A1523" s="147" t="s">
        <v>7033</v>
      </c>
      <c r="B1523" s="148" t="s">
        <v>7034</v>
      </c>
      <c r="C1523" s="147" t="s">
        <v>8</v>
      </c>
      <c r="D1523" s="149" t="e">
        <f>((#REF!*100)/135)*1.4357</f>
        <v>#REF!</v>
      </c>
    </row>
    <row r="1524" spans="1:4" s="115" customFormat="1" ht="27.6" hidden="1">
      <c r="A1524" s="147" t="s">
        <v>7035</v>
      </c>
      <c r="B1524" s="148" t="s">
        <v>7036</v>
      </c>
      <c r="C1524" s="147" t="s">
        <v>8</v>
      </c>
      <c r="D1524" s="149" t="e">
        <f>((#REF!*100)/135)*1.4357</f>
        <v>#REF!</v>
      </c>
    </row>
    <row r="1525" spans="1:4" s="115" customFormat="1" ht="27.6" hidden="1">
      <c r="A1525" s="147" t="s">
        <v>7037</v>
      </c>
      <c r="B1525" s="148" t="s">
        <v>7038</v>
      </c>
      <c r="C1525" s="147" t="s">
        <v>8</v>
      </c>
      <c r="D1525" s="149" t="e">
        <f>((#REF!*100)/135)*1.4357</f>
        <v>#REF!</v>
      </c>
    </row>
    <row r="1526" spans="1:4" s="115" customFormat="1" ht="27.6" hidden="1">
      <c r="A1526" s="147" t="s">
        <v>7039</v>
      </c>
      <c r="B1526" s="148" t="s">
        <v>7040</v>
      </c>
      <c r="C1526" s="147" t="s">
        <v>108</v>
      </c>
      <c r="D1526" s="149" t="e">
        <f>((#REF!*100)/135)*1.4357</f>
        <v>#REF!</v>
      </c>
    </row>
    <row r="1527" spans="1:4" s="115" customFormat="1" ht="27.6" hidden="1">
      <c r="A1527" s="147" t="s">
        <v>7041</v>
      </c>
      <c r="B1527" s="148" t="s">
        <v>7042</v>
      </c>
      <c r="C1527" s="147" t="s">
        <v>8</v>
      </c>
      <c r="D1527" s="149" t="e">
        <f>((#REF!*100)/135)*1.4357</f>
        <v>#REF!</v>
      </c>
    </row>
    <row r="1528" spans="1:4" s="115" customFormat="1" ht="27.6" hidden="1">
      <c r="A1528" s="147" t="s">
        <v>7043</v>
      </c>
      <c r="B1528" s="148" t="s">
        <v>7044</v>
      </c>
      <c r="C1528" s="147" t="s">
        <v>8</v>
      </c>
      <c r="D1528" s="149" t="e">
        <f>((#REF!*100)/135)*1.4357</f>
        <v>#REF!</v>
      </c>
    </row>
    <row r="1529" spans="1:4" s="115" customFormat="1" ht="27.6" hidden="1">
      <c r="A1529" s="147" t="s">
        <v>7045</v>
      </c>
      <c r="B1529" s="148" t="s">
        <v>7046</v>
      </c>
      <c r="C1529" s="147" t="s">
        <v>8</v>
      </c>
      <c r="D1529" s="149" t="e">
        <f>((#REF!*100)/135)*1.4357</f>
        <v>#REF!</v>
      </c>
    </row>
    <row r="1530" spans="1:4" s="115" customFormat="1" ht="27.6" hidden="1">
      <c r="A1530" s="147" t="s">
        <v>7047</v>
      </c>
      <c r="B1530" s="148" t="s">
        <v>7048</v>
      </c>
      <c r="C1530" s="147" t="s">
        <v>8</v>
      </c>
      <c r="D1530" s="149" t="e">
        <f>((#REF!*100)/135)*1.4357</f>
        <v>#REF!</v>
      </c>
    </row>
    <row r="1531" spans="1:4" s="115" customFormat="1" ht="27.6" hidden="1">
      <c r="A1531" s="147" t="s">
        <v>7049</v>
      </c>
      <c r="B1531" s="148" t="s">
        <v>7050</v>
      </c>
      <c r="C1531" s="147" t="s">
        <v>108</v>
      </c>
      <c r="D1531" s="149" t="e">
        <f>((#REF!*100)/135)*1.4357</f>
        <v>#REF!</v>
      </c>
    </row>
    <row r="1532" spans="1:4" s="115" customFormat="1" ht="27.6" hidden="1">
      <c r="A1532" s="147" t="s">
        <v>7051</v>
      </c>
      <c r="B1532" s="148" t="s">
        <v>7052</v>
      </c>
      <c r="C1532" s="147" t="s">
        <v>8</v>
      </c>
      <c r="D1532" s="149" t="e">
        <f>((#REF!*100)/135)*1.4357</f>
        <v>#REF!</v>
      </c>
    </row>
    <row r="1533" spans="1:4" s="115" customFormat="1" ht="27.6" hidden="1">
      <c r="A1533" s="147" t="s">
        <v>7053</v>
      </c>
      <c r="B1533" s="148" t="s">
        <v>7054</v>
      </c>
      <c r="C1533" s="147" t="s">
        <v>8</v>
      </c>
      <c r="D1533" s="149" t="e">
        <f>((#REF!*100)/135)*1.4357</f>
        <v>#REF!</v>
      </c>
    </row>
    <row r="1534" spans="1:4" s="115" customFormat="1" ht="27.6" hidden="1">
      <c r="A1534" s="147" t="s">
        <v>7055</v>
      </c>
      <c r="B1534" s="148" t="s">
        <v>7056</v>
      </c>
      <c r="C1534" s="147" t="s">
        <v>8</v>
      </c>
      <c r="D1534" s="149" t="e">
        <f>((#REF!*100)/135)*1.4357</f>
        <v>#REF!</v>
      </c>
    </row>
    <row r="1535" spans="1:4" s="115" customFormat="1" ht="27.6" hidden="1">
      <c r="A1535" s="147" t="s">
        <v>7057</v>
      </c>
      <c r="B1535" s="148" t="s">
        <v>7058</v>
      </c>
      <c r="C1535" s="147" t="s">
        <v>8</v>
      </c>
      <c r="D1535" s="149" t="e">
        <f>((#REF!*100)/135)*1.4357</f>
        <v>#REF!</v>
      </c>
    </row>
    <row r="1536" spans="1:4" s="115" customFormat="1" ht="27.6" hidden="1">
      <c r="A1536" s="147" t="s">
        <v>7059</v>
      </c>
      <c r="B1536" s="148" t="s">
        <v>7060</v>
      </c>
      <c r="C1536" s="147" t="s">
        <v>108</v>
      </c>
      <c r="D1536" s="149" t="e">
        <f>((#REF!*100)/135)*1.4357</f>
        <v>#REF!</v>
      </c>
    </row>
    <row r="1537" spans="1:4" s="115" customFormat="1" ht="27.6" hidden="1">
      <c r="A1537" s="147" t="s">
        <v>7061</v>
      </c>
      <c r="B1537" s="148" t="s">
        <v>7062</v>
      </c>
      <c r="C1537" s="147" t="s">
        <v>8</v>
      </c>
      <c r="D1537" s="149" t="e">
        <f>((#REF!*100)/135)*1.4357</f>
        <v>#REF!</v>
      </c>
    </row>
    <row r="1538" spans="1:4" s="115" customFormat="1" ht="27.6" hidden="1">
      <c r="A1538" s="147" t="s">
        <v>7063</v>
      </c>
      <c r="B1538" s="148" t="s">
        <v>7064</v>
      </c>
      <c r="C1538" s="147" t="s">
        <v>8</v>
      </c>
      <c r="D1538" s="149" t="e">
        <f>((#REF!*100)/135)*1.4357</f>
        <v>#REF!</v>
      </c>
    </row>
    <row r="1539" spans="1:4" s="115" customFormat="1" ht="27.6" hidden="1">
      <c r="A1539" s="147" t="s">
        <v>7065</v>
      </c>
      <c r="B1539" s="148" t="s">
        <v>7066</v>
      </c>
      <c r="C1539" s="147" t="s">
        <v>8</v>
      </c>
      <c r="D1539" s="149" t="e">
        <f>((#REF!*100)/135)*1.4357</f>
        <v>#REF!</v>
      </c>
    </row>
    <row r="1540" spans="1:4" s="115" customFormat="1" ht="27.6" hidden="1">
      <c r="A1540" s="147" t="s">
        <v>7067</v>
      </c>
      <c r="B1540" s="148" t="s">
        <v>7068</v>
      </c>
      <c r="C1540" s="147" t="s">
        <v>8</v>
      </c>
      <c r="D1540" s="149" t="e">
        <f>((#REF!*100)/135)*1.4357</f>
        <v>#REF!</v>
      </c>
    </row>
    <row r="1541" spans="1:4" s="115" customFormat="1" ht="27.6" hidden="1">
      <c r="A1541" s="147" t="s">
        <v>7069</v>
      </c>
      <c r="B1541" s="148" t="s">
        <v>7070</v>
      </c>
      <c r="C1541" s="147" t="s">
        <v>108</v>
      </c>
      <c r="D1541" s="149" t="e">
        <f>((#REF!*100)/135)*1.4357</f>
        <v>#REF!</v>
      </c>
    </row>
    <row r="1542" spans="1:4" s="115" customFormat="1" ht="27.6" hidden="1">
      <c r="A1542" s="147" t="s">
        <v>7071</v>
      </c>
      <c r="B1542" s="148" t="s">
        <v>7072</v>
      </c>
      <c r="C1542" s="147" t="s">
        <v>8</v>
      </c>
      <c r="D1542" s="149" t="e">
        <f>((#REF!*100)/135)*1.4357</f>
        <v>#REF!</v>
      </c>
    </row>
    <row r="1543" spans="1:4" s="115" customFormat="1" ht="27.6" hidden="1">
      <c r="A1543" s="147" t="s">
        <v>7073</v>
      </c>
      <c r="B1543" s="148" t="s">
        <v>7074</v>
      </c>
      <c r="C1543" s="147" t="s">
        <v>8</v>
      </c>
      <c r="D1543" s="149" t="e">
        <f>((#REF!*100)/135)*1.4357</f>
        <v>#REF!</v>
      </c>
    </row>
    <row r="1544" spans="1:4" s="115" customFormat="1" ht="27.6" hidden="1">
      <c r="A1544" s="147" t="s">
        <v>7075</v>
      </c>
      <c r="B1544" s="148" t="s">
        <v>7076</v>
      </c>
      <c r="C1544" s="147" t="s">
        <v>8</v>
      </c>
      <c r="D1544" s="149" t="e">
        <f>((#REF!*100)/135)*1.4357</f>
        <v>#REF!</v>
      </c>
    </row>
    <row r="1545" spans="1:4" s="115" customFormat="1" ht="27.6" hidden="1">
      <c r="A1545" s="147" t="s">
        <v>7077</v>
      </c>
      <c r="B1545" s="148" t="s">
        <v>7078</v>
      </c>
      <c r="C1545" s="147" t="s">
        <v>8</v>
      </c>
      <c r="D1545" s="149" t="e">
        <f>((#REF!*100)/135)*1.4357</f>
        <v>#REF!</v>
      </c>
    </row>
    <row r="1546" spans="1:4" s="115" customFormat="1" ht="27.6" hidden="1">
      <c r="A1546" s="147" t="s">
        <v>7079</v>
      </c>
      <c r="B1546" s="148" t="s">
        <v>7080</v>
      </c>
      <c r="C1546" s="147" t="s">
        <v>108</v>
      </c>
      <c r="D1546" s="149" t="e">
        <f>((#REF!*100)/135)*1.4357</f>
        <v>#REF!</v>
      </c>
    </row>
    <row r="1547" spans="1:4" s="115" customFormat="1" ht="27.6" hidden="1">
      <c r="A1547" s="147" t="s">
        <v>7081</v>
      </c>
      <c r="B1547" s="148" t="s">
        <v>7082</v>
      </c>
      <c r="C1547" s="147" t="s">
        <v>8</v>
      </c>
      <c r="D1547" s="149" t="e">
        <f>((#REF!*100)/135)*1.4357</f>
        <v>#REF!</v>
      </c>
    </row>
    <row r="1548" spans="1:4" s="115" customFormat="1" ht="27.6" hidden="1">
      <c r="A1548" s="147" t="s">
        <v>7083</v>
      </c>
      <c r="B1548" s="148" t="s">
        <v>7084</v>
      </c>
      <c r="C1548" s="147" t="s">
        <v>8</v>
      </c>
      <c r="D1548" s="149" t="e">
        <f>((#REF!*100)/135)*1.4357</f>
        <v>#REF!</v>
      </c>
    </row>
    <row r="1549" spans="1:4" s="115" customFormat="1" ht="27.6" hidden="1">
      <c r="A1549" s="147" t="s">
        <v>7085</v>
      </c>
      <c r="B1549" s="148" t="s">
        <v>7086</v>
      </c>
      <c r="C1549" s="147" t="s">
        <v>8</v>
      </c>
      <c r="D1549" s="149" t="e">
        <f>((#REF!*100)/135)*1.4357</f>
        <v>#REF!</v>
      </c>
    </row>
    <row r="1550" spans="1:4" s="115" customFormat="1" ht="27.6" hidden="1">
      <c r="A1550" s="147" t="s">
        <v>7087</v>
      </c>
      <c r="B1550" s="148" t="s">
        <v>7088</v>
      </c>
      <c r="C1550" s="147" t="s">
        <v>8</v>
      </c>
      <c r="D1550" s="149" t="e">
        <f>((#REF!*100)/135)*1.4357</f>
        <v>#REF!</v>
      </c>
    </row>
    <row r="1551" spans="1:4" s="115" customFormat="1" ht="27.6" hidden="1">
      <c r="A1551" s="147" t="s">
        <v>7089</v>
      </c>
      <c r="B1551" s="148" t="s">
        <v>7090</v>
      </c>
      <c r="C1551" s="147" t="s">
        <v>108</v>
      </c>
      <c r="D1551" s="149" t="e">
        <f>((#REF!*100)/135)*1.4357</f>
        <v>#REF!</v>
      </c>
    </row>
    <row r="1552" spans="1:4" s="115" customFormat="1" ht="13.8" hidden="1">
      <c r="A1552" s="147" t="s">
        <v>7091</v>
      </c>
      <c r="B1552" s="148" t="s">
        <v>7092</v>
      </c>
      <c r="C1552" s="147" t="s">
        <v>8</v>
      </c>
      <c r="D1552" s="149" t="e">
        <f>((#REF!*100)/135)*1.4357</f>
        <v>#REF!</v>
      </c>
    </row>
    <row r="1553" spans="1:4" s="115" customFormat="1" ht="13.8" hidden="1">
      <c r="A1553" s="147" t="s">
        <v>7093</v>
      </c>
      <c r="B1553" s="148" t="s">
        <v>7094</v>
      </c>
      <c r="C1553" s="147" t="s">
        <v>8</v>
      </c>
      <c r="D1553" s="149" t="e">
        <f>((#REF!*100)/135)*1.4357</f>
        <v>#REF!</v>
      </c>
    </row>
    <row r="1554" spans="1:4" s="115" customFormat="1" ht="13.8" hidden="1">
      <c r="A1554" s="147" t="s">
        <v>7095</v>
      </c>
      <c r="B1554" s="148" t="s">
        <v>7096</v>
      </c>
      <c r="C1554" s="147" t="s">
        <v>8</v>
      </c>
      <c r="D1554" s="149" t="e">
        <f>((#REF!*100)/135)*1.4357</f>
        <v>#REF!</v>
      </c>
    </row>
    <row r="1555" spans="1:4" s="115" customFormat="1" ht="13.8" hidden="1">
      <c r="A1555" s="147" t="s">
        <v>7097</v>
      </c>
      <c r="B1555" s="148" t="s">
        <v>7098</v>
      </c>
      <c r="C1555" s="147" t="s">
        <v>8</v>
      </c>
      <c r="D1555" s="149" t="e">
        <f>((#REF!*100)/135)*1.4357</f>
        <v>#REF!</v>
      </c>
    </row>
    <row r="1556" spans="1:4" s="115" customFormat="1" ht="13.8" hidden="1">
      <c r="A1556" s="147" t="s">
        <v>7099</v>
      </c>
      <c r="B1556" s="148" t="s">
        <v>7100</v>
      </c>
      <c r="C1556" s="147" t="s">
        <v>108</v>
      </c>
      <c r="D1556" s="149" t="e">
        <f>((#REF!*100)/135)*1.4357</f>
        <v>#REF!</v>
      </c>
    </row>
    <row r="1557" spans="1:4" s="115" customFormat="1" ht="27.6" hidden="1">
      <c r="A1557" s="147" t="s">
        <v>7101</v>
      </c>
      <c r="B1557" s="148" t="s">
        <v>7102</v>
      </c>
      <c r="C1557" s="147" t="s">
        <v>8</v>
      </c>
      <c r="D1557" s="149" t="e">
        <f>((#REF!*100)/135)*1.4357</f>
        <v>#REF!</v>
      </c>
    </row>
    <row r="1558" spans="1:4" s="115" customFormat="1" ht="27.6" hidden="1">
      <c r="A1558" s="147" t="s">
        <v>7103</v>
      </c>
      <c r="B1558" s="148" t="s">
        <v>7104</v>
      </c>
      <c r="C1558" s="147" t="s">
        <v>8</v>
      </c>
      <c r="D1558" s="149" t="e">
        <f>((#REF!*100)/135)*1.4357</f>
        <v>#REF!</v>
      </c>
    </row>
    <row r="1559" spans="1:4" s="115" customFormat="1" ht="27.6" hidden="1">
      <c r="A1559" s="147" t="s">
        <v>7105</v>
      </c>
      <c r="B1559" s="148" t="s">
        <v>7106</v>
      </c>
      <c r="C1559" s="147" t="s">
        <v>8</v>
      </c>
      <c r="D1559" s="149" t="e">
        <f>((#REF!*100)/135)*1.4357</f>
        <v>#REF!</v>
      </c>
    </row>
    <row r="1560" spans="1:4" s="115" customFormat="1" ht="27.6" hidden="1">
      <c r="A1560" s="147" t="s">
        <v>7107</v>
      </c>
      <c r="B1560" s="148" t="s">
        <v>7108</v>
      </c>
      <c r="C1560" s="147" t="s">
        <v>8</v>
      </c>
      <c r="D1560" s="149" t="e">
        <f>((#REF!*100)/135)*1.4357</f>
        <v>#REF!</v>
      </c>
    </row>
    <row r="1561" spans="1:4" s="115" customFormat="1" ht="27.6" hidden="1">
      <c r="A1561" s="147" t="s">
        <v>7109</v>
      </c>
      <c r="B1561" s="148" t="s">
        <v>7110</v>
      </c>
      <c r="C1561" s="147" t="s">
        <v>8</v>
      </c>
      <c r="D1561" s="149" t="e">
        <f>((#REF!*100)/135)*1.4357</f>
        <v>#REF!</v>
      </c>
    </row>
    <row r="1562" spans="1:4" s="115" customFormat="1" ht="27.6" hidden="1">
      <c r="A1562" s="147" t="s">
        <v>7111</v>
      </c>
      <c r="B1562" s="148" t="s">
        <v>7112</v>
      </c>
      <c r="C1562" s="147" t="s">
        <v>8</v>
      </c>
      <c r="D1562" s="149" t="e">
        <f>((#REF!*100)/135)*1.4357</f>
        <v>#REF!</v>
      </c>
    </row>
    <row r="1563" spans="1:4" s="115" customFormat="1" ht="27.6" hidden="1">
      <c r="A1563" s="147" t="s">
        <v>7113</v>
      </c>
      <c r="B1563" s="148" t="s">
        <v>7114</v>
      </c>
      <c r="C1563" s="147" t="s">
        <v>8</v>
      </c>
      <c r="D1563" s="149" t="e">
        <f>((#REF!*100)/135)*1.4357</f>
        <v>#REF!</v>
      </c>
    </row>
    <row r="1564" spans="1:4" s="115" customFormat="1" ht="27.6" hidden="1">
      <c r="A1564" s="147" t="s">
        <v>7115</v>
      </c>
      <c r="B1564" s="148" t="s">
        <v>7116</v>
      </c>
      <c r="C1564" s="147" t="s">
        <v>8</v>
      </c>
      <c r="D1564" s="149" t="e">
        <f>((#REF!*100)/135)*1.4357</f>
        <v>#REF!</v>
      </c>
    </row>
    <row r="1565" spans="1:4" s="115" customFormat="1" ht="27.6" hidden="1">
      <c r="A1565" s="147" t="s">
        <v>7117</v>
      </c>
      <c r="B1565" s="148" t="s">
        <v>7118</v>
      </c>
      <c r="C1565" s="147" t="s">
        <v>108</v>
      </c>
      <c r="D1565" s="149" t="e">
        <f>((#REF!*100)/135)*1.4357</f>
        <v>#REF!</v>
      </c>
    </row>
    <row r="1566" spans="1:4" s="115" customFormat="1" ht="13.8" hidden="1">
      <c r="A1566" s="147" t="s">
        <v>7119</v>
      </c>
      <c r="B1566" s="148" t="s">
        <v>7120</v>
      </c>
      <c r="C1566" s="147" t="s">
        <v>8</v>
      </c>
      <c r="D1566" s="149" t="e">
        <f>((#REF!*100)/135)*1.4357</f>
        <v>#REF!</v>
      </c>
    </row>
    <row r="1567" spans="1:4" s="115" customFormat="1" ht="13.8" hidden="1">
      <c r="A1567" s="147" t="s">
        <v>7121</v>
      </c>
      <c r="B1567" s="148" t="s">
        <v>7122</v>
      </c>
      <c r="C1567" s="147" t="s">
        <v>8</v>
      </c>
      <c r="D1567" s="149" t="e">
        <f>((#REF!*100)/135)*1.4357</f>
        <v>#REF!</v>
      </c>
    </row>
    <row r="1568" spans="1:4" s="115" customFormat="1" ht="13.8" hidden="1">
      <c r="A1568" s="147" t="s">
        <v>7123</v>
      </c>
      <c r="B1568" s="148" t="s">
        <v>7124</v>
      </c>
      <c r="C1568" s="147" t="s">
        <v>8</v>
      </c>
      <c r="D1568" s="149" t="e">
        <f>((#REF!*100)/135)*1.4357</f>
        <v>#REF!</v>
      </c>
    </row>
    <row r="1569" spans="1:4" s="115" customFormat="1" ht="13.8" hidden="1">
      <c r="A1569" s="147" t="s">
        <v>7125</v>
      </c>
      <c r="B1569" s="148" t="s">
        <v>7126</v>
      </c>
      <c r="C1569" s="147" t="s">
        <v>8</v>
      </c>
      <c r="D1569" s="149" t="e">
        <f>((#REF!*100)/135)*1.4357</f>
        <v>#REF!</v>
      </c>
    </row>
    <row r="1570" spans="1:4" s="115" customFormat="1" ht="13.8" hidden="1">
      <c r="A1570" s="147" t="s">
        <v>7127</v>
      </c>
      <c r="B1570" s="148" t="s">
        <v>7128</v>
      </c>
      <c r="C1570" s="147" t="s">
        <v>108</v>
      </c>
      <c r="D1570" s="149" t="e">
        <f>((#REF!*100)/135)*1.4357</f>
        <v>#REF!</v>
      </c>
    </row>
    <row r="1571" spans="1:4" s="115" customFormat="1" ht="27.6" hidden="1">
      <c r="A1571" s="147" t="s">
        <v>7129</v>
      </c>
      <c r="B1571" s="148" t="s">
        <v>7130</v>
      </c>
      <c r="C1571" s="147" t="s">
        <v>8</v>
      </c>
      <c r="D1571" s="149" t="e">
        <f>((#REF!*100)/135)*1.4357</f>
        <v>#REF!</v>
      </c>
    </row>
    <row r="1572" spans="1:4" s="115" customFormat="1" ht="27.6" hidden="1">
      <c r="A1572" s="147" t="s">
        <v>7131</v>
      </c>
      <c r="B1572" s="148" t="s">
        <v>7132</v>
      </c>
      <c r="C1572" s="147" t="s">
        <v>8</v>
      </c>
      <c r="D1572" s="149" t="e">
        <f>((#REF!*100)/135)*1.4357</f>
        <v>#REF!</v>
      </c>
    </row>
    <row r="1573" spans="1:4" s="115" customFormat="1" ht="27.6" hidden="1">
      <c r="A1573" s="147" t="s">
        <v>7133</v>
      </c>
      <c r="B1573" s="148" t="s">
        <v>7134</v>
      </c>
      <c r="C1573" s="147" t="s">
        <v>8</v>
      </c>
      <c r="D1573" s="149" t="e">
        <f>((#REF!*100)/135)*1.4357</f>
        <v>#REF!</v>
      </c>
    </row>
    <row r="1574" spans="1:4" s="115" customFormat="1" ht="27.6" hidden="1">
      <c r="A1574" s="147" t="s">
        <v>7135</v>
      </c>
      <c r="B1574" s="148" t="s">
        <v>7136</v>
      </c>
      <c r="C1574" s="147" t="s">
        <v>8</v>
      </c>
      <c r="D1574" s="149" t="e">
        <f>((#REF!*100)/135)*1.4357</f>
        <v>#REF!</v>
      </c>
    </row>
    <row r="1575" spans="1:4" s="115" customFormat="1" ht="27.6" hidden="1">
      <c r="A1575" s="147" t="s">
        <v>7137</v>
      </c>
      <c r="B1575" s="148" t="s">
        <v>7138</v>
      </c>
      <c r="C1575" s="147" t="s">
        <v>108</v>
      </c>
      <c r="D1575" s="149" t="e">
        <f>((#REF!*100)/135)*1.4357</f>
        <v>#REF!</v>
      </c>
    </row>
    <row r="1576" spans="1:4" s="115" customFormat="1" ht="27.6" hidden="1">
      <c r="A1576" s="147" t="s">
        <v>7139</v>
      </c>
      <c r="B1576" s="148" t="s">
        <v>7140</v>
      </c>
      <c r="C1576" s="147" t="s">
        <v>8</v>
      </c>
      <c r="D1576" s="149" t="e">
        <f>((#REF!*100)/135)*1.4357</f>
        <v>#REF!</v>
      </c>
    </row>
    <row r="1577" spans="1:4" s="115" customFormat="1" ht="27.6" hidden="1">
      <c r="A1577" s="147" t="s">
        <v>7141</v>
      </c>
      <c r="B1577" s="148" t="s">
        <v>7142</v>
      </c>
      <c r="C1577" s="147" t="s">
        <v>8</v>
      </c>
      <c r="D1577" s="149" t="e">
        <f>((#REF!*100)/135)*1.4357</f>
        <v>#REF!</v>
      </c>
    </row>
    <row r="1578" spans="1:4" s="115" customFormat="1" ht="27.6" hidden="1">
      <c r="A1578" s="147" t="s">
        <v>7143</v>
      </c>
      <c r="B1578" s="148" t="s">
        <v>7144</v>
      </c>
      <c r="C1578" s="147" t="s">
        <v>8</v>
      </c>
      <c r="D1578" s="149" t="e">
        <f>((#REF!*100)/135)*1.4357</f>
        <v>#REF!</v>
      </c>
    </row>
    <row r="1579" spans="1:4" s="115" customFormat="1" ht="27.6" hidden="1">
      <c r="A1579" s="147" t="s">
        <v>7145</v>
      </c>
      <c r="B1579" s="148" t="s">
        <v>7146</v>
      </c>
      <c r="C1579" s="147" t="s">
        <v>8</v>
      </c>
      <c r="D1579" s="149" t="e">
        <f>((#REF!*100)/135)*1.4357</f>
        <v>#REF!</v>
      </c>
    </row>
    <row r="1580" spans="1:4" s="115" customFormat="1" ht="27.6" hidden="1">
      <c r="A1580" s="147" t="s">
        <v>7147</v>
      </c>
      <c r="B1580" s="148" t="s">
        <v>7148</v>
      </c>
      <c r="C1580" s="147" t="s">
        <v>108</v>
      </c>
      <c r="D1580" s="149" t="e">
        <f>((#REF!*100)/135)*1.4357</f>
        <v>#REF!</v>
      </c>
    </row>
    <row r="1581" spans="1:4" s="115" customFormat="1" ht="27.6" hidden="1">
      <c r="A1581" s="147" t="s">
        <v>7149</v>
      </c>
      <c r="B1581" s="148" t="s">
        <v>7150</v>
      </c>
      <c r="C1581" s="147" t="s">
        <v>8</v>
      </c>
      <c r="D1581" s="149" t="e">
        <f>((#REF!*100)/135)*1.4357</f>
        <v>#REF!</v>
      </c>
    </row>
    <row r="1582" spans="1:4" s="115" customFormat="1" ht="27.6" hidden="1">
      <c r="A1582" s="147" t="s">
        <v>7151</v>
      </c>
      <c r="B1582" s="148" t="s">
        <v>7152</v>
      </c>
      <c r="C1582" s="147" t="s">
        <v>8</v>
      </c>
      <c r="D1582" s="149" t="e">
        <f>((#REF!*100)/135)*1.4357</f>
        <v>#REF!</v>
      </c>
    </row>
    <row r="1583" spans="1:4" s="115" customFormat="1" ht="27.6" hidden="1">
      <c r="A1583" s="147" t="s">
        <v>7153</v>
      </c>
      <c r="B1583" s="148" t="s">
        <v>7154</v>
      </c>
      <c r="C1583" s="147" t="s">
        <v>8</v>
      </c>
      <c r="D1583" s="149" t="e">
        <f>((#REF!*100)/135)*1.4357</f>
        <v>#REF!</v>
      </c>
    </row>
    <row r="1584" spans="1:4" s="115" customFormat="1" ht="13.8" hidden="1">
      <c r="A1584" s="147" t="s">
        <v>7155</v>
      </c>
      <c r="B1584" s="148" t="s">
        <v>7156</v>
      </c>
      <c r="C1584" s="147" t="s">
        <v>8</v>
      </c>
      <c r="D1584" s="149" t="e">
        <f>((#REF!*100)/135)*1.4357</f>
        <v>#REF!</v>
      </c>
    </row>
    <row r="1585" spans="1:4" s="115" customFormat="1" ht="27.6" hidden="1">
      <c r="A1585" s="147" t="s">
        <v>7157</v>
      </c>
      <c r="B1585" s="148" t="s">
        <v>7158</v>
      </c>
      <c r="C1585" s="147" t="s">
        <v>108</v>
      </c>
      <c r="D1585" s="149" t="e">
        <f>((#REF!*100)/135)*1.4357</f>
        <v>#REF!</v>
      </c>
    </row>
    <row r="1586" spans="1:4" s="115" customFormat="1" ht="27.6" hidden="1">
      <c r="A1586" s="147" t="s">
        <v>7159</v>
      </c>
      <c r="B1586" s="148" t="s">
        <v>7160</v>
      </c>
      <c r="C1586" s="147" t="s">
        <v>8</v>
      </c>
      <c r="D1586" s="149" t="e">
        <f>((#REF!*100)/135)*1.4357</f>
        <v>#REF!</v>
      </c>
    </row>
    <row r="1587" spans="1:4" s="115" customFormat="1" ht="27.6" hidden="1">
      <c r="A1587" s="147" t="s">
        <v>7161</v>
      </c>
      <c r="B1587" s="148" t="s">
        <v>7162</v>
      </c>
      <c r="C1587" s="147" t="s">
        <v>8</v>
      </c>
      <c r="D1587" s="149" t="e">
        <f>((#REF!*100)/135)*1.4357</f>
        <v>#REF!</v>
      </c>
    </row>
    <row r="1588" spans="1:4" s="115" customFormat="1" ht="27.6" hidden="1">
      <c r="A1588" s="147" t="s">
        <v>7163</v>
      </c>
      <c r="B1588" s="148" t="s">
        <v>7164</v>
      </c>
      <c r="C1588" s="147" t="s">
        <v>8</v>
      </c>
      <c r="D1588" s="149" t="e">
        <f>((#REF!*100)/135)*1.4357</f>
        <v>#REF!</v>
      </c>
    </row>
    <row r="1589" spans="1:4" s="115" customFormat="1" ht="27.6" hidden="1">
      <c r="A1589" s="147" t="s">
        <v>7165</v>
      </c>
      <c r="B1589" s="148" t="s">
        <v>7166</v>
      </c>
      <c r="C1589" s="147" t="s">
        <v>8</v>
      </c>
      <c r="D1589" s="149" t="e">
        <f>((#REF!*100)/135)*1.4357</f>
        <v>#REF!</v>
      </c>
    </row>
    <row r="1590" spans="1:4" s="115" customFormat="1" ht="27.6" hidden="1">
      <c r="A1590" s="147" t="s">
        <v>7167</v>
      </c>
      <c r="B1590" s="148" t="s">
        <v>7168</v>
      </c>
      <c r="C1590" s="147" t="s">
        <v>108</v>
      </c>
      <c r="D1590" s="149" t="e">
        <f>((#REF!*100)/135)*1.4357</f>
        <v>#REF!</v>
      </c>
    </row>
    <row r="1591" spans="1:4" s="115" customFormat="1" ht="27.6" hidden="1">
      <c r="A1591" s="147" t="s">
        <v>7169</v>
      </c>
      <c r="B1591" s="148" t="s">
        <v>7170</v>
      </c>
      <c r="C1591" s="147" t="s">
        <v>8</v>
      </c>
      <c r="D1591" s="149" t="e">
        <f>((#REF!*100)/135)*1.4357</f>
        <v>#REF!</v>
      </c>
    </row>
    <row r="1592" spans="1:4" s="115" customFormat="1" ht="27.6" hidden="1">
      <c r="A1592" s="147" t="s">
        <v>7171</v>
      </c>
      <c r="B1592" s="148" t="s">
        <v>7172</v>
      </c>
      <c r="C1592" s="147" t="s">
        <v>8</v>
      </c>
      <c r="D1592" s="149" t="e">
        <f>((#REF!*100)/135)*1.4357</f>
        <v>#REF!</v>
      </c>
    </row>
    <row r="1593" spans="1:4" s="115" customFormat="1" ht="27.6" hidden="1">
      <c r="A1593" s="147" t="s">
        <v>7173</v>
      </c>
      <c r="B1593" s="148" t="s">
        <v>7174</v>
      </c>
      <c r="C1593" s="147" t="s">
        <v>8</v>
      </c>
      <c r="D1593" s="149" t="e">
        <f>((#REF!*100)/135)*1.4357</f>
        <v>#REF!</v>
      </c>
    </row>
    <row r="1594" spans="1:4" s="115" customFormat="1" ht="27.6" hidden="1">
      <c r="A1594" s="147" t="s">
        <v>7175</v>
      </c>
      <c r="B1594" s="148" t="s">
        <v>7176</v>
      </c>
      <c r="C1594" s="147" t="s">
        <v>8</v>
      </c>
      <c r="D1594" s="149" t="e">
        <f>((#REF!*100)/135)*1.4357</f>
        <v>#REF!</v>
      </c>
    </row>
    <row r="1595" spans="1:4" s="115" customFormat="1" ht="27.6" hidden="1">
      <c r="A1595" s="147" t="s">
        <v>7177</v>
      </c>
      <c r="B1595" s="148" t="s">
        <v>7178</v>
      </c>
      <c r="C1595" s="147" t="s">
        <v>8</v>
      </c>
      <c r="D1595" s="149" t="e">
        <f>((#REF!*100)/135)*1.4357</f>
        <v>#REF!</v>
      </c>
    </row>
    <row r="1596" spans="1:4" s="115" customFormat="1" ht="27.6" hidden="1">
      <c r="A1596" s="147" t="s">
        <v>7179</v>
      </c>
      <c r="B1596" s="148" t="s">
        <v>7180</v>
      </c>
      <c r="C1596" s="147" t="s">
        <v>8</v>
      </c>
      <c r="D1596" s="149" t="e">
        <f>((#REF!*100)/135)*1.4357</f>
        <v>#REF!</v>
      </c>
    </row>
    <row r="1597" spans="1:4" s="115" customFormat="1" ht="27.6" hidden="1">
      <c r="A1597" s="147" t="s">
        <v>7181</v>
      </c>
      <c r="B1597" s="148" t="s">
        <v>7182</v>
      </c>
      <c r="C1597" s="147" t="s">
        <v>8</v>
      </c>
      <c r="D1597" s="149" t="e">
        <f>((#REF!*100)/135)*1.4357</f>
        <v>#REF!</v>
      </c>
    </row>
    <row r="1598" spans="1:4" s="115" customFormat="1" ht="27.6" hidden="1">
      <c r="A1598" s="147" t="s">
        <v>7183</v>
      </c>
      <c r="B1598" s="148" t="s">
        <v>7184</v>
      </c>
      <c r="C1598" s="147" t="s">
        <v>8</v>
      </c>
      <c r="D1598" s="149" t="e">
        <f>((#REF!*100)/135)*1.4357</f>
        <v>#REF!</v>
      </c>
    </row>
    <row r="1599" spans="1:4" s="115" customFormat="1" ht="27.6" hidden="1">
      <c r="A1599" s="147" t="s">
        <v>7185</v>
      </c>
      <c r="B1599" s="148" t="s">
        <v>7186</v>
      </c>
      <c r="C1599" s="147" t="s">
        <v>8</v>
      </c>
      <c r="D1599" s="149" t="e">
        <f>((#REF!*100)/135)*1.4357</f>
        <v>#REF!</v>
      </c>
    </row>
    <row r="1600" spans="1:4" s="115" customFormat="1" ht="27.6" hidden="1">
      <c r="A1600" s="147" t="s">
        <v>7187</v>
      </c>
      <c r="B1600" s="148" t="s">
        <v>7188</v>
      </c>
      <c r="C1600" s="147" t="s">
        <v>8</v>
      </c>
      <c r="D1600" s="149" t="e">
        <f>((#REF!*100)/135)*1.4357</f>
        <v>#REF!</v>
      </c>
    </row>
    <row r="1601" spans="1:4" s="115" customFormat="1" ht="27.6" hidden="1">
      <c r="A1601" s="147" t="s">
        <v>7189</v>
      </c>
      <c r="B1601" s="148" t="s">
        <v>7190</v>
      </c>
      <c r="C1601" s="147" t="s">
        <v>8</v>
      </c>
      <c r="D1601" s="149" t="e">
        <f>((#REF!*100)/135)*1.4357</f>
        <v>#REF!</v>
      </c>
    </row>
    <row r="1602" spans="1:4" s="115" customFormat="1" ht="27.6" hidden="1">
      <c r="A1602" s="147" t="s">
        <v>7191</v>
      </c>
      <c r="B1602" s="148" t="s">
        <v>7192</v>
      </c>
      <c r="C1602" s="147" t="s">
        <v>8</v>
      </c>
      <c r="D1602" s="149" t="e">
        <f>((#REF!*100)/135)*1.4357</f>
        <v>#REF!</v>
      </c>
    </row>
    <row r="1603" spans="1:4" s="115" customFormat="1" ht="27.6" hidden="1">
      <c r="A1603" s="147" t="s">
        <v>7193</v>
      </c>
      <c r="B1603" s="148" t="s">
        <v>7194</v>
      </c>
      <c r="C1603" s="147" t="s">
        <v>108</v>
      </c>
      <c r="D1603" s="149" t="e">
        <f>((#REF!*100)/135)*1.4357</f>
        <v>#REF!</v>
      </c>
    </row>
    <row r="1604" spans="1:4" s="115" customFormat="1" ht="27.6" hidden="1">
      <c r="A1604" s="147" t="s">
        <v>7195</v>
      </c>
      <c r="B1604" s="148" t="s">
        <v>7196</v>
      </c>
      <c r="C1604" s="147" t="s">
        <v>8</v>
      </c>
      <c r="D1604" s="149" t="e">
        <f>((#REF!*100)/135)*1.4357</f>
        <v>#REF!</v>
      </c>
    </row>
    <row r="1605" spans="1:4" s="115" customFormat="1" ht="27.6" hidden="1">
      <c r="A1605" s="147" t="s">
        <v>7197</v>
      </c>
      <c r="B1605" s="148" t="s">
        <v>7198</v>
      </c>
      <c r="C1605" s="147" t="s">
        <v>8</v>
      </c>
      <c r="D1605" s="149" t="e">
        <f>((#REF!*100)/135)*1.4357</f>
        <v>#REF!</v>
      </c>
    </row>
    <row r="1606" spans="1:4" s="115" customFormat="1" ht="27.6" hidden="1">
      <c r="A1606" s="147" t="s">
        <v>7199</v>
      </c>
      <c r="B1606" s="148" t="s">
        <v>7200</v>
      </c>
      <c r="C1606" s="147" t="s">
        <v>8</v>
      </c>
      <c r="D1606" s="149" t="e">
        <f>((#REF!*100)/135)*1.4357</f>
        <v>#REF!</v>
      </c>
    </row>
    <row r="1607" spans="1:4" s="115" customFormat="1" ht="27.6" hidden="1">
      <c r="A1607" s="147" t="s">
        <v>7201</v>
      </c>
      <c r="B1607" s="148" t="s">
        <v>7202</v>
      </c>
      <c r="C1607" s="147" t="s">
        <v>8</v>
      </c>
      <c r="D1607" s="149" t="e">
        <f>((#REF!*100)/135)*1.4357</f>
        <v>#REF!</v>
      </c>
    </row>
    <row r="1608" spans="1:4" s="115" customFormat="1" ht="27.6" hidden="1">
      <c r="A1608" s="147" t="s">
        <v>7203</v>
      </c>
      <c r="B1608" s="148" t="s">
        <v>7204</v>
      </c>
      <c r="C1608" s="147" t="s">
        <v>108</v>
      </c>
      <c r="D1608" s="149" t="e">
        <f>((#REF!*100)/135)*1.4357</f>
        <v>#REF!</v>
      </c>
    </row>
    <row r="1609" spans="1:4" s="115" customFormat="1" ht="13.8" hidden="1">
      <c r="A1609" s="147" t="s">
        <v>7205</v>
      </c>
      <c r="B1609" s="148" t="s">
        <v>7206</v>
      </c>
      <c r="C1609" s="147" t="s">
        <v>8</v>
      </c>
      <c r="D1609" s="149" t="e">
        <f>((#REF!*100)/135)*1.4357</f>
        <v>#REF!</v>
      </c>
    </row>
    <row r="1610" spans="1:4" s="115" customFormat="1" ht="13.8" hidden="1">
      <c r="A1610" s="147" t="s">
        <v>7207</v>
      </c>
      <c r="B1610" s="148" t="s">
        <v>7208</v>
      </c>
      <c r="C1610" s="147" t="s">
        <v>8</v>
      </c>
      <c r="D1610" s="149" t="e">
        <f>((#REF!*100)/135)*1.4357</f>
        <v>#REF!</v>
      </c>
    </row>
    <row r="1611" spans="1:4" s="115" customFormat="1" ht="13.8" hidden="1">
      <c r="A1611" s="147" t="s">
        <v>7209</v>
      </c>
      <c r="B1611" s="148" t="s">
        <v>7210</v>
      </c>
      <c r="C1611" s="147" t="s">
        <v>8</v>
      </c>
      <c r="D1611" s="149" t="e">
        <f>((#REF!*100)/135)*1.4357</f>
        <v>#REF!</v>
      </c>
    </row>
    <row r="1612" spans="1:4" s="115" customFormat="1" ht="13.8" hidden="1">
      <c r="A1612" s="147" t="s">
        <v>7211</v>
      </c>
      <c r="B1612" s="148" t="s">
        <v>7212</v>
      </c>
      <c r="C1612" s="147" t="s">
        <v>8</v>
      </c>
      <c r="D1612" s="149" t="e">
        <f>((#REF!*100)/135)*1.4357</f>
        <v>#REF!</v>
      </c>
    </row>
    <row r="1613" spans="1:4" s="115" customFormat="1" ht="27.6" hidden="1">
      <c r="A1613" s="147" t="s">
        <v>7213</v>
      </c>
      <c r="B1613" s="148" t="s">
        <v>7214</v>
      </c>
      <c r="C1613" s="147" t="s">
        <v>8</v>
      </c>
      <c r="D1613" s="149" t="e">
        <f>((#REF!*100)/135)*1.4357</f>
        <v>#REF!</v>
      </c>
    </row>
    <row r="1614" spans="1:4" s="115" customFormat="1" ht="27.6" hidden="1">
      <c r="A1614" s="147" t="s">
        <v>7215</v>
      </c>
      <c r="B1614" s="148" t="s">
        <v>7216</v>
      </c>
      <c r="C1614" s="147" t="s">
        <v>8</v>
      </c>
      <c r="D1614" s="149" t="e">
        <f>((#REF!*100)/135)*1.4357</f>
        <v>#REF!</v>
      </c>
    </row>
    <row r="1615" spans="1:4" s="115" customFormat="1" ht="27.6" hidden="1">
      <c r="A1615" s="147" t="s">
        <v>7217</v>
      </c>
      <c r="B1615" s="148" t="s">
        <v>7218</v>
      </c>
      <c r="C1615" s="147" t="s">
        <v>8</v>
      </c>
      <c r="D1615" s="149" t="e">
        <f>((#REF!*100)/135)*1.4357</f>
        <v>#REF!</v>
      </c>
    </row>
    <row r="1616" spans="1:4" s="115" customFormat="1" ht="27.6" hidden="1">
      <c r="A1616" s="147" t="s">
        <v>7219</v>
      </c>
      <c r="B1616" s="148" t="s">
        <v>7220</v>
      </c>
      <c r="C1616" s="147" t="s">
        <v>8</v>
      </c>
      <c r="D1616" s="149" t="e">
        <f>((#REF!*100)/135)*1.4357</f>
        <v>#REF!</v>
      </c>
    </row>
    <row r="1617" spans="1:4" s="115" customFormat="1" ht="27.6" hidden="1">
      <c r="A1617" s="147" t="s">
        <v>7221</v>
      </c>
      <c r="B1617" s="148" t="s">
        <v>7222</v>
      </c>
      <c r="C1617" s="147" t="s">
        <v>8</v>
      </c>
      <c r="D1617" s="149" t="e">
        <f>((#REF!*100)/135)*1.4357</f>
        <v>#REF!</v>
      </c>
    </row>
    <row r="1618" spans="1:4" s="115" customFormat="1" ht="27.6" hidden="1">
      <c r="A1618" s="147" t="s">
        <v>7223</v>
      </c>
      <c r="B1618" s="148" t="s">
        <v>7224</v>
      </c>
      <c r="C1618" s="147" t="s">
        <v>8</v>
      </c>
      <c r="D1618" s="149" t="e">
        <f>((#REF!*100)/135)*1.4357</f>
        <v>#REF!</v>
      </c>
    </row>
    <row r="1619" spans="1:4" s="115" customFormat="1" ht="27.6" hidden="1">
      <c r="A1619" s="147" t="s">
        <v>7225</v>
      </c>
      <c r="B1619" s="148" t="s">
        <v>7226</v>
      </c>
      <c r="C1619" s="147" t="s">
        <v>8</v>
      </c>
      <c r="D1619" s="149" t="e">
        <f>((#REF!*100)/135)*1.4357</f>
        <v>#REF!</v>
      </c>
    </row>
    <row r="1620" spans="1:4" s="115" customFormat="1" ht="27.6" hidden="1">
      <c r="A1620" s="147" t="s">
        <v>7227</v>
      </c>
      <c r="B1620" s="148" t="s">
        <v>7228</v>
      </c>
      <c r="C1620" s="147" t="s">
        <v>8</v>
      </c>
      <c r="D1620" s="149" t="e">
        <f>((#REF!*100)/135)*1.4357</f>
        <v>#REF!</v>
      </c>
    </row>
    <row r="1621" spans="1:4" s="115" customFormat="1" ht="27.6" hidden="1">
      <c r="A1621" s="147" t="s">
        <v>7229</v>
      </c>
      <c r="B1621" s="148" t="s">
        <v>7230</v>
      </c>
      <c r="C1621" s="147" t="s">
        <v>8</v>
      </c>
      <c r="D1621" s="149" t="e">
        <f>((#REF!*100)/135)*1.4357</f>
        <v>#REF!</v>
      </c>
    </row>
    <row r="1622" spans="1:4" s="115" customFormat="1" ht="27.6" hidden="1">
      <c r="A1622" s="147" t="s">
        <v>7231</v>
      </c>
      <c r="B1622" s="148" t="s">
        <v>7232</v>
      </c>
      <c r="C1622" s="147" t="s">
        <v>8</v>
      </c>
      <c r="D1622" s="149" t="e">
        <f>((#REF!*100)/135)*1.4357</f>
        <v>#REF!</v>
      </c>
    </row>
    <row r="1623" spans="1:4" s="115" customFormat="1" ht="27.6" hidden="1">
      <c r="A1623" s="147" t="s">
        <v>7233</v>
      </c>
      <c r="B1623" s="148" t="s">
        <v>7234</v>
      </c>
      <c r="C1623" s="147" t="s">
        <v>8</v>
      </c>
      <c r="D1623" s="149" t="e">
        <f>((#REF!*100)/135)*1.4357</f>
        <v>#REF!</v>
      </c>
    </row>
    <row r="1624" spans="1:4" s="115" customFormat="1" ht="27.6" hidden="1">
      <c r="A1624" s="147" t="s">
        <v>7235</v>
      </c>
      <c r="B1624" s="148" t="s">
        <v>7236</v>
      </c>
      <c r="C1624" s="147" t="s">
        <v>8</v>
      </c>
      <c r="D1624" s="149" t="e">
        <f>((#REF!*100)/135)*1.4357</f>
        <v>#REF!</v>
      </c>
    </row>
    <row r="1625" spans="1:4" s="115" customFormat="1" ht="27.6" hidden="1">
      <c r="A1625" s="147" t="s">
        <v>7237</v>
      </c>
      <c r="B1625" s="148" t="s">
        <v>7238</v>
      </c>
      <c r="C1625" s="147" t="s">
        <v>8</v>
      </c>
      <c r="D1625" s="149" t="e">
        <f>((#REF!*100)/135)*1.4357</f>
        <v>#REF!</v>
      </c>
    </row>
    <row r="1626" spans="1:4" s="115" customFormat="1" ht="27.6" hidden="1">
      <c r="A1626" s="147" t="s">
        <v>7239</v>
      </c>
      <c r="B1626" s="148" t="s">
        <v>7240</v>
      </c>
      <c r="C1626" s="147" t="s">
        <v>8</v>
      </c>
      <c r="D1626" s="149" t="e">
        <f>((#REF!*100)/135)*1.4357</f>
        <v>#REF!</v>
      </c>
    </row>
    <row r="1627" spans="1:4" s="115" customFormat="1" ht="27.6" hidden="1">
      <c r="A1627" s="147" t="s">
        <v>7241</v>
      </c>
      <c r="B1627" s="148" t="s">
        <v>7242</v>
      </c>
      <c r="C1627" s="147" t="s">
        <v>8</v>
      </c>
      <c r="D1627" s="149" t="e">
        <f>((#REF!*100)/135)*1.4357</f>
        <v>#REF!</v>
      </c>
    </row>
    <row r="1628" spans="1:4" s="115" customFormat="1" ht="27.6" hidden="1">
      <c r="A1628" s="147" t="s">
        <v>7243</v>
      </c>
      <c r="B1628" s="148" t="s">
        <v>7244</v>
      </c>
      <c r="C1628" s="147" t="s">
        <v>8</v>
      </c>
      <c r="D1628" s="149" t="e">
        <f>((#REF!*100)/135)*1.4357</f>
        <v>#REF!</v>
      </c>
    </row>
    <row r="1629" spans="1:4" s="115" customFormat="1" ht="27.6" hidden="1">
      <c r="A1629" s="147" t="s">
        <v>7245</v>
      </c>
      <c r="B1629" s="148" t="s">
        <v>7246</v>
      </c>
      <c r="C1629" s="147" t="s">
        <v>8</v>
      </c>
      <c r="D1629" s="149" t="e">
        <f>((#REF!*100)/135)*1.4357</f>
        <v>#REF!</v>
      </c>
    </row>
    <row r="1630" spans="1:4" s="115" customFormat="1" ht="27.6" hidden="1">
      <c r="A1630" s="147" t="s">
        <v>7247</v>
      </c>
      <c r="B1630" s="148" t="s">
        <v>7248</v>
      </c>
      <c r="C1630" s="147" t="s">
        <v>8</v>
      </c>
      <c r="D1630" s="149" t="e">
        <f>((#REF!*100)/135)*1.4357</f>
        <v>#REF!</v>
      </c>
    </row>
    <row r="1631" spans="1:4" s="115" customFormat="1" ht="27.6" hidden="1">
      <c r="A1631" s="147" t="s">
        <v>7249</v>
      </c>
      <c r="B1631" s="148" t="s">
        <v>7250</v>
      </c>
      <c r="C1631" s="147" t="s">
        <v>8</v>
      </c>
      <c r="D1631" s="149" t="e">
        <f>((#REF!*100)/135)*1.4357</f>
        <v>#REF!</v>
      </c>
    </row>
    <row r="1632" spans="1:4" s="115" customFormat="1" ht="27.6" hidden="1">
      <c r="A1632" s="147" t="s">
        <v>7251</v>
      </c>
      <c r="B1632" s="148" t="s">
        <v>7252</v>
      </c>
      <c r="C1632" s="147" t="s">
        <v>8</v>
      </c>
      <c r="D1632" s="149" t="e">
        <f>((#REF!*100)/135)*1.4357</f>
        <v>#REF!</v>
      </c>
    </row>
    <row r="1633" spans="1:4" s="115" customFormat="1" ht="27.6" hidden="1">
      <c r="A1633" s="147" t="s">
        <v>7253</v>
      </c>
      <c r="B1633" s="148" t="s">
        <v>7254</v>
      </c>
      <c r="C1633" s="147" t="s">
        <v>8</v>
      </c>
      <c r="D1633" s="149" t="e">
        <f>((#REF!*100)/135)*1.4357</f>
        <v>#REF!</v>
      </c>
    </row>
    <row r="1634" spans="1:4" s="115" customFormat="1" ht="27.6" hidden="1">
      <c r="A1634" s="147" t="s">
        <v>7255</v>
      </c>
      <c r="B1634" s="148" t="s">
        <v>7256</v>
      </c>
      <c r="C1634" s="147" t="s">
        <v>8</v>
      </c>
      <c r="D1634" s="149" t="e">
        <f>((#REF!*100)/135)*1.4357</f>
        <v>#REF!</v>
      </c>
    </row>
    <row r="1635" spans="1:4" s="115" customFormat="1" ht="27.6" hidden="1">
      <c r="A1635" s="147" t="s">
        <v>7257</v>
      </c>
      <c r="B1635" s="148" t="s">
        <v>7258</v>
      </c>
      <c r="C1635" s="147" t="s">
        <v>8</v>
      </c>
      <c r="D1635" s="149" t="e">
        <f>((#REF!*100)/135)*1.4357</f>
        <v>#REF!</v>
      </c>
    </row>
    <row r="1636" spans="1:4" s="115" customFormat="1" ht="27.6" hidden="1">
      <c r="A1636" s="147" t="s">
        <v>7259</v>
      </c>
      <c r="B1636" s="148" t="s">
        <v>7260</v>
      </c>
      <c r="C1636" s="147" t="s">
        <v>8</v>
      </c>
      <c r="D1636" s="149" t="e">
        <f>((#REF!*100)/135)*1.4357</f>
        <v>#REF!</v>
      </c>
    </row>
    <row r="1637" spans="1:4" s="115" customFormat="1" ht="27.6" hidden="1">
      <c r="A1637" s="147" t="s">
        <v>7261</v>
      </c>
      <c r="B1637" s="148" t="s">
        <v>7262</v>
      </c>
      <c r="C1637" s="147" t="s">
        <v>8</v>
      </c>
      <c r="D1637" s="149" t="e">
        <f>((#REF!*100)/135)*1.4357</f>
        <v>#REF!</v>
      </c>
    </row>
    <row r="1638" spans="1:4" s="115" customFormat="1" ht="27.6" hidden="1">
      <c r="A1638" s="147" t="s">
        <v>7263</v>
      </c>
      <c r="B1638" s="148" t="s">
        <v>7264</v>
      </c>
      <c r="C1638" s="147" t="s">
        <v>8</v>
      </c>
      <c r="D1638" s="149" t="e">
        <f>((#REF!*100)/135)*1.4357</f>
        <v>#REF!</v>
      </c>
    </row>
    <row r="1639" spans="1:4" s="115" customFormat="1" ht="27.6" hidden="1">
      <c r="A1639" s="147" t="s">
        <v>7265</v>
      </c>
      <c r="B1639" s="148" t="s">
        <v>7266</v>
      </c>
      <c r="C1639" s="147" t="s">
        <v>8</v>
      </c>
      <c r="D1639" s="149" t="e">
        <f>((#REF!*100)/135)*1.4357</f>
        <v>#REF!</v>
      </c>
    </row>
    <row r="1640" spans="1:4" s="115" customFormat="1" ht="27.6" hidden="1">
      <c r="A1640" s="147" t="s">
        <v>7267</v>
      </c>
      <c r="B1640" s="148" t="s">
        <v>7268</v>
      </c>
      <c r="C1640" s="147" t="s">
        <v>8</v>
      </c>
      <c r="D1640" s="149" t="e">
        <f>((#REF!*100)/135)*1.4357</f>
        <v>#REF!</v>
      </c>
    </row>
    <row r="1641" spans="1:4" s="115" customFormat="1" ht="27.6" hidden="1">
      <c r="A1641" s="147" t="s">
        <v>7269</v>
      </c>
      <c r="B1641" s="148" t="s">
        <v>7270</v>
      </c>
      <c r="C1641" s="147" t="s">
        <v>8</v>
      </c>
      <c r="D1641" s="149" t="e">
        <f>((#REF!*100)/135)*1.4357</f>
        <v>#REF!</v>
      </c>
    </row>
    <row r="1642" spans="1:4" s="115" customFormat="1" ht="27.6" hidden="1">
      <c r="A1642" s="147" t="s">
        <v>7271</v>
      </c>
      <c r="B1642" s="148" t="s">
        <v>7272</v>
      </c>
      <c r="C1642" s="147" t="s">
        <v>8</v>
      </c>
      <c r="D1642" s="149" t="e">
        <f>((#REF!*100)/135)*1.4357</f>
        <v>#REF!</v>
      </c>
    </row>
    <row r="1643" spans="1:4" s="115" customFormat="1" ht="27.6" hidden="1">
      <c r="A1643" s="147" t="s">
        <v>7273</v>
      </c>
      <c r="B1643" s="148" t="s">
        <v>7274</v>
      </c>
      <c r="C1643" s="147" t="s">
        <v>8</v>
      </c>
      <c r="D1643" s="149" t="e">
        <f>((#REF!*100)/135)*1.4357</f>
        <v>#REF!</v>
      </c>
    </row>
    <row r="1644" spans="1:4" s="115" customFormat="1" ht="27.6" hidden="1">
      <c r="A1644" s="147" t="s">
        <v>7275</v>
      </c>
      <c r="B1644" s="148" t="s">
        <v>7276</v>
      </c>
      <c r="C1644" s="147" t="s">
        <v>8</v>
      </c>
      <c r="D1644" s="149" t="e">
        <f>((#REF!*100)/135)*1.4357</f>
        <v>#REF!</v>
      </c>
    </row>
    <row r="1645" spans="1:4" s="115" customFormat="1" ht="27.6" hidden="1">
      <c r="A1645" s="147" t="s">
        <v>7277</v>
      </c>
      <c r="B1645" s="148" t="s">
        <v>7278</v>
      </c>
      <c r="C1645" s="147" t="s">
        <v>8</v>
      </c>
      <c r="D1645" s="149" t="e">
        <f>((#REF!*100)/135)*1.4357</f>
        <v>#REF!</v>
      </c>
    </row>
    <row r="1646" spans="1:4" s="115" customFormat="1" ht="27.6" hidden="1">
      <c r="A1646" s="147" t="s">
        <v>7279</v>
      </c>
      <c r="B1646" s="148" t="s">
        <v>7280</v>
      </c>
      <c r="C1646" s="147" t="s">
        <v>8</v>
      </c>
      <c r="D1646" s="149" t="e">
        <f>((#REF!*100)/135)*1.4357</f>
        <v>#REF!</v>
      </c>
    </row>
    <row r="1647" spans="1:4" s="115" customFormat="1" ht="27.6" hidden="1">
      <c r="A1647" s="147" t="s">
        <v>7281</v>
      </c>
      <c r="B1647" s="148" t="s">
        <v>7282</v>
      </c>
      <c r="C1647" s="147" t="s">
        <v>8</v>
      </c>
      <c r="D1647" s="149" t="e">
        <f>((#REF!*100)/135)*1.4357</f>
        <v>#REF!</v>
      </c>
    </row>
    <row r="1648" spans="1:4" s="115" customFormat="1" ht="27.6" hidden="1">
      <c r="A1648" s="147" t="s">
        <v>7283</v>
      </c>
      <c r="B1648" s="148" t="s">
        <v>7284</v>
      </c>
      <c r="C1648" s="147" t="s">
        <v>8</v>
      </c>
      <c r="D1648" s="149" t="e">
        <f>((#REF!*100)/135)*1.4357</f>
        <v>#REF!</v>
      </c>
    </row>
    <row r="1649" spans="1:4" s="115" customFormat="1" ht="27.6" hidden="1">
      <c r="A1649" s="147" t="s">
        <v>7285</v>
      </c>
      <c r="B1649" s="148" t="s">
        <v>7286</v>
      </c>
      <c r="C1649" s="147" t="s">
        <v>8</v>
      </c>
      <c r="D1649" s="149" t="e">
        <f>((#REF!*100)/135)*1.4357</f>
        <v>#REF!</v>
      </c>
    </row>
    <row r="1650" spans="1:4" s="115" customFormat="1" ht="27.6" hidden="1">
      <c r="A1650" s="147" t="s">
        <v>7287</v>
      </c>
      <c r="B1650" s="148" t="s">
        <v>7288</v>
      </c>
      <c r="C1650" s="147" t="s">
        <v>8</v>
      </c>
      <c r="D1650" s="149" t="e">
        <f>((#REF!*100)/135)*1.4357</f>
        <v>#REF!</v>
      </c>
    </row>
    <row r="1651" spans="1:4" s="115" customFormat="1" ht="27.6" hidden="1">
      <c r="A1651" s="147" t="s">
        <v>7289</v>
      </c>
      <c r="B1651" s="148" t="s">
        <v>7290</v>
      </c>
      <c r="C1651" s="147" t="s">
        <v>8</v>
      </c>
      <c r="D1651" s="149" t="e">
        <f>((#REF!*100)/135)*1.4357</f>
        <v>#REF!</v>
      </c>
    </row>
    <row r="1652" spans="1:4" s="115" customFormat="1" ht="27.6" hidden="1">
      <c r="A1652" s="147" t="s">
        <v>7291</v>
      </c>
      <c r="B1652" s="148" t="s">
        <v>7292</v>
      </c>
      <c r="C1652" s="147" t="s">
        <v>8</v>
      </c>
      <c r="D1652" s="149" t="e">
        <f>((#REF!*100)/135)*1.4357</f>
        <v>#REF!</v>
      </c>
    </row>
    <row r="1653" spans="1:4" s="115" customFormat="1" ht="13.8" hidden="1">
      <c r="A1653" s="147" t="s">
        <v>7293</v>
      </c>
      <c r="B1653" s="148" t="s">
        <v>7294</v>
      </c>
      <c r="C1653" s="147" t="s">
        <v>8</v>
      </c>
      <c r="D1653" s="149" t="e">
        <f>((#REF!*100)/135)*1.4357</f>
        <v>#REF!</v>
      </c>
    </row>
    <row r="1654" spans="1:4" s="115" customFormat="1" ht="13.8" hidden="1">
      <c r="A1654" s="147" t="s">
        <v>7295</v>
      </c>
      <c r="B1654" s="148" t="s">
        <v>7296</v>
      </c>
      <c r="C1654" s="147" t="s">
        <v>8</v>
      </c>
      <c r="D1654" s="149" t="e">
        <f>((#REF!*100)/135)*1.4357</f>
        <v>#REF!</v>
      </c>
    </row>
    <row r="1655" spans="1:4" s="115" customFormat="1" ht="13.8" hidden="1">
      <c r="A1655" s="147" t="s">
        <v>7297</v>
      </c>
      <c r="B1655" s="148" t="s">
        <v>7298</v>
      </c>
      <c r="C1655" s="147" t="s">
        <v>8</v>
      </c>
      <c r="D1655" s="149" t="e">
        <f>((#REF!*100)/135)*1.4357</f>
        <v>#REF!</v>
      </c>
    </row>
    <row r="1656" spans="1:4" s="115" customFormat="1" ht="13.8" hidden="1">
      <c r="A1656" s="147" t="s">
        <v>7299</v>
      </c>
      <c r="B1656" s="148" t="s">
        <v>7300</v>
      </c>
      <c r="C1656" s="147" t="s">
        <v>8</v>
      </c>
      <c r="D1656" s="149" t="e">
        <f>((#REF!*100)/135)*1.4357</f>
        <v>#REF!</v>
      </c>
    </row>
    <row r="1657" spans="1:4" s="115" customFormat="1" ht="27.6" hidden="1">
      <c r="A1657" s="147" t="s">
        <v>7301</v>
      </c>
      <c r="B1657" s="148" t="s">
        <v>7302</v>
      </c>
      <c r="C1657" s="147" t="s">
        <v>8</v>
      </c>
      <c r="D1657" s="149" t="e">
        <f>((#REF!*100)/135)*1.4357</f>
        <v>#REF!</v>
      </c>
    </row>
    <row r="1658" spans="1:4" s="115" customFormat="1" ht="27.6" hidden="1">
      <c r="A1658" s="147" t="s">
        <v>7303</v>
      </c>
      <c r="B1658" s="148" t="s">
        <v>7304</v>
      </c>
      <c r="C1658" s="147" t="s">
        <v>8</v>
      </c>
      <c r="D1658" s="149" t="e">
        <f>((#REF!*100)/135)*1.4357</f>
        <v>#REF!</v>
      </c>
    </row>
    <row r="1659" spans="1:4" s="115" customFormat="1" ht="27.6" hidden="1">
      <c r="A1659" s="147" t="s">
        <v>7305</v>
      </c>
      <c r="B1659" s="148" t="s">
        <v>7306</v>
      </c>
      <c r="C1659" s="147" t="s">
        <v>8</v>
      </c>
      <c r="D1659" s="149" t="e">
        <f>((#REF!*100)/135)*1.4357</f>
        <v>#REF!</v>
      </c>
    </row>
    <row r="1660" spans="1:4" s="115" customFormat="1" ht="27.6" hidden="1">
      <c r="A1660" s="147" t="s">
        <v>7307</v>
      </c>
      <c r="B1660" s="148" t="s">
        <v>7308</v>
      </c>
      <c r="C1660" s="147" t="s">
        <v>8</v>
      </c>
      <c r="D1660" s="149" t="e">
        <f>((#REF!*100)/135)*1.4357</f>
        <v>#REF!</v>
      </c>
    </row>
    <row r="1661" spans="1:4" s="115" customFormat="1" ht="27.6" hidden="1">
      <c r="A1661" s="147" t="s">
        <v>7309</v>
      </c>
      <c r="B1661" s="148" t="s">
        <v>7310</v>
      </c>
      <c r="C1661" s="147" t="s">
        <v>8</v>
      </c>
      <c r="D1661" s="149" t="e">
        <f>((#REF!*100)/135)*1.4357</f>
        <v>#REF!</v>
      </c>
    </row>
    <row r="1662" spans="1:4" s="115" customFormat="1" ht="27.6" hidden="1">
      <c r="A1662" s="147" t="s">
        <v>7311</v>
      </c>
      <c r="B1662" s="148" t="s">
        <v>7312</v>
      </c>
      <c r="C1662" s="147" t="s">
        <v>8</v>
      </c>
      <c r="D1662" s="149" t="e">
        <f>((#REF!*100)/135)*1.4357</f>
        <v>#REF!</v>
      </c>
    </row>
    <row r="1663" spans="1:4" s="115" customFormat="1" ht="27.6" hidden="1">
      <c r="A1663" s="147" t="s">
        <v>7313</v>
      </c>
      <c r="B1663" s="148" t="s">
        <v>7314</v>
      </c>
      <c r="C1663" s="147" t="s">
        <v>8</v>
      </c>
      <c r="D1663" s="149" t="e">
        <f>((#REF!*100)/135)*1.4357</f>
        <v>#REF!</v>
      </c>
    </row>
    <row r="1664" spans="1:4" s="115" customFormat="1" ht="27.6" hidden="1">
      <c r="A1664" s="147" t="s">
        <v>7315</v>
      </c>
      <c r="B1664" s="148" t="s">
        <v>7316</v>
      </c>
      <c r="C1664" s="147" t="s">
        <v>8</v>
      </c>
      <c r="D1664" s="149" t="e">
        <f>((#REF!*100)/135)*1.4357</f>
        <v>#REF!</v>
      </c>
    </row>
    <row r="1665" spans="1:4" s="115" customFormat="1" ht="27.6" hidden="1">
      <c r="A1665" s="147" t="s">
        <v>7317</v>
      </c>
      <c r="B1665" s="148" t="s">
        <v>7318</v>
      </c>
      <c r="C1665" s="147" t="s">
        <v>8</v>
      </c>
      <c r="D1665" s="149" t="e">
        <f>((#REF!*100)/135)*1.4357</f>
        <v>#REF!</v>
      </c>
    </row>
    <row r="1666" spans="1:4" s="115" customFormat="1" ht="27.6" hidden="1">
      <c r="A1666" s="147" t="s">
        <v>7319</v>
      </c>
      <c r="B1666" s="148" t="s">
        <v>7320</v>
      </c>
      <c r="C1666" s="147" t="s">
        <v>8</v>
      </c>
      <c r="D1666" s="149" t="e">
        <f>((#REF!*100)/135)*1.4357</f>
        <v>#REF!</v>
      </c>
    </row>
    <row r="1667" spans="1:4" s="115" customFormat="1" ht="27.6" hidden="1">
      <c r="A1667" s="147" t="s">
        <v>7321</v>
      </c>
      <c r="B1667" s="148" t="s">
        <v>7322</v>
      </c>
      <c r="C1667" s="147" t="s">
        <v>8</v>
      </c>
      <c r="D1667" s="149" t="e">
        <f>((#REF!*100)/135)*1.4357</f>
        <v>#REF!</v>
      </c>
    </row>
    <row r="1668" spans="1:4" s="115" customFormat="1" ht="27.6" hidden="1">
      <c r="A1668" s="147" t="s">
        <v>7323</v>
      </c>
      <c r="B1668" s="148" t="s">
        <v>7324</v>
      </c>
      <c r="C1668" s="147" t="s">
        <v>8</v>
      </c>
      <c r="D1668" s="149" t="e">
        <f>((#REF!*100)/135)*1.4357</f>
        <v>#REF!</v>
      </c>
    </row>
    <row r="1669" spans="1:4" s="115" customFormat="1" ht="27.6" hidden="1">
      <c r="A1669" s="147" t="s">
        <v>7325</v>
      </c>
      <c r="B1669" s="148" t="s">
        <v>7326</v>
      </c>
      <c r="C1669" s="147" t="s">
        <v>8</v>
      </c>
      <c r="D1669" s="149" t="e">
        <f>((#REF!*100)/135)*1.4357</f>
        <v>#REF!</v>
      </c>
    </row>
    <row r="1670" spans="1:4" s="115" customFormat="1" ht="27.6" hidden="1">
      <c r="A1670" s="147" t="s">
        <v>7327</v>
      </c>
      <c r="B1670" s="148" t="s">
        <v>7328</v>
      </c>
      <c r="C1670" s="147" t="s">
        <v>8</v>
      </c>
      <c r="D1670" s="149" t="e">
        <f>((#REF!*100)/135)*1.4357</f>
        <v>#REF!</v>
      </c>
    </row>
    <row r="1671" spans="1:4" s="115" customFormat="1" ht="27.6" hidden="1">
      <c r="A1671" s="147" t="s">
        <v>7329</v>
      </c>
      <c r="B1671" s="148" t="s">
        <v>7330</v>
      </c>
      <c r="C1671" s="147" t="s">
        <v>8</v>
      </c>
      <c r="D1671" s="149" t="e">
        <f>((#REF!*100)/135)*1.4357</f>
        <v>#REF!</v>
      </c>
    </row>
    <row r="1672" spans="1:4" s="115" customFormat="1" ht="27.6" hidden="1">
      <c r="A1672" s="147" t="s">
        <v>7331</v>
      </c>
      <c r="B1672" s="148" t="s">
        <v>7332</v>
      </c>
      <c r="C1672" s="147" t="s">
        <v>8</v>
      </c>
      <c r="D1672" s="149" t="e">
        <f>((#REF!*100)/135)*1.4357</f>
        <v>#REF!</v>
      </c>
    </row>
    <row r="1673" spans="1:4" s="115" customFormat="1" ht="27.6" hidden="1">
      <c r="A1673" s="147" t="s">
        <v>7333</v>
      </c>
      <c r="B1673" s="148" t="s">
        <v>7334</v>
      </c>
      <c r="C1673" s="147" t="s">
        <v>8</v>
      </c>
      <c r="D1673" s="149" t="e">
        <f>((#REF!*100)/135)*1.4357</f>
        <v>#REF!</v>
      </c>
    </row>
    <row r="1674" spans="1:4" s="115" customFormat="1" ht="27.6" hidden="1">
      <c r="A1674" s="147" t="s">
        <v>7335</v>
      </c>
      <c r="B1674" s="148" t="s">
        <v>7336</v>
      </c>
      <c r="C1674" s="147" t="s">
        <v>8</v>
      </c>
      <c r="D1674" s="149" t="e">
        <f>((#REF!*100)/135)*1.4357</f>
        <v>#REF!</v>
      </c>
    </row>
    <row r="1675" spans="1:4" s="115" customFormat="1" ht="27.6" hidden="1">
      <c r="A1675" s="147" t="s">
        <v>7337</v>
      </c>
      <c r="B1675" s="148" t="s">
        <v>7338</v>
      </c>
      <c r="C1675" s="147" t="s">
        <v>8</v>
      </c>
      <c r="D1675" s="149" t="e">
        <f>((#REF!*100)/135)*1.4357</f>
        <v>#REF!</v>
      </c>
    </row>
    <row r="1676" spans="1:4" s="115" customFormat="1" ht="27.6" hidden="1">
      <c r="A1676" s="147" t="s">
        <v>7339</v>
      </c>
      <c r="B1676" s="148" t="s">
        <v>7340</v>
      </c>
      <c r="C1676" s="147" t="s">
        <v>8</v>
      </c>
      <c r="D1676" s="149" t="e">
        <f>((#REF!*100)/135)*1.4357</f>
        <v>#REF!</v>
      </c>
    </row>
    <row r="1677" spans="1:4" s="115" customFormat="1" ht="27.6" hidden="1">
      <c r="A1677" s="147" t="s">
        <v>7341</v>
      </c>
      <c r="B1677" s="148" t="s">
        <v>7342</v>
      </c>
      <c r="C1677" s="147" t="s">
        <v>8</v>
      </c>
      <c r="D1677" s="149" t="e">
        <f>((#REF!*100)/135)*1.4357</f>
        <v>#REF!</v>
      </c>
    </row>
    <row r="1678" spans="1:4" s="115" customFormat="1" ht="27.6" hidden="1">
      <c r="A1678" s="147" t="s">
        <v>7343</v>
      </c>
      <c r="B1678" s="148" t="s">
        <v>7344</v>
      </c>
      <c r="C1678" s="147" t="s">
        <v>8</v>
      </c>
      <c r="D1678" s="149" t="e">
        <f>((#REF!*100)/135)*1.4357</f>
        <v>#REF!</v>
      </c>
    </row>
    <row r="1679" spans="1:4" s="115" customFormat="1" ht="27.6" hidden="1">
      <c r="A1679" s="147" t="s">
        <v>7345</v>
      </c>
      <c r="B1679" s="148" t="s">
        <v>7346</v>
      </c>
      <c r="C1679" s="147" t="s">
        <v>8</v>
      </c>
      <c r="D1679" s="149" t="e">
        <f>((#REF!*100)/135)*1.4357</f>
        <v>#REF!</v>
      </c>
    </row>
    <row r="1680" spans="1:4" s="115" customFormat="1" ht="27.6" hidden="1">
      <c r="A1680" s="147" t="s">
        <v>7347</v>
      </c>
      <c r="B1680" s="148" t="s">
        <v>7348</v>
      </c>
      <c r="C1680" s="147" t="s">
        <v>8</v>
      </c>
      <c r="D1680" s="149" t="e">
        <f>((#REF!*100)/135)*1.4357</f>
        <v>#REF!</v>
      </c>
    </row>
    <row r="1681" spans="1:4" s="115" customFormat="1" ht="27.6" hidden="1">
      <c r="A1681" s="147" t="s">
        <v>7349</v>
      </c>
      <c r="B1681" s="148" t="s">
        <v>7350</v>
      </c>
      <c r="C1681" s="147" t="s">
        <v>8</v>
      </c>
      <c r="D1681" s="149" t="e">
        <f>((#REF!*100)/135)*1.4357</f>
        <v>#REF!</v>
      </c>
    </row>
    <row r="1682" spans="1:4" s="115" customFormat="1" ht="27.6" hidden="1">
      <c r="A1682" s="147" t="s">
        <v>7351</v>
      </c>
      <c r="B1682" s="148" t="s">
        <v>7352</v>
      </c>
      <c r="C1682" s="147" t="s">
        <v>8</v>
      </c>
      <c r="D1682" s="149" t="e">
        <f>((#REF!*100)/135)*1.4357</f>
        <v>#REF!</v>
      </c>
    </row>
    <row r="1683" spans="1:4" s="115" customFormat="1" ht="27.6" hidden="1">
      <c r="A1683" s="147" t="s">
        <v>7353</v>
      </c>
      <c r="B1683" s="148" t="s">
        <v>7354</v>
      </c>
      <c r="C1683" s="147" t="s">
        <v>8</v>
      </c>
      <c r="D1683" s="149" t="e">
        <f>((#REF!*100)/135)*1.4357</f>
        <v>#REF!</v>
      </c>
    </row>
    <row r="1684" spans="1:4" s="115" customFormat="1" ht="27.6" hidden="1">
      <c r="A1684" s="147" t="s">
        <v>7355</v>
      </c>
      <c r="B1684" s="148" t="s">
        <v>7356</v>
      </c>
      <c r="C1684" s="147" t="s">
        <v>8</v>
      </c>
      <c r="D1684" s="149" t="e">
        <f>((#REF!*100)/135)*1.4357</f>
        <v>#REF!</v>
      </c>
    </row>
    <row r="1685" spans="1:4" s="115" customFormat="1" ht="27.6" hidden="1">
      <c r="A1685" s="147" t="s">
        <v>7357</v>
      </c>
      <c r="B1685" s="148" t="s">
        <v>7358</v>
      </c>
      <c r="C1685" s="147" t="s">
        <v>8</v>
      </c>
      <c r="D1685" s="149" t="e">
        <f>((#REF!*100)/135)*1.4357</f>
        <v>#REF!</v>
      </c>
    </row>
    <row r="1686" spans="1:4" s="115" customFormat="1" ht="27.6" hidden="1">
      <c r="A1686" s="147" t="s">
        <v>7359</v>
      </c>
      <c r="B1686" s="148" t="s">
        <v>7360</v>
      </c>
      <c r="C1686" s="147" t="s">
        <v>8</v>
      </c>
      <c r="D1686" s="149" t="e">
        <f>((#REF!*100)/135)*1.4357</f>
        <v>#REF!</v>
      </c>
    </row>
    <row r="1687" spans="1:4" s="115" customFormat="1" ht="27.6" hidden="1">
      <c r="A1687" s="147" t="s">
        <v>7361</v>
      </c>
      <c r="B1687" s="148" t="s">
        <v>7362</v>
      </c>
      <c r="C1687" s="147" t="s">
        <v>8</v>
      </c>
      <c r="D1687" s="149" t="e">
        <f>((#REF!*100)/135)*1.4357</f>
        <v>#REF!</v>
      </c>
    </row>
    <row r="1688" spans="1:4" s="115" customFormat="1" ht="27.6" hidden="1">
      <c r="A1688" s="147" t="s">
        <v>7363</v>
      </c>
      <c r="B1688" s="148" t="s">
        <v>7364</v>
      </c>
      <c r="C1688" s="147" t="s">
        <v>8</v>
      </c>
      <c r="D1688" s="149" t="e">
        <f>((#REF!*100)/135)*1.4357</f>
        <v>#REF!</v>
      </c>
    </row>
    <row r="1689" spans="1:4" s="115" customFormat="1" ht="13.8" hidden="1">
      <c r="A1689" s="147" t="s">
        <v>7365</v>
      </c>
      <c r="B1689" s="148" t="s">
        <v>7366</v>
      </c>
      <c r="C1689" s="147" t="s">
        <v>8</v>
      </c>
      <c r="D1689" s="149" t="e">
        <f>((#REF!*100)/135)*1.4357</f>
        <v>#REF!</v>
      </c>
    </row>
    <row r="1690" spans="1:4" s="115" customFormat="1" ht="13.8" hidden="1">
      <c r="A1690" s="147" t="s">
        <v>7367</v>
      </c>
      <c r="B1690" s="148" t="s">
        <v>7368</v>
      </c>
      <c r="C1690" s="147" t="s">
        <v>8</v>
      </c>
      <c r="D1690" s="149" t="e">
        <f>((#REF!*100)/135)*1.4357</f>
        <v>#REF!</v>
      </c>
    </row>
    <row r="1691" spans="1:4" s="115" customFormat="1" ht="13.8" hidden="1">
      <c r="A1691" s="147" t="s">
        <v>7369</v>
      </c>
      <c r="B1691" s="148" t="s">
        <v>7370</v>
      </c>
      <c r="C1691" s="147" t="s">
        <v>8</v>
      </c>
      <c r="D1691" s="149" t="e">
        <f>((#REF!*100)/135)*1.4357</f>
        <v>#REF!</v>
      </c>
    </row>
    <row r="1692" spans="1:4" s="115" customFormat="1" ht="13.8" hidden="1">
      <c r="A1692" s="147" t="s">
        <v>7371</v>
      </c>
      <c r="B1692" s="148" t="s">
        <v>7372</v>
      </c>
      <c r="C1692" s="147" t="s">
        <v>8</v>
      </c>
      <c r="D1692" s="149" t="e">
        <f>((#REF!*100)/135)*1.4357</f>
        <v>#REF!</v>
      </c>
    </row>
    <row r="1693" spans="1:4" s="115" customFormat="1" ht="27.6" hidden="1">
      <c r="A1693" s="147" t="s">
        <v>7373</v>
      </c>
      <c r="B1693" s="148" t="s">
        <v>7374</v>
      </c>
      <c r="C1693" s="147" t="s">
        <v>8</v>
      </c>
      <c r="D1693" s="149" t="e">
        <f>((#REF!*100)/135)*1.4357</f>
        <v>#REF!</v>
      </c>
    </row>
    <row r="1694" spans="1:4" s="115" customFormat="1" ht="27.6" hidden="1">
      <c r="A1694" s="147" t="s">
        <v>7375</v>
      </c>
      <c r="B1694" s="148" t="s">
        <v>7376</v>
      </c>
      <c r="C1694" s="147" t="s">
        <v>8</v>
      </c>
      <c r="D1694" s="149" t="e">
        <f>((#REF!*100)/135)*1.4357</f>
        <v>#REF!</v>
      </c>
    </row>
    <row r="1695" spans="1:4" s="115" customFormat="1" ht="27.6" hidden="1">
      <c r="A1695" s="147" t="s">
        <v>7377</v>
      </c>
      <c r="B1695" s="148" t="s">
        <v>7378</v>
      </c>
      <c r="C1695" s="147" t="s">
        <v>8</v>
      </c>
      <c r="D1695" s="149" t="e">
        <f>((#REF!*100)/135)*1.4357</f>
        <v>#REF!</v>
      </c>
    </row>
    <row r="1696" spans="1:4" s="115" customFormat="1" ht="27.6" hidden="1">
      <c r="A1696" s="147" t="s">
        <v>7379</v>
      </c>
      <c r="B1696" s="148" t="s">
        <v>7380</v>
      </c>
      <c r="C1696" s="147" t="s">
        <v>8</v>
      </c>
      <c r="D1696" s="149" t="e">
        <f>((#REF!*100)/135)*1.4357</f>
        <v>#REF!</v>
      </c>
    </row>
    <row r="1697" spans="1:4" s="115" customFormat="1" ht="13.8" hidden="1">
      <c r="A1697" s="147" t="s">
        <v>7381</v>
      </c>
      <c r="B1697" s="148" t="s">
        <v>7382</v>
      </c>
      <c r="C1697" s="147" t="s">
        <v>8</v>
      </c>
      <c r="D1697" s="149" t="e">
        <f>((#REF!*100)/135)*1.4357</f>
        <v>#REF!</v>
      </c>
    </row>
    <row r="1698" spans="1:4" s="115" customFormat="1" ht="13.8" hidden="1">
      <c r="A1698" s="147" t="s">
        <v>7383</v>
      </c>
      <c r="B1698" s="148" t="s">
        <v>7384</v>
      </c>
      <c r="C1698" s="147" t="s">
        <v>8</v>
      </c>
      <c r="D1698" s="149" t="e">
        <f>((#REF!*100)/135)*1.4357</f>
        <v>#REF!</v>
      </c>
    </row>
    <row r="1699" spans="1:4" s="115" customFormat="1" ht="13.8" hidden="1">
      <c r="A1699" s="147" t="s">
        <v>7385</v>
      </c>
      <c r="B1699" s="148" t="s">
        <v>7386</v>
      </c>
      <c r="C1699" s="147" t="s">
        <v>8</v>
      </c>
      <c r="D1699" s="149" t="e">
        <f>((#REF!*100)/135)*1.4357</f>
        <v>#REF!</v>
      </c>
    </row>
    <row r="1700" spans="1:4" s="115" customFormat="1" ht="13.8" hidden="1">
      <c r="A1700" s="147" t="s">
        <v>7387</v>
      </c>
      <c r="B1700" s="148" t="s">
        <v>7388</v>
      </c>
      <c r="C1700" s="147" t="s">
        <v>8</v>
      </c>
      <c r="D1700" s="149" t="e">
        <f>((#REF!*100)/135)*1.4357</f>
        <v>#REF!</v>
      </c>
    </row>
    <row r="1701" spans="1:4" s="115" customFormat="1" ht="13.8" hidden="1">
      <c r="A1701" s="147" t="s">
        <v>7389</v>
      </c>
      <c r="B1701" s="148" t="s">
        <v>7390</v>
      </c>
      <c r="C1701" s="147" t="s">
        <v>8</v>
      </c>
      <c r="D1701" s="149" t="e">
        <f>((#REF!*100)/135)*1.4357</f>
        <v>#REF!</v>
      </c>
    </row>
    <row r="1702" spans="1:4" s="115" customFormat="1" ht="13.8" hidden="1">
      <c r="A1702" s="147" t="s">
        <v>7391</v>
      </c>
      <c r="B1702" s="148" t="s">
        <v>7392</v>
      </c>
      <c r="C1702" s="147" t="s">
        <v>8</v>
      </c>
      <c r="D1702" s="149" t="e">
        <f>((#REF!*100)/135)*1.4357</f>
        <v>#REF!</v>
      </c>
    </row>
    <row r="1703" spans="1:4" s="115" customFormat="1" ht="13.8" hidden="1">
      <c r="A1703" s="147" t="s">
        <v>7393</v>
      </c>
      <c r="B1703" s="148" t="s">
        <v>7394</v>
      </c>
      <c r="C1703" s="147" t="s">
        <v>8</v>
      </c>
      <c r="D1703" s="149" t="e">
        <f>((#REF!*100)/135)*1.4357</f>
        <v>#REF!</v>
      </c>
    </row>
    <row r="1704" spans="1:4" s="115" customFormat="1" ht="13.8" hidden="1">
      <c r="A1704" s="147" t="s">
        <v>7395</v>
      </c>
      <c r="B1704" s="148" t="s">
        <v>7396</v>
      </c>
      <c r="C1704" s="147" t="s">
        <v>8</v>
      </c>
      <c r="D1704" s="149" t="e">
        <f>((#REF!*100)/135)*1.4357</f>
        <v>#REF!</v>
      </c>
    </row>
    <row r="1705" spans="1:4" s="115" customFormat="1" ht="27.6" hidden="1">
      <c r="A1705" s="147" t="s">
        <v>7397</v>
      </c>
      <c r="B1705" s="148" t="s">
        <v>7398</v>
      </c>
      <c r="C1705" s="147" t="s">
        <v>8</v>
      </c>
      <c r="D1705" s="149" t="e">
        <f>((#REF!*100)/135)*1.4357</f>
        <v>#REF!</v>
      </c>
    </row>
    <row r="1706" spans="1:4" s="115" customFormat="1" ht="27.6" hidden="1">
      <c r="A1706" s="147" t="s">
        <v>7399</v>
      </c>
      <c r="B1706" s="148" t="s">
        <v>7400</v>
      </c>
      <c r="C1706" s="147" t="s">
        <v>8</v>
      </c>
      <c r="D1706" s="149" t="e">
        <f>((#REF!*100)/135)*1.4357</f>
        <v>#REF!</v>
      </c>
    </row>
    <row r="1707" spans="1:4" s="115" customFormat="1" ht="27.6" hidden="1">
      <c r="A1707" s="147" t="s">
        <v>7401</v>
      </c>
      <c r="B1707" s="148" t="s">
        <v>7402</v>
      </c>
      <c r="C1707" s="147" t="s">
        <v>8</v>
      </c>
      <c r="D1707" s="149" t="e">
        <f>((#REF!*100)/135)*1.4357</f>
        <v>#REF!</v>
      </c>
    </row>
    <row r="1708" spans="1:4" s="115" customFormat="1" ht="27.6" hidden="1">
      <c r="A1708" s="147" t="s">
        <v>7403</v>
      </c>
      <c r="B1708" s="148" t="s">
        <v>7404</v>
      </c>
      <c r="C1708" s="147" t="s">
        <v>8</v>
      </c>
      <c r="D1708" s="149" t="e">
        <f>((#REF!*100)/135)*1.4357</f>
        <v>#REF!</v>
      </c>
    </row>
    <row r="1709" spans="1:4" s="115" customFormat="1" ht="27.6" hidden="1">
      <c r="A1709" s="147" t="s">
        <v>7405</v>
      </c>
      <c r="B1709" s="148" t="s">
        <v>7406</v>
      </c>
      <c r="C1709" s="147" t="s">
        <v>8</v>
      </c>
      <c r="D1709" s="149" t="e">
        <f>((#REF!*100)/135)*1.4357</f>
        <v>#REF!</v>
      </c>
    </row>
    <row r="1710" spans="1:4" s="115" customFormat="1" ht="27.6" hidden="1">
      <c r="A1710" s="147" t="s">
        <v>7407</v>
      </c>
      <c r="B1710" s="148" t="s">
        <v>7408</v>
      </c>
      <c r="C1710" s="147" t="s">
        <v>8</v>
      </c>
      <c r="D1710" s="149" t="e">
        <f>((#REF!*100)/135)*1.4357</f>
        <v>#REF!</v>
      </c>
    </row>
    <row r="1711" spans="1:4" s="115" customFormat="1" ht="27.6" hidden="1">
      <c r="A1711" s="147" t="s">
        <v>7409</v>
      </c>
      <c r="B1711" s="148" t="s">
        <v>7410</v>
      </c>
      <c r="C1711" s="147" t="s">
        <v>8</v>
      </c>
      <c r="D1711" s="149" t="e">
        <f>((#REF!*100)/135)*1.4357</f>
        <v>#REF!</v>
      </c>
    </row>
    <row r="1712" spans="1:4" s="115" customFormat="1" ht="27.6" hidden="1">
      <c r="A1712" s="147" t="s">
        <v>7411</v>
      </c>
      <c r="B1712" s="148" t="s">
        <v>7412</v>
      </c>
      <c r="C1712" s="147" t="s">
        <v>8</v>
      </c>
      <c r="D1712" s="149" t="e">
        <f>((#REF!*100)/135)*1.4357</f>
        <v>#REF!</v>
      </c>
    </row>
    <row r="1713" spans="1:4" s="115" customFormat="1" ht="13.8" hidden="1">
      <c r="A1713" s="147" t="s">
        <v>7413</v>
      </c>
      <c r="B1713" s="148" t="s">
        <v>7414</v>
      </c>
      <c r="C1713" s="147" t="s">
        <v>8</v>
      </c>
      <c r="D1713" s="149" t="e">
        <f>((#REF!*100)/135)*1.4357</f>
        <v>#REF!</v>
      </c>
    </row>
    <row r="1714" spans="1:4" s="115" customFormat="1" ht="13.8" hidden="1">
      <c r="A1714" s="147" t="s">
        <v>7415</v>
      </c>
      <c r="B1714" s="148" t="s">
        <v>7416</v>
      </c>
      <c r="C1714" s="147" t="s">
        <v>8</v>
      </c>
      <c r="D1714" s="149" t="e">
        <f>((#REF!*100)/135)*1.4357</f>
        <v>#REF!</v>
      </c>
    </row>
    <row r="1715" spans="1:4" s="115" customFormat="1" ht="13.8" hidden="1">
      <c r="A1715" s="147" t="s">
        <v>7417</v>
      </c>
      <c r="B1715" s="148" t="s">
        <v>7418</v>
      </c>
      <c r="C1715" s="147" t="s">
        <v>8</v>
      </c>
      <c r="D1715" s="149" t="e">
        <f>((#REF!*100)/135)*1.4357</f>
        <v>#REF!</v>
      </c>
    </row>
    <row r="1716" spans="1:4" s="115" customFormat="1" ht="13.8" hidden="1">
      <c r="A1716" s="147" t="s">
        <v>7419</v>
      </c>
      <c r="B1716" s="148" t="s">
        <v>7420</v>
      </c>
      <c r="C1716" s="147" t="s">
        <v>8</v>
      </c>
      <c r="D1716" s="149" t="e">
        <f>((#REF!*100)/135)*1.4357</f>
        <v>#REF!</v>
      </c>
    </row>
    <row r="1717" spans="1:4" s="115" customFormat="1" ht="13.8" hidden="1">
      <c r="A1717" s="147" t="s">
        <v>7421</v>
      </c>
      <c r="B1717" s="148" t="s">
        <v>7422</v>
      </c>
      <c r="C1717" s="147" t="s">
        <v>8</v>
      </c>
      <c r="D1717" s="149" t="e">
        <f>((#REF!*100)/135)*1.4357</f>
        <v>#REF!</v>
      </c>
    </row>
    <row r="1718" spans="1:4" s="115" customFormat="1" ht="13.8" hidden="1">
      <c r="A1718" s="147" t="s">
        <v>7423</v>
      </c>
      <c r="B1718" s="148" t="s">
        <v>7424</v>
      </c>
      <c r="C1718" s="147" t="s">
        <v>8</v>
      </c>
      <c r="D1718" s="149" t="e">
        <f>((#REF!*100)/135)*1.4357</f>
        <v>#REF!</v>
      </c>
    </row>
    <row r="1719" spans="1:4" s="115" customFormat="1" ht="13.8" hidden="1">
      <c r="A1719" s="147" t="s">
        <v>7425</v>
      </c>
      <c r="B1719" s="148" t="s">
        <v>7426</v>
      </c>
      <c r="C1719" s="147" t="s">
        <v>8</v>
      </c>
      <c r="D1719" s="149" t="e">
        <f>((#REF!*100)/135)*1.4357</f>
        <v>#REF!</v>
      </c>
    </row>
    <row r="1720" spans="1:4" s="115" customFormat="1" ht="13.8" hidden="1">
      <c r="A1720" s="147" t="s">
        <v>7427</v>
      </c>
      <c r="B1720" s="148" t="s">
        <v>7428</v>
      </c>
      <c r="C1720" s="147" t="s">
        <v>8</v>
      </c>
      <c r="D1720" s="149" t="e">
        <f>((#REF!*100)/135)*1.4357</f>
        <v>#REF!</v>
      </c>
    </row>
    <row r="1721" spans="1:4" s="115" customFormat="1" ht="13.8" hidden="1">
      <c r="A1721" s="147" t="s">
        <v>7429</v>
      </c>
      <c r="B1721" s="148" t="s">
        <v>7430</v>
      </c>
      <c r="C1721" s="147" t="s">
        <v>8</v>
      </c>
      <c r="D1721" s="149" t="e">
        <f>((#REF!*100)/135)*1.4357</f>
        <v>#REF!</v>
      </c>
    </row>
    <row r="1722" spans="1:4" s="115" customFormat="1" ht="13.8" hidden="1">
      <c r="A1722" s="147" t="s">
        <v>7431</v>
      </c>
      <c r="B1722" s="148" t="s">
        <v>7432</v>
      </c>
      <c r="C1722" s="147" t="s">
        <v>8</v>
      </c>
      <c r="D1722" s="149" t="e">
        <f>((#REF!*100)/135)*1.4357</f>
        <v>#REF!</v>
      </c>
    </row>
    <row r="1723" spans="1:4" s="115" customFormat="1" ht="13.8" hidden="1">
      <c r="A1723" s="147" t="s">
        <v>7433</v>
      </c>
      <c r="B1723" s="148" t="s">
        <v>7434</v>
      </c>
      <c r="C1723" s="147" t="s">
        <v>8</v>
      </c>
      <c r="D1723" s="149" t="e">
        <f>((#REF!*100)/135)*1.4357</f>
        <v>#REF!</v>
      </c>
    </row>
    <row r="1724" spans="1:4" s="115" customFormat="1" ht="13.8" hidden="1">
      <c r="A1724" s="147" t="s">
        <v>7435</v>
      </c>
      <c r="B1724" s="148" t="s">
        <v>7436</v>
      </c>
      <c r="C1724" s="147" t="s">
        <v>8</v>
      </c>
      <c r="D1724" s="149" t="e">
        <f>((#REF!*100)/135)*1.4357</f>
        <v>#REF!</v>
      </c>
    </row>
    <row r="1725" spans="1:4" s="115" customFormat="1" ht="13.8" hidden="1">
      <c r="A1725" s="147" t="s">
        <v>7437</v>
      </c>
      <c r="B1725" s="148" t="s">
        <v>7438</v>
      </c>
      <c r="C1725" s="147" t="s">
        <v>8</v>
      </c>
      <c r="D1725" s="149" t="e">
        <f>((#REF!*100)/135)*1.4357</f>
        <v>#REF!</v>
      </c>
    </row>
    <row r="1726" spans="1:4" s="115" customFormat="1" ht="13.8" hidden="1">
      <c r="A1726" s="147" t="s">
        <v>7439</v>
      </c>
      <c r="B1726" s="148" t="s">
        <v>7440</v>
      </c>
      <c r="C1726" s="147" t="s">
        <v>8</v>
      </c>
      <c r="D1726" s="149" t="e">
        <f>((#REF!*100)/135)*1.4357</f>
        <v>#REF!</v>
      </c>
    </row>
    <row r="1727" spans="1:4" s="115" customFormat="1" ht="13.8" hidden="1">
      <c r="A1727" s="147" t="s">
        <v>7441</v>
      </c>
      <c r="B1727" s="148" t="s">
        <v>7442</v>
      </c>
      <c r="C1727" s="147" t="s">
        <v>8</v>
      </c>
      <c r="D1727" s="149" t="e">
        <f>((#REF!*100)/135)*1.4357</f>
        <v>#REF!</v>
      </c>
    </row>
    <row r="1728" spans="1:4" s="115" customFormat="1" ht="13.8" hidden="1">
      <c r="A1728" s="147" t="s">
        <v>7443</v>
      </c>
      <c r="B1728" s="148" t="s">
        <v>7444</v>
      </c>
      <c r="C1728" s="147" t="s">
        <v>8</v>
      </c>
      <c r="D1728" s="149" t="e">
        <f>((#REF!*100)/135)*1.4357</f>
        <v>#REF!</v>
      </c>
    </row>
    <row r="1729" spans="1:4" s="115" customFormat="1" ht="13.8" hidden="1">
      <c r="A1729" s="147" t="s">
        <v>7445</v>
      </c>
      <c r="B1729" s="148" t="s">
        <v>7446</v>
      </c>
      <c r="C1729" s="147" t="s">
        <v>8</v>
      </c>
      <c r="D1729" s="149" t="e">
        <f>((#REF!*100)/135)*1.4357</f>
        <v>#REF!</v>
      </c>
    </row>
    <row r="1730" spans="1:4" s="115" customFormat="1" ht="13.8" hidden="1">
      <c r="A1730" s="147" t="s">
        <v>7447</v>
      </c>
      <c r="B1730" s="148" t="s">
        <v>7448</v>
      </c>
      <c r="C1730" s="147" t="s">
        <v>8</v>
      </c>
      <c r="D1730" s="149" t="e">
        <f>((#REF!*100)/135)*1.4357</f>
        <v>#REF!</v>
      </c>
    </row>
    <row r="1731" spans="1:4" s="115" customFormat="1" ht="13.8" hidden="1">
      <c r="A1731" s="147" t="s">
        <v>7449</v>
      </c>
      <c r="B1731" s="148" t="s">
        <v>7450</v>
      </c>
      <c r="C1731" s="147" t="s">
        <v>8</v>
      </c>
      <c r="D1731" s="149" t="e">
        <f>((#REF!*100)/135)*1.4357</f>
        <v>#REF!</v>
      </c>
    </row>
    <row r="1732" spans="1:4" s="115" customFormat="1" ht="13.8" hidden="1">
      <c r="A1732" s="147" t="s">
        <v>7451</v>
      </c>
      <c r="B1732" s="148" t="s">
        <v>7452</v>
      </c>
      <c r="C1732" s="147" t="s">
        <v>8</v>
      </c>
      <c r="D1732" s="149" t="e">
        <f>((#REF!*100)/135)*1.4357</f>
        <v>#REF!</v>
      </c>
    </row>
    <row r="1733" spans="1:4" s="115" customFormat="1" ht="27.6" hidden="1">
      <c r="A1733" s="147" t="s">
        <v>7453</v>
      </c>
      <c r="B1733" s="148" t="s">
        <v>7454</v>
      </c>
      <c r="C1733" s="147" t="s">
        <v>8</v>
      </c>
      <c r="D1733" s="149" t="e">
        <f>((#REF!*100)/135)*1.4357</f>
        <v>#REF!</v>
      </c>
    </row>
    <row r="1734" spans="1:4" s="115" customFormat="1" ht="27.6" hidden="1">
      <c r="A1734" s="147" t="s">
        <v>7455</v>
      </c>
      <c r="B1734" s="148" t="s">
        <v>7456</v>
      </c>
      <c r="C1734" s="147" t="s">
        <v>8</v>
      </c>
      <c r="D1734" s="149" t="e">
        <f>((#REF!*100)/135)*1.4357</f>
        <v>#REF!</v>
      </c>
    </row>
    <row r="1735" spans="1:4" s="115" customFormat="1" ht="27.6" hidden="1">
      <c r="A1735" s="147" t="s">
        <v>7457</v>
      </c>
      <c r="B1735" s="148" t="s">
        <v>7458</v>
      </c>
      <c r="C1735" s="147" t="s">
        <v>8</v>
      </c>
      <c r="D1735" s="149" t="e">
        <f>((#REF!*100)/135)*1.4357</f>
        <v>#REF!</v>
      </c>
    </row>
    <row r="1736" spans="1:4" s="115" customFormat="1" ht="27.6" hidden="1">
      <c r="A1736" s="147" t="s">
        <v>7459</v>
      </c>
      <c r="B1736" s="148" t="s">
        <v>7460</v>
      </c>
      <c r="C1736" s="147" t="s">
        <v>8</v>
      </c>
      <c r="D1736" s="149" t="e">
        <f>((#REF!*100)/135)*1.4357</f>
        <v>#REF!</v>
      </c>
    </row>
    <row r="1737" spans="1:4" s="115" customFormat="1" ht="27.6" hidden="1">
      <c r="A1737" s="147" t="s">
        <v>7461</v>
      </c>
      <c r="B1737" s="148" t="s">
        <v>7462</v>
      </c>
      <c r="C1737" s="147" t="s">
        <v>8</v>
      </c>
      <c r="D1737" s="149" t="e">
        <f>((#REF!*100)/135)*1.4357</f>
        <v>#REF!</v>
      </c>
    </row>
    <row r="1738" spans="1:4" s="115" customFormat="1" ht="27.6" hidden="1">
      <c r="A1738" s="147" t="s">
        <v>7463</v>
      </c>
      <c r="B1738" s="148" t="s">
        <v>7464</v>
      </c>
      <c r="C1738" s="147" t="s">
        <v>8</v>
      </c>
      <c r="D1738" s="149" t="e">
        <f>((#REF!*100)/135)*1.4357</f>
        <v>#REF!</v>
      </c>
    </row>
    <row r="1739" spans="1:4" s="115" customFormat="1" ht="27.6" hidden="1">
      <c r="A1739" s="147" t="s">
        <v>7465</v>
      </c>
      <c r="B1739" s="148" t="s">
        <v>7466</v>
      </c>
      <c r="C1739" s="147" t="s">
        <v>8</v>
      </c>
      <c r="D1739" s="149" t="e">
        <f>((#REF!*100)/135)*1.4357</f>
        <v>#REF!</v>
      </c>
    </row>
    <row r="1740" spans="1:4" s="115" customFormat="1" ht="27.6" hidden="1">
      <c r="A1740" s="147" t="s">
        <v>7467</v>
      </c>
      <c r="B1740" s="148" t="s">
        <v>7468</v>
      </c>
      <c r="C1740" s="147" t="s">
        <v>8</v>
      </c>
      <c r="D1740" s="149" t="e">
        <f>((#REF!*100)/135)*1.4357</f>
        <v>#REF!</v>
      </c>
    </row>
    <row r="1741" spans="1:4" s="115" customFormat="1" ht="27.6" hidden="1">
      <c r="A1741" s="147" t="s">
        <v>7469</v>
      </c>
      <c r="B1741" s="148" t="s">
        <v>7470</v>
      </c>
      <c r="C1741" s="147" t="s">
        <v>8</v>
      </c>
      <c r="D1741" s="149" t="e">
        <f>((#REF!*100)/135)*1.4357</f>
        <v>#REF!</v>
      </c>
    </row>
    <row r="1742" spans="1:4" s="115" customFormat="1" ht="27.6" hidden="1">
      <c r="A1742" s="147" t="s">
        <v>7471</v>
      </c>
      <c r="B1742" s="148" t="s">
        <v>7472</v>
      </c>
      <c r="C1742" s="147" t="s">
        <v>8</v>
      </c>
      <c r="D1742" s="149" t="e">
        <f>((#REF!*100)/135)*1.4357</f>
        <v>#REF!</v>
      </c>
    </row>
    <row r="1743" spans="1:4" s="115" customFormat="1" ht="27.6" hidden="1">
      <c r="A1743" s="147" t="s">
        <v>7473</v>
      </c>
      <c r="B1743" s="148" t="s">
        <v>7474</v>
      </c>
      <c r="C1743" s="147" t="s">
        <v>8</v>
      </c>
      <c r="D1743" s="149" t="e">
        <f>((#REF!*100)/135)*1.4357</f>
        <v>#REF!</v>
      </c>
    </row>
    <row r="1744" spans="1:4" s="115" customFormat="1" ht="27.6" hidden="1">
      <c r="A1744" s="147" t="s">
        <v>7475</v>
      </c>
      <c r="B1744" s="148" t="s">
        <v>7476</v>
      </c>
      <c r="C1744" s="147" t="s">
        <v>8</v>
      </c>
      <c r="D1744" s="149" t="e">
        <f>((#REF!*100)/135)*1.4357</f>
        <v>#REF!</v>
      </c>
    </row>
    <row r="1745" spans="1:4" s="115" customFormat="1" ht="27.6" hidden="1">
      <c r="A1745" s="147" t="s">
        <v>7477</v>
      </c>
      <c r="B1745" s="148" t="s">
        <v>7478</v>
      </c>
      <c r="C1745" s="147" t="s">
        <v>8</v>
      </c>
      <c r="D1745" s="149" t="e">
        <f>((#REF!*100)/135)*1.4357</f>
        <v>#REF!</v>
      </c>
    </row>
    <row r="1746" spans="1:4" s="115" customFormat="1" ht="27.6" hidden="1">
      <c r="A1746" s="147" t="s">
        <v>7479</v>
      </c>
      <c r="B1746" s="148" t="s">
        <v>7480</v>
      </c>
      <c r="C1746" s="147" t="s">
        <v>8</v>
      </c>
      <c r="D1746" s="149" t="e">
        <f>((#REF!*100)/135)*1.4357</f>
        <v>#REF!</v>
      </c>
    </row>
    <row r="1747" spans="1:4" s="115" customFormat="1" ht="27.6" hidden="1">
      <c r="A1747" s="147" t="s">
        <v>7481</v>
      </c>
      <c r="B1747" s="148" t="s">
        <v>7482</v>
      </c>
      <c r="C1747" s="147" t="s">
        <v>8</v>
      </c>
      <c r="D1747" s="149" t="e">
        <f>((#REF!*100)/135)*1.4357</f>
        <v>#REF!</v>
      </c>
    </row>
    <row r="1748" spans="1:4" s="115" customFormat="1" ht="27.6" hidden="1">
      <c r="A1748" s="147" t="s">
        <v>7483</v>
      </c>
      <c r="B1748" s="148" t="s">
        <v>7484</v>
      </c>
      <c r="C1748" s="147" t="s">
        <v>8</v>
      </c>
      <c r="D1748" s="149" t="e">
        <f>((#REF!*100)/135)*1.4357</f>
        <v>#REF!</v>
      </c>
    </row>
    <row r="1749" spans="1:4" s="115" customFormat="1" ht="27.6" hidden="1">
      <c r="A1749" s="147" t="s">
        <v>7485</v>
      </c>
      <c r="B1749" s="148" t="s">
        <v>7486</v>
      </c>
      <c r="C1749" s="147" t="s">
        <v>8</v>
      </c>
      <c r="D1749" s="149" t="e">
        <f>((#REF!*100)/135)*1.4357</f>
        <v>#REF!</v>
      </c>
    </row>
    <row r="1750" spans="1:4" s="115" customFormat="1" ht="27.6" hidden="1">
      <c r="A1750" s="147" t="s">
        <v>7487</v>
      </c>
      <c r="B1750" s="148" t="s">
        <v>7488</v>
      </c>
      <c r="C1750" s="147" t="s">
        <v>8</v>
      </c>
      <c r="D1750" s="149" t="e">
        <f>((#REF!*100)/135)*1.4357</f>
        <v>#REF!</v>
      </c>
    </row>
    <row r="1751" spans="1:4" s="115" customFormat="1" ht="27.6" hidden="1">
      <c r="A1751" s="147" t="s">
        <v>7489</v>
      </c>
      <c r="B1751" s="148" t="s">
        <v>7490</v>
      </c>
      <c r="C1751" s="147" t="s">
        <v>8</v>
      </c>
      <c r="D1751" s="149" t="e">
        <f>((#REF!*100)/135)*1.4357</f>
        <v>#REF!</v>
      </c>
    </row>
    <row r="1752" spans="1:4" s="115" customFormat="1" ht="27.6" hidden="1">
      <c r="A1752" s="147" t="s">
        <v>7491</v>
      </c>
      <c r="B1752" s="148" t="s">
        <v>7492</v>
      </c>
      <c r="C1752" s="147" t="s">
        <v>8</v>
      </c>
      <c r="D1752" s="149" t="e">
        <f>((#REF!*100)/135)*1.4357</f>
        <v>#REF!</v>
      </c>
    </row>
    <row r="1753" spans="1:4" s="115" customFormat="1" ht="27.6" hidden="1">
      <c r="A1753" s="147" t="s">
        <v>7493</v>
      </c>
      <c r="B1753" s="148" t="s">
        <v>7494</v>
      </c>
      <c r="C1753" s="147" t="s">
        <v>8</v>
      </c>
      <c r="D1753" s="149" t="e">
        <f>((#REF!*100)/135)*1.4357</f>
        <v>#REF!</v>
      </c>
    </row>
    <row r="1754" spans="1:4" s="115" customFormat="1" ht="27.6" hidden="1">
      <c r="A1754" s="147" t="s">
        <v>7495</v>
      </c>
      <c r="B1754" s="148" t="s">
        <v>7496</v>
      </c>
      <c r="C1754" s="147" t="s">
        <v>8</v>
      </c>
      <c r="D1754" s="149" t="e">
        <f>((#REF!*100)/135)*1.4357</f>
        <v>#REF!</v>
      </c>
    </row>
    <row r="1755" spans="1:4" s="115" customFormat="1" ht="27.6" hidden="1">
      <c r="A1755" s="147" t="s">
        <v>7497</v>
      </c>
      <c r="B1755" s="148" t="s">
        <v>7498</v>
      </c>
      <c r="C1755" s="147" t="s">
        <v>8</v>
      </c>
      <c r="D1755" s="149" t="e">
        <f>((#REF!*100)/135)*1.4357</f>
        <v>#REF!</v>
      </c>
    </row>
    <row r="1756" spans="1:4" s="115" customFormat="1" ht="27.6" hidden="1">
      <c r="A1756" s="147" t="s">
        <v>7499</v>
      </c>
      <c r="B1756" s="148" t="s">
        <v>7500</v>
      </c>
      <c r="C1756" s="147" t="s">
        <v>8</v>
      </c>
      <c r="D1756" s="149" t="e">
        <f>((#REF!*100)/135)*1.4357</f>
        <v>#REF!</v>
      </c>
    </row>
    <row r="1757" spans="1:4" s="115" customFormat="1" ht="13.8" hidden="1">
      <c r="A1757" s="147" t="s">
        <v>7501</v>
      </c>
      <c r="B1757" s="148" t="s">
        <v>7502</v>
      </c>
      <c r="C1757" s="147" t="s">
        <v>8</v>
      </c>
      <c r="D1757" s="149" t="e">
        <f>((#REF!*100)/135)*1.4357</f>
        <v>#REF!</v>
      </c>
    </row>
    <row r="1758" spans="1:4" s="115" customFormat="1" ht="13.8" hidden="1">
      <c r="A1758" s="147" t="s">
        <v>7503</v>
      </c>
      <c r="B1758" s="148" t="s">
        <v>7504</v>
      </c>
      <c r="C1758" s="147" t="s">
        <v>8</v>
      </c>
      <c r="D1758" s="149" t="e">
        <f>((#REF!*100)/135)*1.4357</f>
        <v>#REF!</v>
      </c>
    </row>
    <row r="1759" spans="1:4" s="115" customFormat="1" ht="13.8" hidden="1">
      <c r="A1759" s="147" t="s">
        <v>7505</v>
      </c>
      <c r="B1759" s="148" t="s">
        <v>7506</v>
      </c>
      <c r="C1759" s="147" t="s">
        <v>8</v>
      </c>
      <c r="D1759" s="149" t="e">
        <f>((#REF!*100)/135)*1.4357</f>
        <v>#REF!</v>
      </c>
    </row>
    <row r="1760" spans="1:4" s="115" customFormat="1" ht="13.8" hidden="1">
      <c r="A1760" s="147" t="s">
        <v>7507</v>
      </c>
      <c r="B1760" s="148" t="s">
        <v>7508</v>
      </c>
      <c r="C1760" s="147" t="s">
        <v>8</v>
      </c>
      <c r="D1760" s="149" t="e">
        <f>((#REF!*100)/135)*1.4357</f>
        <v>#REF!</v>
      </c>
    </row>
    <row r="1761" spans="1:4" s="115" customFormat="1" ht="13.8" hidden="1">
      <c r="A1761" s="147" t="s">
        <v>7509</v>
      </c>
      <c r="B1761" s="148" t="s">
        <v>7510</v>
      </c>
      <c r="C1761" s="147" t="s">
        <v>8</v>
      </c>
      <c r="D1761" s="149" t="e">
        <f>((#REF!*100)/135)*1.4357</f>
        <v>#REF!</v>
      </c>
    </row>
    <row r="1762" spans="1:4" s="115" customFormat="1" ht="13.8" hidden="1">
      <c r="A1762" s="147" t="s">
        <v>7511</v>
      </c>
      <c r="B1762" s="148" t="s">
        <v>7512</v>
      </c>
      <c r="C1762" s="147" t="s">
        <v>8</v>
      </c>
      <c r="D1762" s="149" t="e">
        <f>((#REF!*100)/135)*1.4357</f>
        <v>#REF!</v>
      </c>
    </row>
    <row r="1763" spans="1:4" s="115" customFormat="1" ht="13.8" hidden="1">
      <c r="A1763" s="147" t="s">
        <v>7513</v>
      </c>
      <c r="B1763" s="148" t="s">
        <v>7514</v>
      </c>
      <c r="C1763" s="147" t="s">
        <v>8</v>
      </c>
      <c r="D1763" s="149" t="e">
        <f>((#REF!*100)/135)*1.4357</f>
        <v>#REF!</v>
      </c>
    </row>
    <row r="1764" spans="1:4" s="115" customFormat="1" ht="13.8" hidden="1">
      <c r="A1764" s="147" t="s">
        <v>7515</v>
      </c>
      <c r="B1764" s="148" t="s">
        <v>7516</v>
      </c>
      <c r="C1764" s="147" t="s">
        <v>8</v>
      </c>
      <c r="D1764" s="149" t="e">
        <f>((#REF!*100)/135)*1.4357</f>
        <v>#REF!</v>
      </c>
    </row>
    <row r="1765" spans="1:4" s="115" customFormat="1" ht="13.8" hidden="1">
      <c r="A1765" s="147" t="s">
        <v>7517</v>
      </c>
      <c r="B1765" s="148" t="s">
        <v>7518</v>
      </c>
      <c r="C1765" s="147" t="s">
        <v>8</v>
      </c>
      <c r="D1765" s="149" t="e">
        <f>((#REF!*100)/135)*1.4357</f>
        <v>#REF!</v>
      </c>
    </row>
    <row r="1766" spans="1:4" s="115" customFormat="1" ht="13.8" hidden="1">
      <c r="A1766" s="147" t="s">
        <v>7519</v>
      </c>
      <c r="B1766" s="148" t="s">
        <v>7520</v>
      </c>
      <c r="C1766" s="147" t="s">
        <v>8</v>
      </c>
      <c r="D1766" s="149" t="e">
        <f>((#REF!*100)/135)*1.4357</f>
        <v>#REF!</v>
      </c>
    </row>
    <row r="1767" spans="1:4" s="115" customFormat="1" ht="13.8" hidden="1">
      <c r="A1767" s="147" t="s">
        <v>7521</v>
      </c>
      <c r="B1767" s="148" t="s">
        <v>7522</v>
      </c>
      <c r="C1767" s="147" t="s">
        <v>8</v>
      </c>
      <c r="D1767" s="149" t="e">
        <f>((#REF!*100)/135)*1.4357</f>
        <v>#REF!</v>
      </c>
    </row>
    <row r="1768" spans="1:4" s="115" customFormat="1" ht="13.8" hidden="1">
      <c r="A1768" s="147" t="s">
        <v>7523</v>
      </c>
      <c r="B1768" s="148" t="s">
        <v>7524</v>
      </c>
      <c r="C1768" s="147" t="s">
        <v>8</v>
      </c>
      <c r="D1768" s="149" t="e">
        <f>((#REF!*100)/135)*1.4357</f>
        <v>#REF!</v>
      </c>
    </row>
    <row r="1769" spans="1:4" s="115" customFormat="1" ht="13.8" hidden="1">
      <c r="A1769" s="147" t="s">
        <v>7525</v>
      </c>
      <c r="B1769" s="148" t="s">
        <v>7526</v>
      </c>
      <c r="C1769" s="147" t="s">
        <v>8</v>
      </c>
      <c r="D1769" s="149" t="e">
        <f>((#REF!*100)/135)*1.4357</f>
        <v>#REF!</v>
      </c>
    </row>
    <row r="1770" spans="1:4" s="115" customFormat="1" ht="13.8" hidden="1">
      <c r="A1770" s="147" t="s">
        <v>7527</v>
      </c>
      <c r="B1770" s="148" t="s">
        <v>7528</v>
      </c>
      <c r="C1770" s="147" t="s">
        <v>8</v>
      </c>
      <c r="D1770" s="149" t="e">
        <f>((#REF!*100)/135)*1.4357</f>
        <v>#REF!</v>
      </c>
    </row>
    <row r="1771" spans="1:4" s="115" customFormat="1" ht="13.8" hidden="1">
      <c r="A1771" s="147" t="s">
        <v>7529</v>
      </c>
      <c r="B1771" s="148" t="s">
        <v>7530</v>
      </c>
      <c r="C1771" s="147" t="s">
        <v>8</v>
      </c>
      <c r="D1771" s="149" t="e">
        <f>((#REF!*100)/135)*1.4357</f>
        <v>#REF!</v>
      </c>
    </row>
    <row r="1772" spans="1:4" s="115" customFormat="1" ht="13.8" hidden="1">
      <c r="A1772" s="147" t="s">
        <v>7531</v>
      </c>
      <c r="B1772" s="148" t="s">
        <v>7532</v>
      </c>
      <c r="C1772" s="147" t="s">
        <v>8</v>
      </c>
      <c r="D1772" s="149" t="e">
        <f>((#REF!*100)/135)*1.4357</f>
        <v>#REF!</v>
      </c>
    </row>
    <row r="1773" spans="1:4" s="115" customFormat="1" ht="27.6" hidden="1">
      <c r="A1773" s="147" t="s">
        <v>7533</v>
      </c>
      <c r="B1773" s="148" t="s">
        <v>7534</v>
      </c>
      <c r="C1773" s="147" t="s">
        <v>8</v>
      </c>
      <c r="D1773" s="149" t="e">
        <f>((#REF!*100)/135)*1.4357</f>
        <v>#REF!</v>
      </c>
    </row>
    <row r="1774" spans="1:4" s="115" customFormat="1" ht="27.6" hidden="1">
      <c r="A1774" s="147" t="s">
        <v>7535</v>
      </c>
      <c r="B1774" s="148" t="s">
        <v>7536</v>
      </c>
      <c r="C1774" s="147" t="s">
        <v>8</v>
      </c>
      <c r="D1774" s="149" t="e">
        <f>((#REF!*100)/135)*1.4357</f>
        <v>#REF!</v>
      </c>
    </row>
    <row r="1775" spans="1:4" s="115" customFormat="1" ht="27.6" hidden="1">
      <c r="A1775" s="147" t="s">
        <v>7537</v>
      </c>
      <c r="B1775" s="148" t="s">
        <v>7538</v>
      </c>
      <c r="C1775" s="147" t="s">
        <v>8</v>
      </c>
      <c r="D1775" s="149" t="e">
        <f>((#REF!*100)/135)*1.4357</f>
        <v>#REF!</v>
      </c>
    </row>
    <row r="1776" spans="1:4" s="115" customFormat="1" ht="27.6" hidden="1">
      <c r="A1776" s="147" t="s">
        <v>7539</v>
      </c>
      <c r="B1776" s="148" t="s">
        <v>7540</v>
      </c>
      <c r="C1776" s="147" t="s">
        <v>8</v>
      </c>
      <c r="D1776" s="149" t="e">
        <f>((#REF!*100)/135)*1.4357</f>
        <v>#REF!</v>
      </c>
    </row>
    <row r="1777" spans="1:4" s="115" customFormat="1" ht="27.6" hidden="1">
      <c r="A1777" s="147" t="s">
        <v>7541</v>
      </c>
      <c r="B1777" s="148" t="s">
        <v>7542</v>
      </c>
      <c r="C1777" s="147" t="s">
        <v>8</v>
      </c>
      <c r="D1777" s="149" t="e">
        <f>((#REF!*100)/135)*1.4357</f>
        <v>#REF!</v>
      </c>
    </row>
    <row r="1778" spans="1:4" s="115" customFormat="1" ht="27.6" hidden="1">
      <c r="A1778" s="147" t="s">
        <v>7543</v>
      </c>
      <c r="B1778" s="148" t="s">
        <v>7544</v>
      </c>
      <c r="C1778" s="147" t="s">
        <v>8</v>
      </c>
      <c r="D1778" s="149" t="e">
        <f>((#REF!*100)/135)*1.4357</f>
        <v>#REF!</v>
      </c>
    </row>
    <row r="1779" spans="1:4" s="115" customFormat="1" ht="27.6" hidden="1">
      <c r="A1779" s="147" t="s">
        <v>7545</v>
      </c>
      <c r="B1779" s="148" t="s">
        <v>7546</v>
      </c>
      <c r="C1779" s="147" t="s">
        <v>8</v>
      </c>
      <c r="D1779" s="149" t="e">
        <f>((#REF!*100)/135)*1.4357</f>
        <v>#REF!</v>
      </c>
    </row>
    <row r="1780" spans="1:4" s="115" customFormat="1" ht="27.6" hidden="1">
      <c r="A1780" s="147" t="s">
        <v>7547</v>
      </c>
      <c r="B1780" s="148" t="s">
        <v>7548</v>
      </c>
      <c r="C1780" s="147" t="s">
        <v>8</v>
      </c>
      <c r="D1780" s="149" t="e">
        <f>((#REF!*100)/135)*1.4357</f>
        <v>#REF!</v>
      </c>
    </row>
    <row r="1781" spans="1:4" s="115" customFormat="1" ht="27.6" hidden="1">
      <c r="A1781" s="147" t="s">
        <v>7549</v>
      </c>
      <c r="B1781" s="148" t="s">
        <v>7550</v>
      </c>
      <c r="C1781" s="147" t="s">
        <v>8</v>
      </c>
      <c r="D1781" s="149" t="e">
        <f>((#REF!*100)/135)*1.4357</f>
        <v>#REF!</v>
      </c>
    </row>
    <row r="1782" spans="1:4" s="115" customFormat="1" ht="27.6" hidden="1">
      <c r="A1782" s="147" t="s">
        <v>7551</v>
      </c>
      <c r="B1782" s="148" t="s">
        <v>7552</v>
      </c>
      <c r="C1782" s="147" t="s">
        <v>8</v>
      </c>
      <c r="D1782" s="149" t="e">
        <f>((#REF!*100)/135)*1.4357</f>
        <v>#REF!</v>
      </c>
    </row>
    <row r="1783" spans="1:4" s="115" customFormat="1" ht="27.6" hidden="1">
      <c r="A1783" s="147" t="s">
        <v>7553</v>
      </c>
      <c r="B1783" s="148" t="s">
        <v>7554</v>
      </c>
      <c r="C1783" s="147" t="s">
        <v>8</v>
      </c>
      <c r="D1783" s="149" t="e">
        <f>((#REF!*100)/135)*1.4357</f>
        <v>#REF!</v>
      </c>
    </row>
    <row r="1784" spans="1:4" s="115" customFormat="1" ht="27.6" hidden="1">
      <c r="A1784" s="147" t="s">
        <v>7555</v>
      </c>
      <c r="B1784" s="148" t="s">
        <v>7556</v>
      </c>
      <c r="C1784" s="147" t="s">
        <v>8</v>
      </c>
      <c r="D1784" s="149" t="e">
        <f>((#REF!*100)/135)*1.4357</f>
        <v>#REF!</v>
      </c>
    </row>
    <row r="1785" spans="1:4" s="115" customFormat="1" ht="27.6" hidden="1">
      <c r="A1785" s="147" t="s">
        <v>7557</v>
      </c>
      <c r="B1785" s="148" t="s">
        <v>7558</v>
      </c>
      <c r="C1785" s="147" t="s">
        <v>8</v>
      </c>
      <c r="D1785" s="149" t="e">
        <f>((#REF!*100)/135)*1.4357</f>
        <v>#REF!</v>
      </c>
    </row>
    <row r="1786" spans="1:4" s="115" customFormat="1" ht="27.6" hidden="1">
      <c r="A1786" s="147" t="s">
        <v>7559</v>
      </c>
      <c r="B1786" s="148" t="s">
        <v>7560</v>
      </c>
      <c r="C1786" s="147" t="s">
        <v>8</v>
      </c>
      <c r="D1786" s="149" t="e">
        <f>((#REF!*100)/135)*1.4357</f>
        <v>#REF!</v>
      </c>
    </row>
    <row r="1787" spans="1:4" s="115" customFormat="1" ht="27.6" hidden="1">
      <c r="A1787" s="147" t="s">
        <v>7561</v>
      </c>
      <c r="B1787" s="148" t="s">
        <v>7562</v>
      </c>
      <c r="C1787" s="147" t="s">
        <v>8</v>
      </c>
      <c r="D1787" s="149" t="e">
        <f>((#REF!*100)/135)*1.4357</f>
        <v>#REF!</v>
      </c>
    </row>
    <row r="1788" spans="1:4" s="115" customFormat="1" ht="27.6" hidden="1">
      <c r="A1788" s="147" t="s">
        <v>7563</v>
      </c>
      <c r="B1788" s="148" t="s">
        <v>7564</v>
      </c>
      <c r="C1788" s="147" t="s">
        <v>8</v>
      </c>
      <c r="D1788" s="149" t="e">
        <f>((#REF!*100)/135)*1.4357</f>
        <v>#REF!</v>
      </c>
    </row>
    <row r="1789" spans="1:4" s="115" customFormat="1" ht="13.8" hidden="1">
      <c r="A1789" s="147" t="s">
        <v>7565</v>
      </c>
      <c r="B1789" s="148" t="s">
        <v>7566</v>
      </c>
      <c r="C1789" s="147" t="s">
        <v>8</v>
      </c>
      <c r="D1789" s="149" t="e">
        <f>((#REF!*100)/135)*1.4357</f>
        <v>#REF!</v>
      </c>
    </row>
    <row r="1790" spans="1:4" s="115" customFormat="1" ht="13.8" hidden="1">
      <c r="A1790" s="147" t="s">
        <v>7567</v>
      </c>
      <c r="B1790" s="148" t="s">
        <v>7568</v>
      </c>
      <c r="C1790" s="147" t="s">
        <v>8</v>
      </c>
      <c r="D1790" s="149" t="e">
        <f>((#REF!*100)/135)*1.4357</f>
        <v>#REF!</v>
      </c>
    </row>
    <row r="1791" spans="1:4" s="115" customFormat="1" ht="13.8" hidden="1">
      <c r="A1791" s="147" t="s">
        <v>7569</v>
      </c>
      <c r="B1791" s="148" t="s">
        <v>7570</v>
      </c>
      <c r="C1791" s="147" t="s">
        <v>8</v>
      </c>
      <c r="D1791" s="149" t="e">
        <f>((#REF!*100)/135)*1.4357</f>
        <v>#REF!</v>
      </c>
    </row>
    <row r="1792" spans="1:4" s="115" customFormat="1" ht="13.8" hidden="1">
      <c r="A1792" s="147" t="s">
        <v>7571</v>
      </c>
      <c r="B1792" s="148" t="s">
        <v>7572</v>
      </c>
      <c r="C1792" s="147" t="s">
        <v>8</v>
      </c>
      <c r="D1792" s="149" t="e">
        <f>((#REF!*100)/135)*1.4357</f>
        <v>#REF!</v>
      </c>
    </row>
    <row r="1793" spans="1:4" s="115" customFormat="1" ht="13.8" hidden="1">
      <c r="A1793" s="147" t="s">
        <v>7573</v>
      </c>
      <c r="B1793" s="148" t="s">
        <v>7574</v>
      </c>
      <c r="C1793" s="147" t="s">
        <v>8</v>
      </c>
      <c r="D1793" s="149" t="e">
        <f>((#REF!*100)/135)*1.4357</f>
        <v>#REF!</v>
      </c>
    </row>
    <row r="1794" spans="1:4" s="115" customFormat="1" ht="13.8" hidden="1">
      <c r="A1794" s="147" t="s">
        <v>7575</v>
      </c>
      <c r="B1794" s="148" t="s">
        <v>7576</v>
      </c>
      <c r="C1794" s="147" t="s">
        <v>8</v>
      </c>
      <c r="D1794" s="149" t="e">
        <f>((#REF!*100)/135)*1.4357</f>
        <v>#REF!</v>
      </c>
    </row>
    <row r="1795" spans="1:4" s="115" customFormat="1" ht="13.8" hidden="1">
      <c r="A1795" s="147" t="s">
        <v>7577</v>
      </c>
      <c r="B1795" s="148" t="s">
        <v>7578</v>
      </c>
      <c r="C1795" s="147" t="s">
        <v>8</v>
      </c>
      <c r="D1795" s="149" t="e">
        <f>((#REF!*100)/135)*1.4357</f>
        <v>#REF!</v>
      </c>
    </row>
    <row r="1796" spans="1:4" s="115" customFormat="1" ht="13.8" hidden="1">
      <c r="A1796" s="147" t="s">
        <v>7579</v>
      </c>
      <c r="B1796" s="148" t="s">
        <v>7580</v>
      </c>
      <c r="C1796" s="147" t="s">
        <v>8</v>
      </c>
      <c r="D1796" s="149" t="e">
        <f>((#REF!*100)/135)*1.4357</f>
        <v>#REF!</v>
      </c>
    </row>
    <row r="1797" spans="1:4" s="115" customFormat="1" ht="27.6" hidden="1">
      <c r="A1797" s="147" t="s">
        <v>7581</v>
      </c>
      <c r="B1797" s="148" t="s">
        <v>7582</v>
      </c>
      <c r="C1797" s="147" t="s">
        <v>8</v>
      </c>
      <c r="D1797" s="149" t="e">
        <f>((#REF!*100)/135)*1.4357</f>
        <v>#REF!</v>
      </c>
    </row>
    <row r="1798" spans="1:4" s="115" customFormat="1" ht="27.6" hidden="1">
      <c r="A1798" s="147" t="s">
        <v>7583</v>
      </c>
      <c r="B1798" s="148" t="s">
        <v>7584</v>
      </c>
      <c r="C1798" s="147" t="s">
        <v>8</v>
      </c>
      <c r="D1798" s="149" t="e">
        <f>((#REF!*100)/135)*1.4357</f>
        <v>#REF!</v>
      </c>
    </row>
    <row r="1799" spans="1:4" s="115" customFormat="1" ht="27.6" hidden="1">
      <c r="A1799" s="147" t="s">
        <v>7585</v>
      </c>
      <c r="B1799" s="148" t="s">
        <v>7586</v>
      </c>
      <c r="C1799" s="147" t="s">
        <v>8</v>
      </c>
      <c r="D1799" s="149" t="e">
        <f>((#REF!*100)/135)*1.4357</f>
        <v>#REF!</v>
      </c>
    </row>
    <row r="1800" spans="1:4" s="115" customFormat="1" ht="27.6" hidden="1">
      <c r="A1800" s="147" t="s">
        <v>7587</v>
      </c>
      <c r="B1800" s="148" t="s">
        <v>7588</v>
      </c>
      <c r="C1800" s="147" t="s">
        <v>8</v>
      </c>
      <c r="D1800" s="149" t="e">
        <f>((#REF!*100)/135)*1.4357</f>
        <v>#REF!</v>
      </c>
    </row>
    <row r="1801" spans="1:4" s="115" customFormat="1" ht="13.8" hidden="1">
      <c r="A1801" s="147" t="s">
        <v>7589</v>
      </c>
      <c r="B1801" s="148" t="s">
        <v>7590</v>
      </c>
      <c r="C1801" s="147" t="s">
        <v>8</v>
      </c>
      <c r="D1801" s="149" t="e">
        <f>((#REF!*100)/135)*1.4357</f>
        <v>#REF!</v>
      </c>
    </row>
    <row r="1802" spans="1:4" s="115" customFormat="1" ht="27.6" hidden="1">
      <c r="A1802" s="147" t="s">
        <v>7591</v>
      </c>
      <c r="B1802" s="148" t="s">
        <v>7592</v>
      </c>
      <c r="C1802" s="147" t="s">
        <v>8</v>
      </c>
      <c r="D1802" s="149" t="e">
        <f>((#REF!*100)/135)*1.4357</f>
        <v>#REF!</v>
      </c>
    </row>
    <row r="1803" spans="1:4" s="115" customFormat="1" ht="27.6" hidden="1">
      <c r="A1803" s="147" t="s">
        <v>7593</v>
      </c>
      <c r="B1803" s="148" t="s">
        <v>7594</v>
      </c>
      <c r="C1803" s="147" t="s">
        <v>8</v>
      </c>
      <c r="D1803" s="149" t="e">
        <f>((#REF!*100)/135)*1.4357</f>
        <v>#REF!</v>
      </c>
    </row>
    <row r="1804" spans="1:4" s="115" customFormat="1" ht="27.6" hidden="1">
      <c r="A1804" s="147" t="s">
        <v>7595</v>
      </c>
      <c r="B1804" s="148" t="s">
        <v>7596</v>
      </c>
      <c r="C1804" s="147" t="s">
        <v>8</v>
      </c>
      <c r="D1804" s="149" t="e">
        <f>((#REF!*100)/135)*1.4357</f>
        <v>#REF!</v>
      </c>
    </row>
    <row r="1805" spans="1:4" s="115" customFormat="1" ht="13.8" hidden="1">
      <c r="A1805" s="147" t="s">
        <v>7597</v>
      </c>
      <c r="B1805" s="148" t="s">
        <v>7598</v>
      </c>
      <c r="C1805" s="147" t="s">
        <v>8</v>
      </c>
      <c r="D1805" s="149" t="e">
        <f>((#REF!*100)/135)*1.4357</f>
        <v>#REF!</v>
      </c>
    </row>
    <row r="1806" spans="1:4" s="115" customFormat="1" ht="13.8" hidden="1">
      <c r="A1806" s="147" t="s">
        <v>7599</v>
      </c>
      <c r="B1806" s="148" t="s">
        <v>7600</v>
      </c>
      <c r="C1806" s="147" t="s">
        <v>8</v>
      </c>
      <c r="D1806" s="149" t="e">
        <f>((#REF!*100)/135)*1.4357</f>
        <v>#REF!</v>
      </c>
    </row>
    <row r="1807" spans="1:4" s="115" customFormat="1" ht="13.8" hidden="1">
      <c r="A1807" s="147" t="s">
        <v>7601</v>
      </c>
      <c r="B1807" s="148" t="s">
        <v>7602</v>
      </c>
      <c r="C1807" s="147" t="s">
        <v>8</v>
      </c>
      <c r="D1807" s="149" t="e">
        <f>((#REF!*100)/135)*1.4357</f>
        <v>#REF!</v>
      </c>
    </row>
    <row r="1808" spans="1:4" s="115" customFormat="1" ht="13.8" hidden="1">
      <c r="A1808" s="147" t="s">
        <v>7603</v>
      </c>
      <c r="B1808" s="148" t="s">
        <v>7604</v>
      </c>
      <c r="C1808" s="147" t="s">
        <v>8</v>
      </c>
      <c r="D1808" s="149" t="e">
        <f>((#REF!*100)/135)*1.4357</f>
        <v>#REF!</v>
      </c>
    </row>
    <row r="1809" spans="1:4" s="115" customFormat="1" ht="13.8" hidden="1">
      <c r="A1809" s="147" t="s">
        <v>7605</v>
      </c>
      <c r="B1809" s="148" t="s">
        <v>7606</v>
      </c>
      <c r="C1809" s="147" t="s">
        <v>8</v>
      </c>
      <c r="D1809" s="149" t="e">
        <f>((#REF!*100)/135)*1.4357</f>
        <v>#REF!</v>
      </c>
    </row>
    <row r="1810" spans="1:4" s="115" customFormat="1" ht="13.8" hidden="1">
      <c r="A1810" s="147" t="s">
        <v>7607</v>
      </c>
      <c r="B1810" s="148" t="s">
        <v>7608</v>
      </c>
      <c r="C1810" s="147" t="s">
        <v>8</v>
      </c>
      <c r="D1810" s="149" t="e">
        <f>((#REF!*100)/135)*1.4357</f>
        <v>#REF!</v>
      </c>
    </row>
    <row r="1811" spans="1:4" s="115" customFormat="1" ht="13.8" hidden="1">
      <c r="A1811" s="147" t="s">
        <v>7609</v>
      </c>
      <c r="B1811" s="148" t="s">
        <v>7610</v>
      </c>
      <c r="C1811" s="147" t="s">
        <v>8</v>
      </c>
      <c r="D1811" s="149" t="e">
        <f>((#REF!*100)/135)*1.4357</f>
        <v>#REF!</v>
      </c>
    </row>
    <row r="1812" spans="1:4" s="115" customFormat="1" ht="13.8" hidden="1">
      <c r="A1812" s="147" t="s">
        <v>7611</v>
      </c>
      <c r="B1812" s="148" t="s">
        <v>7612</v>
      </c>
      <c r="C1812" s="147" t="s">
        <v>8</v>
      </c>
      <c r="D1812" s="149" t="e">
        <f>((#REF!*100)/135)*1.4357</f>
        <v>#REF!</v>
      </c>
    </row>
    <row r="1813" spans="1:4" s="115" customFormat="1" ht="13.8" hidden="1">
      <c r="A1813" s="147" t="s">
        <v>7613</v>
      </c>
      <c r="B1813" s="148" t="s">
        <v>7614</v>
      </c>
      <c r="C1813" s="147" t="s">
        <v>8</v>
      </c>
      <c r="D1813" s="149" t="e">
        <f>((#REF!*100)/135)*1.4357</f>
        <v>#REF!</v>
      </c>
    </row>
    <row r="1814" spans="1:4" s="115" customFormat="1" ht="13.8" hidden="1">
      <c r="A1814" s="147" t="s">
        <v>7615</v>
      </c>
      <c r="B1814" s="148" t="s">
        <v>7616</v>
      </c>
      <c r="C1814" s="147" t="s">
        <v>8</v>
      </c>
      <c r="D1814" s="149" t="e">
        <f>((#REF!*100)/135)*1.4357</f>
        <v>#REF!</v>
      </c>
    </row>
    <row r="1815" spans="1:4" s="115" customFormat="1" ht="13.8" hidden="1">
      <c r="A1815" s="147" t="s">
        <v>7617</v>
      </c>
      <c r="B1815" s="148" t="s">
        <v>7618</v>
      </c>
      <c r="C1815" s="147" t="s">
        <v>8</v>
      </c>
      <c r="D1815" s="149" t="e">
        <f>((#REF!*100)/135)*1.4357</f>
        <v>#REF!</v>
      </c>
    </row>
    <row r="1816" spans="1:4" s="115" customFormat="1" ht="13.8" hidden="1">
      <c r="A1816" s="147" t="s">
        <v>7619</v>
      </c>
      <c r="B1816" s="148" t="s">
        <v>7620</v>
      </c>
      <c r="C1816" s="147" t="s">
        <v>8</v>
      </c>
      <c r="D1816" s="149" t="e">
        <f>((#REF!*100)/135)*1.4357</f>
        <v>#REF!</v>
      </c>
    </row>
    <row r="1817" spans="1:4" s="115" customFormat="1" ht="13.8" hidden="1">
      <c r="A1817" s="147" t="s">
        <v>7621</v>
      </c>
      <c r="B1817" s="148" t="s">
        <v>7622</v>
      </c>
      <c r="C1817" s="147" t="s">
        <v>8</v>
      </c>
      <c r="D1817" s="149" t="e">
        <f>((#REF!*100)/135)*1.4357</f>
        <v>#REF!</v>
      </c>
    </row>
    <row r="1818" spans="1:4" s="115" customFormat="1" ht="13.8" hidden="1">
      <c r="A1818" s="147" t="s">
        <v>7623</v>
      </c>
      <c r="B1818" s="148" t="s">
        <v>7624</v>
      </c>
      <c r="C1818" s="147" t="s">
        <v>8</v>
      </c>
      <c r="D1818" s="149" t="e">
        <f>((#REF!*100)/135)*1.4357</f>
        <v>#REF!</v>
      </c>
    </row>
    <row r="1819" spans="1:4" s="115" customFormat="1" ht="13.8" hidden="1">
      <c r="A1819" s="147" t="s">
        <v>7625</v>
      </c>
      <c r="B1819" s="148" t="s">
        <v>7626</v>
      </c>
      <c r="C1819" s="147" t="s">
        <v>8</v>
      </c>
      <c r="D1819" s="149" t="e">
        <f>((#REF!*100)/135)*1.4357</f>
        <v>#REF!</v>
      </c>
    </row>
    <row r="1820" spans="1:4" s="115" customFormat="1" ht="13.8" hidden="1">
      <c r="A1820" s="147" t="s">
        <v>7627</v>
      </c>
      <c r="B1820" s="148" t="s">
        <v>7628</v>
      </c>
      <c r="C1820" s="147" t="s">
        <v>8</v>
      </c>
      <c r="D1820" s="149" t="e">
        <f>((#REF!*100)/135)*1.4357</f>
        <v>#REF!</v>
      </c>
    </row>
    <row r="1821" spans="1:4" s="115" customFormat="1" ht="27.6" hidden="1">
      <c r="A1821" s="147" t="s">
        <v>7629</v>
      </c>
      <c r="B1821" s="148" t="s">
        <v>7630</v>
      </c>
      <c r="C1821" s="147" t="s">
        <v>8</v>
      </c>
      <c r="D1821" s="149" t="e">
        <f>((#REF!*100)/135)*1.4357</f>
        <v>#REF!</v>
      </c>
    </row>
    <row r="1822" spans="1:4" s="115" customFormat="1" ht="27.6" hidden="1">
      <c r="A1822" s="147" t="s">
        <v>7631</v>
      </c>
      <c r="B1822" s="148" t="s">
        <v>7632</v>
      </c>
      <c r="C1822" s="147" t="s">
        <v>8</v>
      </c>
      <c r="D1822" s="149" t="e">
        <f>((#REF!*100)/135)*1.4357</f>
        <v>#REF!</v>
      </c>
    </row>
    <row r="1823" spans="1:4" s="115" customFormat="1" ht="27.6" hidden="1">
      <c r="A1823" s="147" t="s">
        <v>7633</v>
      </c>
      <c r="B1823" s="148" t="s">
        <v>7634</v>
      </c>
      <c r="C1823" s="147" t="s">
        <v>8</v>
      </c>
      <c r="D1823" s="149" t="e">
        <f>((#REF!*100)/135)*1.4357</f>
        <v>#REF!</v>
      </c>
    </row>
    <row r="1824" spans="1:4" s="115" customFormat="1" ht="27.6" hidden="1">
      <c r="A1824" s="147" t="s">
        <v>7635</v>
      </c>
      <c r="B1824" s="148" t="s">
        <v>7636</v>
      </c>
      <c r="C1824" s="147" t="s">
        <v>8</v>
      </c>
      <c r="D1824" s="149" t="e">
        <f>((#REF!*100)/135)*1.4357</f>
        <v>#REF!</v>
      </c>
    </row>
    <row r="1825" spans="1:4" s="115" customFormat="1" ht="27.6" hidden="1">
      <c r="A1825" s="147" t="s">
        <v>7637</v>
      </c>
      <c r="B1825" s="148" t="s">
        <v>7638</v>
      </c>
      <c r="C1825" s="147" t="s">
        <v>8</v>
      </c>
      <c r="D1825" s="149" t="e">
        <f>((#REF!*100)/135)*1.4357</f>
        <v>#REF!</v>
      </c>
    </row>
    <row r="1826" spans="1:4" s="115" customFormat="1" ht="27.6" hidden="1">
      <c r="A1826" s="147" t="s">
        <v>7639</v>
      </c>
      <c r="B1826" s="148" t="s">
        <v>7640</v>
      </c>
      <c r="C1826" s="147" t="s">
        <v>8</v>
      </c>
      <c r="D1826" s="149" t="e">
        <f>((#REF!*100)/135)*1.4357</f>
        <v>#REF!</v>
      </c>
    </row>
    <row r="1827" spans="1:4" s="115" customFormat="1" ht="27.6" hidden="1">
      <c r="A1827" s="147" t="s">
        <v>7641</v>
      </c>
      <c r="B1827" s="148" t="s">
        <v>7642</v>
      </c>
      <c r="C1827" s="147" t="s">
        <v>8</v>
      </c>
      <c r="D1827" s="149" t="e">
        <f>((#REF!*100)/135)*1.4357</f>
        <v>#REF!</v>
      </c>
    </row>
    <row r="1828" spans="1:4" s="115" customFormat="1" ht="27.6" hidden="1">
      <c r="A1828" s="147" t="s">
        <v>7643</v>
      </c>
      <c r="B1828" s="148" t="s">
        <v>7644</v>
      </c>
      <c r="C1828" s="147" t="s">
        <v>8</v>
      </c>
      <c r="D1828" s="149" t="e">
        <f>((#REF!*100)/135)*1.4357</f>
        <v>#REF!</v>
      </c>
    </row>
    <row r="1829" spans="1:4" s="115" customFormat="1" ht="27.6" hidden="1">
      <c r="A1829" s="147" t="s">
        <v>7645</v>
      </c>
      <c r="B1829" s="148" t="s">
        <v>7646</v>
      </c>
      <c r="C1829" s="147" t="s">
        <v>8</v>
      </c>
      <c r="D1829" s="149" t="e">
        <f>((#REF!*100)/135)*1.4357</f>
        <v>#REF!</v>
      </c>
    </row>
    <row r="1830" spans="1:4" s="115" customFormat="1" ht="27.6" hidden="1">
      <c r="A1830" s="147" t="s">
        <v>7647</v>
      </c>
      <c r="B1830" s="148" t="s">
        <v>7648</v>
      </c>
      <c r="C1830" s="147" t="s">
        <v>8</v>
      </c>
      <c r="D1830" s="149" t="e">
        <f>((#REF!*100)/135)*1.4357</f>
        <v>#REF!</v>
      </c>
    </row>
    <row r="1831" spans="1:4" s="115" customFormat="1" ht="27.6" hidden="1">
      <c r="A1831" s="147" t="s">
        <v>7649</v>
      </c>
      <c r="B1831" s="148" t="s">
        <v>7650</v>
      </c>
      <c r="C1831" s="147" t="s">
        <v>8</v>
      </c>
      <c r="D1831" s="149" t="e">
        <f>((#REF!*100)/135)*1.4357</f>
        <v>#REF!</v>
      </c>
    </row>
    <row r="1832" spans="1:4" s="115" customFormat="1" ht="27.6" hidden="1">
      <c r="A1832" s="147" t="s">
        <v>7651</v>
      </c>
      <c r="B1832" s="148" t="s">
        <v>7652</v>
      </c>
      <c r="C1832" s="147" t="s">
        <v>8</v>
      </c>
      <c r="D1832" s="149" t="e">
        <f>((#REF!*100)/135)*1.4357</f>
        <v>#REF!</v>
      </c>
    </row>
    <row r="1833" spans="1:4" s="115" customFormat="1" ht="13.8" hidden="1">
      <c r="A1833" s="147" t="s">
        <v>7653</v>
      </c>
      <c r="B1833" s="148" t="s">
        <v>7654</v>
      </c>
      <c r="C1833" s="147" t="s">
        <v>8</v>
      </c>
      <c r="D1833" s="149" t="e">
        <f>((#REF!*100)/135)*1.4357</f>
        <v>#REF!</v>
      </c>
    </row>
    <row r="1834" spans="1:4" s="115" customFormat="1" ht="13.8" hidden="1">
      <c r="A1834" s="147" t="s">
        <v>7655</v>
      </c>
      <c r="B1834" s="148" t="s">
        <v>7656</v>
      </c>
      <c r="C1834" s="147" t="s">
        <v>8</v>
      </c>
      <c r="D1834" s="149" t="e">
        <f>((#REF!*100)/135)*1.4357</f>
        <v>#REF!</v>
      </c>
    </row>
    <row r="1835" spans="1:4" s="115" customFormat="1" ht="13.8" hidden="1">
      <c r="A1835" s="147" t="s">
        <v>7657</v>
      </c>
      <c r="B1835" s="148" t="s">
        <v>7658</v>
      </c>
      <c r="C1835" s="147" t="s">
        <v>8</v>
      </c>
      <c r="D1835" s="149" t="e">
        <f>((#REF!*100)/135)*1.4357</f>
        <v>#REF!</v>
      </c>
    </row>
    <row r="1836" spans="1:4" s="115" customFormat="1" ht="13.8" hidden="1">
      <c r="A1836" s="147" t="s">
        <v>7659</v>
      </c>
      <c r="B1836" s="148" t="s">
        <v>7660</v>
      </c>
      <c r="C1836" s="147" t="s">
        <v>8</v>
      </c>
      <c r="D1836" s="149" t="e">
        <f>((#REF!*100)/135)*1.4357</f>
        <v>#REF!</v>
      </c>
    </row>
    <row r="1837" spans="1:4" s="115" customFormat="1" ht="27.6" hidden="1">
      <c r="A1837" s="147" t="s">
        <v>7661</v>
      </c>
      <c r="B1837" s="148" t="s">
        <v>7662</v>
      </c>
      <c r="C1837" s="147" t="s">
        <v>8</v>
      </c>
      <c r="D1837" s="149" t="e">
        <f>((#REF!*100)/135)*1.4357</f>
        <v>#REF!</v>
      </c>
    </row>
    <row r="1838" spans="1:4" s="115" customFormat="1" ht="27.6" hidden="1">
      <c r="A1838" s="147" t="s">
        <v>7663</v>
      </c>
      <c r="B1838" s="148" t="s">
        <v>7664</v>
      </c>
      <c r="C1838" s="147" t="s">
        <v>8</v>
      </c>
      <c r="D1838" s="149" t="e">
        <f>((#REF!*100)/135)*1.4357</f>
        <v>#REF!</v>
      </c>
    </row>
    <row r="1839" spans="1:4" s="115" customFormat="1" ht="27.6" hidden="1">
      <c r="A1839" s="147" t="s">
        <v>7665</v>
      </c>
      <c r="B1839" s="148" t="s">
        <v>7666</v>
      </c>
      <c r="C1839" s="147" t="s">
        <v>8</v>
      </c>
      <c r="D1839" s="149" t="e">
        <f>((#REF!*100)/135)*1.4357</f>
        <v>#REF!</v>
      </c>
    </row>
    <row r="1840" spans="1:4" s="115" customFormat="1" ht="27.6" hidden="1">
      <c r="A1840" s="147" t="s">
        <v>7667</v>
      </c>
      <c r="B1840" s="148" t="s">
        <v>7668</v>
      </c>
      <c r="C1840" s="147" t="s">
        <v>8</v>
      </c>
      <c r="D1840" s="149" t="e">
        <f>((#REF!*100)/135)*1.4357</f>
        <v>#REF!</v>
      </c>
    </row>
    <row r="1841" spans="1:4" s="115" customFormat="1" ht="13.8" hidden="1">
      <c r="A1841" s="147" t="s">
        <v>7669</v>
      </c>
      <c r="B1841" s="148" t="s">
        <v>7670</v>
      </c>
      <c r="C1841" s="147" t="s">
        <v>8</v>
      </c>
      <c r="D1841" s="149" t="e">
        <f>((#REF!*100)/135)*1.4357</f>
        <v>#REF!</v>
      </c>
    </row>
    <row r="1842" spans="1:4" s="115" customFormat="1" ht="13.8" hidden="1">
      <c r="A1842" s="147" t="s">
        <v>7671</v>
      </c>
      <c r="B1842" s="148" t="s">
        <v>7672</v>
      </c>
      <c r="C1842" s="147" t="s">
        <v>8</v>
      </c>
      <c r="D1842" s="149" t="e">
        <f>((#REF!*100)/135)*1.4357</f>
        <v>#REF!</v>
      </c>
    </row>
    <row r="1843" spans="1:4" s="115" customFormat="1" ht="13.8" hidden="1">
      <c r="A1843" s="147" t="s">
        <v>7673</v>
      </c>
      <c r="B1843" s="148" t="s">
        <v>7674</v>
      </c>
      <c r="C1843" s="147" t="s">
        <v>8</v>
      </c>
      <c r="D1843" s="149" t="e">
        <f>((#REF!*100)/135)*1.4357</f>
        <v>#REF!</v>
      </c>
    </row>
    <row r="1844" spans="1:4" s="115" customFormat="1" ht="13.8" hidden="1">
      <c r="A1844" s="147" t="s">
        <v>7675</v>
      </c>
      <c r="B1844" s="148" t="s">
        <v>7676</v>
      </c>
      <c r="C1844" s="147" t="s">
        <v>8</v>
      </c>
      <c r="D1844" s="149" t="e">
        <f>((#REF!*100)/135)*1.4357</f>
        <v>#REF!</v>
      </c>
    </row>
    <row r="1845" spans="1:4" s="115" customFormat="1" ht="13.8" hidden="1">
      <c r="A1845" s="147" t="s">
        <v>7677</v>
      </c>
      <c r="B1845" s="148" t="s">
        <v>7678</v>
      </c>
      <c r="C1845" s="147" t="s">
        <v>8</v>
      </c>
      <c r="D1845" s="149" t="e">
        <f>((#REF!*100)/135)*1.4357</f>
        <v>#REF!</v>
      </c>
    </row>
    <row r="1846" spans="1:4" s="115" customFormat="1" ht="13.8" hidden="1">
      <c r="A1846" s="147" t="s">
        <v>7679</v>
      </c>
      <c r="B1846" s="148" t="s">
        <v>7680</v>
      </c>
      <c r="C1846" s="147" t="s">
        <v>8</v>
      </c>
      <c r="D1846" s="149" t="e">
        <f>((#REF!*100)/135)*1.4357</f>
        <v>#REF!</v>
      </c>
    </row>
    <row r="1847" spans="1:4" s="115" customFormat="1" ht="13.8" hidden="1">
      <c r="A1847" s="147" t="s">
        <v>7681</v>
      </c>
      <c r="B1847" s="148" t="s">
        <v>7682</v>
      </c>
      <c r="C1847" s="147" t="s">
        <v>8</v>
      </c>
      <c r="D1847" s="149" t="e">
        <f>((#REF!*100)/135)*1.4357</f>
        <v>#REF!</v>
      </c>
    </row>
    <row r="1848" spans="1:4" s="115" customFormat="1" ht="13.8" hidden="1">
      <c r="A1848" s="147" t="s">
        <v>7683</v>
      </c>
      <c r="B1848" s="148" t="s">
        <v>7684</v>
      </c>
      <c r="C1848" s="147" t="s">
        <v>8</v>
      </c>
      <c r="D1848" s="149" t="e">
        <f>((#REF!*100)/135)*1.4357</f>
        <v>#REF!</v>
      </c>
    </row>
    <row r="1849" spans="1:4" s="115" customFormat="1" ht="27.6" hidden="1">
      <c r="A1849" s="147" t="s">
        <v>7685</v>
      </c>
      <c r="B1849" s="148" t="s">
        <v>7686</v>
      </c>
      <c r="C1849" s="147" t="s">
        <v>8</v>
      </c>
      <c r="D1849" s="149" t="e">
        <f>((#REF!*100)/135)*1.4357</f>
        <v>#REF!</v>
      </c>
    </row>
    <row r="1850" spans="1:4" s="115" customFormat="1" ht="27.6" hidden="1">
      <c r="A1850" s="147" t="s">
        <v>7687</v>
      </c>
      <c r="B1850" s="148" t="s">
        <v>7688</v>
      </c>
      <c r="C1850" s="147" t="s">
        <v>8</v>
      </c>
      <c r="D1850" s="149" t="e">
        <f>((#REF!*100)/135)*1.4357</f>
        <v>#REF!</v>
      </c>
    </row>
    <row r="1851" spans="1:4" s="115" customFormat="1" ht="27.6" hidden="1">
      <c r="A1851" s="147" t="s">
        <v>7689</v>
      </c>
      <c r="B1851" s="148" t="s">
        <v>7690</v>
      </c>
      <c r="C1851" s="147" t="s">
        <v>8</v>
      </c>
      <c r="D1851" s="149" t="e">
        <f>((#REF!*100)/135)*1.4357</f>
        <v>#REF!</v>
      </c>
    </row>
    <row r="1852" spans="1:4" s="115" customFormat="1" ht="27.6" hidden="1">
      <c r="A1852" s="147" t="s">
        <v>7691</v>
      </c>
      <c r="B1852" s="148" t="s">
        <v>7692</v>
      </c>
      <c r="C1852" s="147" t="s">
        <v>8</v>
      </c>
      <c r="D1852" s="149" t="e">
        <f>((#REF!*100)/135)*1.4357</f>
        <v>#REF!</v>
      </c>
    </row>
    <row r="1853" spans="1:4" s="115" customFormat="1" ht="13.8" hidden="1">
      <c r="A1853" s="147" t="s">
        <v>7693</v>
      </c>
      <c r="B1853" s="148" t="s">
        <v>7694</v>
      </c>
      <c r="C1853" s="147" t="s">
        <v>8</v>
      </c>
      <c r="D1853" s="149" t="e">
        <f>((#REF!*100)/135)*1.4357</f>
        <v>#REF!</v>
      </c>
    </row>
    <row r="1854" spans="1:4" s="115" customFormat="1" ht="13.8" hidden="1">
      <c r="A1854" s="147" t="s">
        <v>7695</v>
      </c>
      <c r="B1854" s="148" t="s">
        <v>7696</v>
      </c>
      <c r="C1854" s="147" t="s">
        <v>8</v>
      </c>
      <c r="D1854" s="149" t="e">
        <f>((#REF!*100)/135)*1.4357</f>
        <v>#REF!</v>
      </c>
    </row>
    <row r="1855" spans="1:4" s="115" customFormat="1" ht="13.8" hidden="1">
      <c r="A1855" s="147" t="s">
        <v>7697</v>
      </c>
      <c r="B1855" s="148" t="s">
        <v>7698</v>
      </c>
      <c r="C1855" s="147" t="s">
        <v>8</v>
      </c>
      <c r="D1855" s="149" t="e">
        <f>((#REF!*100)/135)*1.4357</f>
        <v>#REF!</v>
      </c>
    </row>
    <row r="1856" spans="1:4" s="115" customFormat="1" ht="13.8" hidden="1">
      <c r="A1856" s="147" t="s">
        <v>7699</v>
      </c>
      <c r="B1856" s="148" t="s">
        <v>7700</v>
      </c>
      <c r="C1856" s="147" t="s">
        <v>8</v>
      </c>
      <c r="D1856" s="149" t="e">
        <f>((#REF!*100)/135)*1.4357</f>
        <v>#REF!</v>
      </c>
    </row>
    <row r="1857" spans="1:4" s="115" customFormat="1" ht="27.6" hidden="1">
      <c r="A1857" s="147" t="s">
        <v>7701</v>
      </c>
      <c r="B1857" s="148" t="s">
        <v>7702</v>
      </c>
      <c r="C1857" s="147" t="s">
        <v>8</v>
      </c>
      <c r="D1857" s="149" t="e">
        <f>((#REF!*100)/135)*1.4357</f>
        <v>#REF!</v>
      </c>
    </row>
    <row r="1858" spans="1:4" s="115" customFormat="1" ht="27.6" hidden="1">
      <c r="A1858" s="147" t="s">
        <v>7703</v>
      </c>
      <c r="B1858" s="148" t="s">
        <v>7704</v>
      </c>
      <c r="C1858" s="147" t="s">
        <v>8</v>
      </c>
      <c r="D1858" s="149" t="e">
        <f>((#REF!*100)/135)*1.4357</f>
        <v>#REF!</v>
      </c>
    </row>
    <row r="1859" spans="1:4" s="115" customFormat="1" ht="27.6" hidden="1">
      <c r="A1859" s="147" t="s">
        <v>7705</v>
      </c>
      <c r="B1859" s="148" t="s">
        <v>7706</v>
      </c>
      <c r="C1859" s="147" t="s">
        <v>8</v>
      </c>
      <c r="D1859" s="149" t="e">
        <f>((#REF!*100)/135)*1.4357</f>
        <v>#REF!</v>
      </c>
    </row>
    <row r="1860" spans="1:4" s="115" customFormat="1" ht="27.6" hidden="1">
      <c r="A1860" s="147" t="s">
        <v>7707</v>
      </c>
      <c r="B1860" s="148" t="s">
        <v>7708</v>
      </c>
      <c r="C1860" s="147" t="s">
        <v>8</v>
      </c>
      <c r="D1860" s="149" t="e">
        <f>((#REF!*100)/135)*1.4357</f>
        <v>#REF!</v>
      </c>
    </row>
    <row r="1861" spans="1:4" s="115" customFormat="1" ht="27.6" hidden="1">
      <c r="A1861" s="147" t="s">
        <v>7709</v>
      </c>
      <c r="B1861" s="148" t="s">
        <v>7710</v>
      </c>
      <c r="C1861" s="147" t="s">
        <v>8</v>
      </c>
      <c r="D1861" s="149" t="e">
        <f>((#REF!*100)/135)*1.4357</f>
        <v>#REF!</v>
      </c>
    </row>
    <row r="1862" spans="1:4" s="115" customFormat="1" ht="27.6" hidden="1">
      <c r="A1862" s="147" t="s">
        <v>7711</v>
      </c>
      <c r="B1862" s="148" t="s">
        <v>7712</v>
      </c>
      <c r="C1862" s="147" t="s">
        <v>8</v>
      </c>
      <c r="D1862" s="149" t="e">
        <f>((#REF!*100)/135)*1.4357</f>
        <v>#REF!</v>
      </c>
    </row>
    <row r="1863" spans="1:4" s="115" customFormat="1" ht="27.6" hidden="1">
      <c r="A1863" s="147" t="s">
        <v>7713</v>
      </c>
      <c r="B1863" s="148" t="s">
        <v>7714</v>
      </c>
      <c r="C1863" s="147" t="s">
        <v>8</v>
      </c>
      <c r="D1863" s="149" t="e">
        <f>((#REF!*100)/135)*1.4357</f>
        <v>#REF!</v>
      </c>
    </row>
    <row r="1864" spans="1:4" s="115" customFormat="1" ht="27.6" hidden="1">
      <c r="A1864" s="147" t="s">
        <v>7715</v>
      </c>
      <c r="B1864" s="148" t="s">
        <v>7716</v>
      </c>
      <c r="C1864" s="147" t="s">
        <v>8</v>
      </c>
      <c r="D1864" s="149" t="e">
        <f>((#REF!*100)/135)*1.4357</f>
        <v>#REF!</v>
      </c>
    </row>
    <row r="1865" spans="1:4" s="115" customFormat="1" ht="13.8" hidden="1">
      <c r="A1865" s="147" t="s">
        <v>7717</v>
      </c>
      <c r="B1865" s="148" t="s">
        <v>7718</v>
      </c>
      <c r="C1865" s="147" t="s">
        <v>8</v>
      </c>
      <c r="D1865" s="149" t="e">
        <f>((#REF!*100)/135)*1.4357</f>
        <v>#REF!</v>
      </c>
    </row>
    <row r="1866" spans="1:4" s="115" customFormat="1" ht="27.6" hidden="1">
      <c r="A1866" s="147" t="s">
        <v>7719</v>
      </c>
      <c r="B1866" s="148" t="s">
        <v>7720</v>
      </c>
      <c r="C1866" s="147" t="s">
        <v>8</v>
      </c>
      <c r="D1866" s="149" t="e">
        <f>((#REF!*100)/135)*1.4357</f>
        <v>#REF!</v>
      </c>
    </row>
    <row r="1867" spans="1:4" s="115" customFormat="1" ht="27.6" hidden="1">
      <c r="A1867" s="147" t="s">
        <v>7721</v>
      </c>
      <c r="B1867" s="148" t="s">
        <v>7722</v>
      </c>
      <c r="C1867" s="147" t="s">
        <v>8</v>
      </c>
      <c r="D1867" s="149" t="e">
        <f>((#REF!*100)/135)*1.4357</f>
        <v>#REF!</v>
      </c>
    </row>
    <row r="1868" spans="1:4" s="115" customFormat="1" ht="27.6" hidden="1">
      <c r="A1868" s="147" t="s">
        <v>7723</v>
      </c>
      <c r="B1868" s="148" t="s">
        <v>7724</v>
      </c>
      <c r="C1868" s="147" t="s">
        <v>8</v>
      </c>
      <c r="D1868" s="149" t="e">
        <f>((#REF!*100)/135)*1.4357</f>
        <v>#REF!</v>
      </c>
    </row>
    <row r="1869" spans="1:4" s="115" customFormat="1" ht="13.8" hidden="1">
      <c r="A1869" s="147" t="s">
        <v>7725</v>
      </c>
      <c r="B1869" s="148" t="s">
        <v>7726</v>
      </c>
      <c r="C1869" s="147" t="s">
        <v>8</v>
      </c>
      <c r="D1869" s="149" t="e">
        <f>((#REF!*100)/135)*1.4357</f>
        <v>#REF!</v>
      </c>
    </row>
    <row r="1870" spans="1:4" s="115" customFormat="1" ht="13.8" hidden="1">
      <c r="A1870" s="147" t="s">
        <v>7727</v>
      </c>
      <c r="B1870" s="148" t="s">
        <v>7728</v>
      </c>
      <c r="C1870" s="147" t="s">
        <v>8</v>
      </c>
      <c r="D1870" s="149" t="e">
        <f>((#REF!*100)/135)*1.4357</f>
        <v>#REF!</v>
      </c>
    </row>
    <row r="1871" spans="1:4" s="115" customFormat="1" ht="13.8" hidden="1">
      <c r="A1871" s="147" t="s">
        <v>7729</v>
      </c>
      <c r="B1871" s="148" t="s">
        <v>7730</v>
      </c>
      <c r="C1871" s="147" t="s">
        <v>8</v>
      </c>
      <c r="D1871" s="149" t="e">
        <f>((#REF!*100)/135)*1.4357</f>
        <v>#REF!</v>
      </c>
    </row>
    <row r="1872" spans="1:4" s="115" customFormat="1" ht="13.8" hidden="1">
      <c r="A1872" s="147" t="s">
        <v>7731</v>
      </c>
      <c r="B1872" s="148" t="s">
        <v>7732</v>
      </c>
      <c r="C1872" s="147" t="s">
        <v>8</v>
      </c>
      <c r="D1872" s="149" t="e">
        <f>((#REF!*100)/135)*1.4357</f>
        <v>#REF!</v>
      </c>
    </row>
    <row r="1873" spans="1:4" s="115" customFormat="1" ht="27.6" hidden="1">
      <c r="A1873" s="147" t="s">
        <v>7733</v>
      </c>
      <c r="B1873" s="148" t="s">
        <v>7734</v>
      </c>
      <c r="C1873" s="147" t="s">
        <v>8</v>
      </c>
      <c r="D1873" s="149" t="e">
        <f>((#REF!*100)/135)*1.4357</f>
        <v>#REF!</v>
      </c>
    </row>
    <row r="1874" spans="1:4" s="115" customFormat="1" ht="27.6" hidden="1">
      <c r="A1874" s="147" t="s">
        <v>7735</v>
      </c>
      <c r="B1874" s="148" t="s">
        <v>7736</v>
      </c>
      <c r="C1874" s="147" t="s">
        <v>8</v>
      </c>
      <c r="D1874" s="149" t="e">
        <f>((#REF!*100)/135)*1.4357</f>
        <v>#REF!</v>
      </c>
    </row>
    <row r="1875" spans="1:4" s="115" customFormat="1" ht="27.6" hidden="1">
      <c r="A1875" s="147" t="s">
        <v>7737</v>
      </c>
      <c r="B1875" s="148" t="s">
        <v>7738</v>
      </c>
      <c r="C1875" s="147" t="s">
        <v>8</v>
      </c>
      <c r="D1875" s="149" t="e">
        <f>((#REF!*100)/135)*1.4357</f>
        <v>#REF!</v>
      </c>
    </row>
    <row r="1876" spans="1:4" s="115" customFormat="1" ht="27.6" hidden="1">
      <c r="A1876" s="147" t="s">
        <v>7739</v>
      </c>
      <c r="B1876" s="148" t="s">
        <v>7740</v>
      </c>
      <c r="C1876" s="147" t="s">
        <v>8</v>
      </c>
      <c r="D1876" s="149" t="e">
        <f>((#REF!*100)/135)*1.4357</f>
        <v>#REF!</v>
      </c>
    </row>
    <row r="1877" spans="1:4" s="115" customFormat="1" ht="27.6" hidden="1">
      <c r="A1877" s="147" t="s">
        <v>7741</v>
      </c>
      <c r="B1877" s="148" t="s">
        <v>7742</v>
      </c>
      <c r="C1877" s="147" t="s">
        <v>8</v>
      </c>
      <c r="D1877" s="149" t="e">
        <f>((#REF!*100)/135)*1.4357</f>
        <v>#REF!</v>
      </c>
    </row>
    <row r="1878" spans="1:4" s="115" customFormat="1" ht="27.6" hidden="1">
      <c r="A1878" s="147" t="s">
        <v>7743</v>
      </c>
      <c r="B1878" s="148" t="s">
        <v>7744</v>
      </c>
      <c r="C1878" s="147" t="s">
        <v>8</v>
      </c>
      <c r="D1878" s="149" t="e">
        <f>((#REF!*100)/135)*1.4357</f>
        <v>#REF!</v>
      </c>
    </row>
    <row r="1879" spans="1:4" s="115" customFormat="1" ht="27.6" hidden="1">
      <c r="A1879" s="147" t="s">
        <v>7745</v>
      </c>
      <c r="B1879" s="148" t="s">
        <v>7746</v>
      </c>
      <c r="C1879" s="147" t="s">
        <v>8</v>
      </c>
      <c r="D1879" s="149" t="e">
        <f>((#REF!*100)/135)*1.4357</f>
        <v>#REF!</v>
      </c>
    </row>
    <row r="1880" spans="1:4" s="115" customFormat="1" ht="27.6" hidden="1">
      <c r="A1880" s="147" t="s">
        <v>7747</v>
      </c>
      <c r="B1880" s="148" t="s">
        <v>7748</v>
      </c>
      <c r="C1880" s="147" t="s">
        <v>8</v>
      </c>
      <c r="D1880" s="149" t="e">
        <f>((#REF!*100)/135)*1.4357</f>
        <v>#REF!</v>
      </c>
    </row>
    <row r="1881" spans="1:4" s="115" customFormat="1" ht="27.6" hidden="1">
      <c r="A1881" s="147" t="s">
        <v>7749</v>
      </c>
      <c r="B1881" s="148" t="s">
        <v>7750</v>
      </c>
      <c r="C1881" s="147" t="s">
        <v>8</v>
      </c>
      <c r="D1881" s="149" t="e">
        <f>((#REF!*100)/135)*1.4357</f>
        <v>#REF!</v>
      </c>
    </row>
    <row r="1882" spans="1:4" s="115" customFormat="1" ht="27.6" hidden="1">
      <c r="A1882" s="147" t="s">
        <v>7751</v>
      </c>
      <c r="B1882" s="148" t="s">
        <v>7752</v>
      </c>
      <c r="C1882" s="147" t="s">
        <v>8</v>
      </c>
      <c r="D1882" s="149" t="e">
        <f>((#REF!*100)/135)*1.4357</f>
        <v>#REF!</v>
      </c>
    </row>
    <row r="1883" spans="1:4" s="115" customFormat="1" ht="27.6" hidden="1">
      <c r="A1883" s="147" t="s">
        <v>7753</v>
      </c>
      <c r="B1883" s="148" t="s">
        <v>7754</v>
      </c>
      <c r="C1883" s="147" t="s">
        <v>8</v>
      </c>
      <c r="D1883" s="149" t="e">
        <f>((#REF!*100)/135)*1.4357</f>
        <v>#REF!</v>
      </c>
    </row>
    <row r="1884" spans="1:4" s="115" customFormat="1" ht="27.6" hidden="1">
      <c r="A1884" s="147" t="s">
        <v>7755</v>
      </c>
      <c r="B1884" s="148" t="s">
        <v>7756</v>
      </c>
      <c r="C1884" s="147" t="s">
        <v>8</v>
      </c>
      <c r="D1884" s="149" t="e">
        <f>((#REF!*100)/135)*1.4357</f>
        <v>#REF!</v>
      </c>
    </row>
    <row r="1885" spans="1:4" s="115" customFormat="1" ht="27.6" hidden="1">
      <c r="A1885" s="147" t="s">
        <v>7757</v>
      </c>
      <c r="B1885" s="148" t="s">
        <v>7758</v>
      </c>
      <c r="C1885" s="147" t="s">
        <v>8</v>
      </c>
      <c r="D1885" s="149" t="e">
        <f>((#REF!*100)/135)*1.4357</f>
        <v>#REF!</v>
      </c>
    </row>
    <row r="1886" spans="1:4" s="115" customFormat="1" ht="27.6" hidden="1">
      <c r="A1886" s="147" t="s">
        <v>7759</v>
      </c>
      <c r="B1886" s="148" t="s">
        <v>7760</v>
      </c>
      <c r="C1886" s="147" t="s">
        <v>8</v>
      </c>
      <c r="D1886" s="149" t="e">
        <f>((#REF!*100)/135)*1.4357</f>
        <v>#REF!</v>
      </c>
    </row>
    <row r="1887" spans="1:4" s="115" customFormat="1" ht="27.6" hidden="1">
      <c r="A1887" s="147" t="s">
        <v>7761</v>
      </c>
      <c r="B1887" s="148" t="s">
        <v>7762</v>
      </c>
      <c r="C1887" s="147" t="s">
        <v>8</v>
      </c>
      <c r="D1887" s="149" t="e">
        <f>((#REF!*100)/135)*1.4357</f>
        <v>#REF!</v>
      </c>
    </row>
    <row r="1888" spans="1:4" s="115" customFormat="1" ht="27.6" hidden="1">
      <c r="A1888" s="147" t="s">
        <v>7763</v>
      </c>
      <c r="B1888" s="148" t="s">
        <v>7764</v>
      </c>
      <c r="C1888" s="147" t="s">
        <v>8</v>
      </c>
      <c r="D1888" s="149" t="e">
        <f>((#REF!*100)/135)*1.4357</f>
        <v>#REF!</v>
      </c>
    </row>
    <row r="1889" spans="1:4" s="115" customFormat="1" ht="27.6" hidden="1">
      <c r="A1889" s="147" t="s">
        <v>7765</v>
      </c>
      <c r="B1889" s="148" t="s">
        <v>7766</v>
      </c>
      <c r="C1889" s="147" t="s">
        <v>8</v>
      </c>
      <c r="D1889" s="149" t="e">
        <f>((#REF!*100)/135)*1.4357</f>
        <v>#REF!</v>
      </c>
    </row>
    <row r="1890" spans="1:4" s="115" customFormat="1" ht="27.6" hidden="1">
      <c r="A1890" s="147" t="s">
        <v>7767</v>
      </c>
      <c r="B1890" s="148" t="s">
        <v>7768</v>
      </c>
      <c r="C1890" s="147" t="s">
        <v>8</v>
      </c>
      <c r="D1890" s="149" t="e">
        <f>((#REF!*100)/135)*1.4357</f>
        <v>#REF!</v>
      </c>
    </row>
    <row r="1891" spans="1:4" s="115" customFormat="1" ht="27.6" hidden="1">
      <c r="A1891" s="147" t="s">
        <v>7769</v>
      </c>
      <c r="B1891" s="148" t="s">
        <v>7770</v>
      </c>
      <c r="C1891" s="147" t="s">
        <v>8</v>
      </c>
      <c r="D1891" s="149" t="e">
        <f>((#REF!*100)/135)*1.4357</f>
        <v>#REF!</v>
      </c>
    </row>
    <row r="1892" spans="1:4" s="115" customFormat="1" ht="27.6" hidden="1">
      <c r="A1892" s="147" t="s">
        <v>7771</v>
      </c>
      <c r="B1892" s="148" t="s">
        <v>7772</v>
      </c>
      <c r="C1892" s="147" t="s">
        <v>8</v>
      </c>
      <c r="D1892" s="149" t="e">
        <f>((#REF!*100)/135)*1.4357</f>
        <v>#REF!</v>
      </c>
    </row>
    <row r="1893" spans="1:4" s="115" customFormat="1" ht="27.6" hidden="1">
      <c r="A1893" s="147" t="s">
        <v>7773</v>
      </c>
      <c r="B1893" s="148" t="s">
        <v>7774</v>
      </c>
      <c r="C1893" s="147" t="s">
        <v>8</v>
      </c>
      <c r="D1893" s="149" t="e">
        <f>((#REF!*100)/135)*1.4357</f>
        <v>#REF!</v>
      </c>
    </row>
    <row r="1894" spans="1:4" s="115" customFormat="1" ht="27.6" hidden="1">
      <c r="A1894" s="147" t="s">
        <v>7775</v>
      </c>
      <c r="B1894" s="148" t="s">
        <v>7776</v>
      </c>
      <c r="C1894" s="147" t="s">
        <v>8</v>
      </c>
      <c r="D1894" s="149" t="e">
        <f>((#REF!*100)/135)*1.4357</f>
        <v>#REF!</v>
      </c>
    </row>
    <row r="1895" spans="1:4" s="115" customFormat="1" ht="27.6" hidden="1">
      <c r="A1895" s="147" t="s">
        <v>7777</v>
      </c>
      <c r="B1895" s="148" t="s">
        <v>7778</v>
      </c>
      <c r="C1895" s="147" t="s">
        <v>8</v>
      </c>
      <c r="D1895" s="149" t="e">
        <f>((#REF!*100)/135)*1.4357</f>
        <v>#REF!</v>
      </c>
    </row>
    <row r="1896" spans="1:4" s="115" customFormat="1" ht="27.6" hidden="1">
      <c r="A1896" s="147" t="s">
        <v>7779</v>
      </c>
      <c r="B1896" s="148" t="s">
        <v>7780</v>
      </c>
      <c r="C1896" s="147" t="s">
        <v>8</v>
      </c>
      <c r="D1896" s="149" t="e">
        <f>((#REF!*100)/135)*1.4357</f>
        <v>#REF!</v>
      </c>
    </row>
    <row r="1897" spans="1:4" s="115" customFormat="1" ht="27.6" hidden="1">
      <c r="A1897" s="147" t="s">
        <v>7781</v>
      </c>
      <c r="B1897" s="148" t="s">
        <v>7782</v>
      </c>
      <c r="C1897" s="147" t="s">
        <v>8</v>
      </c>
      <c r="D1897" s="149" t="e">
        <f>((#REF!*100)/135)*1.4357</f>
        <v>#REF!</v>
      </c>
    </row>
    <row r="1898" spans="1:4" s="115" customFormat="1" ht="27.6" hidden="1">
      <c r="A1898" s="147" t="s">
        <v>7783</v>
      </c>
      <c r="B1898" s="148" t="s">
        <v>7784</v>
      </c>
      <c r="C1898" s="147" t="s">
        <v>8</v>
      </c>
      <c r="D1898" s="149" t="e">
        <f>((#REF!*100)/135)*1.4357</f>
        <v>#REF!</v>
      </c>
    </row>
    <row r="1899" spans="1:4" s="115" customFormat="1" ht="27.6" hidden="1">
      <c r="A1899" s="147" t="s">
        <v>7785</v>
      </c>
      <c r="B1899" s="148" t="s">
        <v>7786</v>
      </c>
      <c r="C1899" s="147" t="s">
        <v>8</v>
      </c>
      <c r="D1899" s="149" t="e">
        <f>((#REF!*100)/135)*1.4357</f>
        <v>#REF!</v>
      </c>
    </row>
    <row r="1900" spans="1:4" s="115" customFormat="1" ht="27.6" hidden="1">
      <c r="A1900" s="147" t="s">
        <v>7787</v>
      </c>
      <c r="B1900" s="148" t="s">
        <v>7788</v>
      </c>
      <c r="C1900" s="147" t="s">
        <v>8</v>
      </c>
      <c r="D1900" s="149" t="e">
        <f>((#REF!*100)/135)*1.4357</f>
        <v>#REF!</v>
      </c>
    </row>
    <row r="1901" spans="1:4" s="115" customFormat="1" ht="13.8" hidden="1">
      <c r="A1901" s="147" t="s">
        <v>7789</v>
      </c>
      <c r="B1901" s="148" t="s">
        <v>7790</v>
      </c>
      <c r="C1901" s="147" t="s">
        <v>8</v>
      </c>
      <c r="D1901" s="149" t="e">
        <f>((#REF!*100)/135)*1.4357</f>
        <v>#REF!</v>
      </c>
    </row>
    <row r="1902" spans="1:4" s="115" customFormat="1" ht="13.8" hidden="1">
      <c r="A1902" s="147" t="s">
        <v>7791</v>
      </c>
      <c r="B1902" s="148" t="s">
        <v>7792</v>
      </c>
      <c r="C1902" s="147" t="s">
        <v>8</v>
      </c>
      <c r="D1902" s="149" t="e">
        <f>((#REF!*100)/135)*1.4357</f>
        <v>#REF!</v>
      </c>
    </row>
    <row r="1903" spans="1:4" s="115" customFormat="1" ht="13.8" hidden="1">
      <c r="A1903" s="147" t="s">
        <v>7793</v>
      </c>
      <c r="B1903" s="148" t="s">
        <v>7794</v>
      </c>
      <c r="C1903" s="147" t="s">
        <v>8</v>
      </c>
      <c r="D1903" s="149" t="e">
        <f>((#REF!*100)/135)*1.4357</f>
        <v>#REF!</v>
      </c>
    </row>
    <row r="1904" spans="1:4" s="115" customFormat="1" ht="13.8" hidden="1">
      <c r="A1904" s="147" t="s">
        <v>7795</v>
      </c>
      <c r="B1904" s="148" t="s">
        <v>7796</v>
      </c>
      <c r="C1904" s="147" t="s">
        <v>8</v>
      </c>
      <c r="D1904" s="149" t="e">
        <f>((#REF!*100)/135)*1.4357</f>
        <v>#REF!</v>
      </c>
    </row>
    <row r="1905" spans="1:4" s="115" customFormat="1" ht="27.6" hidden="1">
      <c r="A1905" s="147" t="s">
        <v>7797</v>
      </c>
      <c r="B1905" s="148" t="s">
        <v>7798</v>
      </c>
      <c r="C1905" s="147" t="s">
        <v>8</v>
      </c>
      <c r="D1905" s="149" t="e">
        <f>((#REF!*100)/135)*1.4357</f>
        <v>#REF!</v>
      </c>
    </row>
    <row r="1906" spans="1:4" s="115" customFormat="1" ht="27.6" hidden="1">
      <c r="A1906" s="147" t="s">
        <v>7799</v>
      </c>
      <c r="B1906" s="148" t="s">
        <v>7800</v>
      </c>
      <c r="C1906" s="147" t="s">
        <v>8</v>
      </c>
      <c r="D1906" s="149" t="e">
        <f>((#REF!*100)/135)*1.4357</f>
        <v>#REF!</v>
      </c>
    </row>
    <row r="1907" spans="1:4" s="115" customFormat="1" ht="27.6" hidden="1">
      <c r="A1907" s="147" t="s">
        <v>7801</v>
      </c>
      <c r="B1907" s="148" t="s">
        <v>7802</v>
      </c>
      <c r="C1907" s="147" t="s">
        <v>8</v>
      </c>
      <c r="D1907" s="149" t="e">
        <f>((#REF!*100)/135)*1.4357</f>
        <v>#REF!</v>
      </c>
    </row>
    <row r="1908" spans="1:4" s="115" customFormat="1" ht="27.6" hidden="1">
      <c r="A1908" s="147" t="s">
        <v>7803</v>
      </c>
      <c r="B1908" s="148" t="s">
        <v>7804</v>
      </c>
      <c r="C1908" s="147" t="s">
        <v>8</v>
      </c>
      <c r="D1908" s="149" t="e">
        <f>((#REF!*100)/135)*1.4357</f>
        <v>#REF!</v>
      </c>
    </row>
    <row r="1909" spans="1:4" s="115" customFormat="1" ht="27.6" hidden="1">
      <c r="A1909" s="147" t="s">
        <v>7805</v>
      </c>
      <c r="B1909" s="148" t="s">
        <v>7806</v>
      </c>
      <c r="C1909" s="147" t="s">
        <v>8</v>
      </c>
      <c r="D1909" s="149" t="e">
        <f>((#REF!*100)/135)*1.4357</f>
        <v>#REF!</v>
      </c>
    </row>
    <row r="1910" spans="1:4" s="115" customFormat="1" ht="27.6" hidden="1">
      <c r="A1910" s="147" t="s">
        <v>7807</v>
      </c>
      <c r="B1910" s="148" t="s">
        <v>7808</v>
      </c>
      <c r="C1910" s="147" t="s">
        <v>8</v>
      </c>
      <c r="D1910" s="149" t="e">
        <f>((#REF!*100)/135)*1.4357</f>
        <v>#REF!</v>
      </c>
    </row>
    <row r="1911" spans="1:4" s="115" customFormat="1" ht="27.6" hidden="1">
      <c r="A1911" s="147" t="s">
        <v>7809</v>
      </c>
      <c r="B1911" s="148" t="s">
        <v>7810</v>
      </c>
      <c r="C1911" s="147" t="s">
        <v>8</v>
      </c>
      <c r="D1911" s="149" t="e">
        <f>((#REF!*100)/135)*1.4357</f>
        <v>#REF!</v>
      </c>
    </row>
    <row r="1912" spans="1:4" s="115" customFormat="1" ht="27.6" hidden="1">
      <c r="A1912" s="147" t="s">
        <v>7811</v>
      </c>
      <c r="B1912" s="148" t="s">
        <v>7812</v>
      </c>
      <c r="C1912" s="147" t="s">
        <v>8</v>
      </c>
      <c r="D1912" s="149" t="e">
        <f>((#REF!*100)/135)*1.4357</f>
        <v>#REF!</v>
      </c>
    </row>
    <row r="1913" spans="1:4" s="115" customFormat="1" ht="27.6" hidden="1">
      <c r="A1913" s="147" t="s">
        <v>7813</v>
      </c>
      <c r="B1913" s="148" t="s">
        <v>7814</v>
      </c>
      <c r="C1913" s="147" t="s">
        <v>8</v>
      </c>
      <c r="D1913" s="149" t="e">
        <f>((#REF!*100)/135)*1.4357</f>
        <v>#REF!</v>
      </c>
    </row>
    <row r="1914" spans="1:4" s="115" customFormat="1" ht="27.6" hidden="1">
      <c r="A1914" s="147" t="s">
        <v>7815</v>
      </c>
      <c r="B1914" s="148" t="s">
        <v>7816</v>
      </c>
      <c r="C1914" s="147" t="s">
        <v>8</v>
      </c>
      <c r="D1914" s="149" t="e">
        <f>((#REF!*100)/135)*1.4357</f>
        <v>#REF!</v>
      </c>
    </row>
    <row r="1915" spans="1:4" s="115" customFormat="1" ht="27.6" hidden="1">
      <c r="A1915" s="147" t="s">
        <v>7817</v>
      </c>
      <c r="B1915" s="148" t="s">
        <v>7818</v>
      </c>
      <c r="C1915" s="147" t="s">
        <v>8</v>
      </c>
      <c r="D1915" s="149" t="e">
        <f>((#REF!*100)/135)*1.4357</f>
        <v>#REF!</v>
      </c>
    </row>
    <row r="1916" spans="1:4" s="115" customFormat="1" ht="27.6" hidden="1">
      <c r="A1916" s="147" t="s">
        <v>7819</v>
      </c>
      <c r="B1916" s="148" t="s">
        <v>7820</v>
      </c>
      <c r="C1916" s="147" t="s">
        <v>8</v>
      </c>
      <c r="D1916" s="149" t="e">
        <f>((#REF!*100)/135)*1.4357</f>
        <v>#REF!</v>
      </c>
    </row>
    <row r="1917" spans="1:4" s="115" customFormat="1" ht="27.6" hidden="1">
      <c r="A1917" s="147" t="s">
        <v>7821</v>
      </c>
      <c r="B1917" s="148" t="s">
        <v>7822</v>
      </c>
      <c r="C1917" s="147" t="s">
        <v>8</v>
      </c>
      <c r="D1917" s="149" t="e">
        <f>((#REF!*100)/135)*1.4357</f>
        <v>#REF!</v>
      </c>
    </row>
    <row r="1918" spans="1:4" s="115" customFormat="1" ht="27.6" hidden="1">
      <c r="A1918" s="147" t="s">
        <v>7823</v>
      </c>
      <c r="B1918" s="148" t="s">
        <v>7824</v>
      </c>
      <c r="C1918" s="147" t="s">
        <v>8</v>
      </c>
      <c r="D1918" s="149" t="e">
        <f>((#REF!*100)/135)*1.4357</f>
        <v>#REF!</v>
      </c>
    </row>
    <row r="1919" spans="1:4" s="115" customFormat="1" ht="27.6" hidden="1">
      <c r="A1919" s="147" t="s">
        <v>7825</v>
      </c>
      <c r="B1919" s="148" t="s">
        <v>7826</v>
      </c>
      <c r="C1919" s="147" t="s">
        <v>8</v>
      </c>
      <c r="D1919" s="149" t="e">
        <f>((#REF!*100)/135)*1.4357</f>
        <v>#REF!</v>
      </c>
    </row>
    <row r="1920" spans="1:4" s="115" customFormat="1" ht="27.6" hidden="1">
      <c r="A1920" s="147" t="s">
        <v>7827</v>
      </c>
      <c r="B1920" s="148" t="s">
        <v>7828</v>
      </c>
      <c r="C1920" s="147" t="s">
        <v>8</v>
      </c>
      <c r="D1920" s="149" t="e">
        <f>((#REF!*100)/135)*1.4357</f>
        <v>#REF!</v>
      </c>
    </row>
    <row r="1921" spans="1:4" s="115" customFormat="1" ht="27.6" hidden="1">
      <c r="A1921" s="147" t="s">
        <v>7829</v>
      </c>
      <c r="B1921" s="148" t="s">
        <v>7830</v>
      </c>
      <c r="C1921" s="147" t="s">
        <v>8</v>
      </c>
      <c r="D1921" s="149" t="e">
        <f>((#REF!*100)/135)*1.4357</f>
        <v>#REF!</v>
      </c>
    </row>
    <row r="1922" spans="1:4" s="115" customFormat="1" ht="27.6" hidden="1">
      <c r="A1922" s="147" t="s">
        <v>7831</v>
      </c>
      <c r="B1922" s="148" t="s">
        <v>7832</v>
      </c>
      <c r="C1922" s="147" t="s">
        <v>8</v>
      </c>
      <c r="D1922" s="149" t="e">
        <f>((#REF!*100)/135)*1.4357</f>
        <v>#REF!</v>
      </c>
    </row>
    <row r="1923" spans="1:4" s="115" customFormat="1" ht="27.6" hidden="1">
      <c r="A1923" s="147" t="s">
        <v>7833</v>
      </c>
      <c r="B1923" s="148" t="s">
        <v>7834</v>
      </c>
      <c r="C1923" s="147" t="s">
        <v>8</v>
      </c>
      <c r="D1923" s="149" t="e">
        <f>((#REF!*100)/135)*1.4357</f>
        <v>#REF!</v>
      </c>
    </row>
    <row r="1924" spans="1:4" s="115" customFormat="1" ht="27.6" hidden="1">
      <c r="A1924" s="147" t="s">
        <v>7835</v>
      </c>
      <c r="B1924" s="148" t="s">
        <v>7836</v>
      </c>
      <c r="C1924" s="147" t="s">
        <v>8</v>
      </c>
      <c r="D1924" s="149" t="e">
        <f>((#REF!*100)/135)*1.4357</f>
        <v>#REF!</v>
      </c>
    </row>
    <row r="1925" spans="1:4" s="115" customFormat="1" ht="27.6" hidden="1">
      <c r="A1925" s="147" t="s">
        <v>7837</v>
      </c>
      <c r="B1925" s="148" t="s">
        <v>7838</v>
      </c>
      <c r="C1925" s="147" t="s">
        <v>8</v>
      </c>
      <c r="D1925" s="149" t="e">
        <f>((#REF!*100)/135)*1.4357</f>
        <v>#REF!</v>
      </c>
    </row>
    <row r="1926" spans="1:4" s="115" customFormat="1" ht="27.6" hidden="1">
      <c r="A1926" s="147" t="s">
        <v>7839</v>
      </c>
      <c r="B1926" s="148" t="s">
        <v>7840</v>
      </c>
      <c r="C1926" s="147" t="s">
        <v>8</v>
      </c>
      <c r="D1926" s="149" t="e">
        <f>((#REF!*100)/135)*1.4357</f>
        <v>#REF!</v>
      </c>
    </row>
    <row r="1927" spans="1:4" s="115" customFormat="1" ht="27.6" hidden="1">
      <c r="A1927" s="147" t="s">
        <v>7841</v>
      </c>
      <c r="B1927" s="148" t="s">
        <v>7842</v>
      </c>
      <c r="C1927" s="147" t="s">
        <v>8</v>
      </c>
      <c r="D1927" s="149" t="e">
        <f>((#REF!*100)/135)*1.4357</f>
        <v>#REF!</v>
      </c>
    </row>
    <row r="1928" spans="1:4" s="115" customFormat="1" ht="27.6" hidden="1">
      <c r="A1928" s="147" t="s">
        <v>7843</v>
      </c>
      <c r="B1928" s="148" t="s">
        <v>7844</v>
      </c>
      <c r="C1928" s="147" t="s">
        <v>8</v>
      </c>
      <c r="D1928" s="149" t="e">
        <f>((#REF!*100)/135)*1.4357</f>
        <v>#REF!</v>
      </c>
    </row>
    <row r="1929" spans="1:4" s="115" customFormat="1" ht="27.6" hidden="1">
      <c r="A1929" s="147" t="s">
        <v>7845</v>
      </c>
      <c r="B1929" s="148" t="s">
        <v>7846</v>
      </c>
      <c r="C1929" s="147" t="s">
        <v>8</v>
      </c>
      <c r="D1929" s="149" t="e">
        <f>((#REF!*100)/135)*1.4357</f>
        <v>#REF!</v>
      </c>
    </row>
    <row r="1930" spans="1:4" s="115" customFormat="1" ht="27.6" hidden="1">
      <c r="A1930" s="147" t="s">
        <v>7847</v>
      </c>
      <c r="B1930" s="148" t="s">
        <v>7848</v>
      </c>
      <c r="C1930" s="147" t="s">
        <v>8</v>
      </c>
      <c r="D1930" s="149" t="e">
        <f>((#REF!*100)/135)*1.4357</f>
        <v>#REF!</v>
      </c>
    </row>
    <row r="1931" spans="1:4" s="115" customFormat="1" ht="27.6" hidden="1">
      <c r="A1931" s="147" t="s">
        <v>7849</v>
      </c>
      <c r="B1931" s="148" t="s">
        <v>7850</v>
      </c>
      <c r="C1931" s="147" t="s">
        <v>8</v>
      </c>
      <c r="D1931" s="149" t="e">
        <f>((#REF!*100)/135)*1.4357</f>
        <v>#REF!</v>
      </c>
    </row>
    <row r="1932" spans="1:4" s="115" customFormat="1" ht="27.6" hidden="1">
      <c r="A1932" s="147" t="s">
        <v>7851</v>
      </c>
      <c r="B1932" s="148" t="s">
        <v>7852</v>
      </c>
      <c r="C1932" s="147" t="s">
        <v>8</v>
      </c>
      <c r="D1932" s="149" t="e">
        <f>((#REF!*100)/135)*1.4357</f>
        <v>#REF!</v>
      </c>
    </row>
    <row r="1933" spans="1:4" s="115" customFormat="1" ht="13.8" hidden="1">
      <c r="A1933" s="147" t="s">
        <v>7853</v>
      </c>
      <c r="B1933" s="148" t="s">
        <v>7854</v>
      </c>
      <c r="C1933" s="147" t="s">
        <v>8</v>
      </c>
      <c r="D1933" s="149" t="e">
        <f>((#REF!*100)/135)*1.4357</f>
        <v>#REF!</v>
      </c>
    </row>
    <row r="1934" spans="1:4" s="115" customFormat="1" ht="13.8" hidden="1">
      <c r="A1934" s="147" t="s">
        <v>7855</v>
      </c>
      <c r="B1934" s="148" t="s">
        <v>7856</v>
      </c>
      <c r="C1934" s="147" t="s">
        <v>8</v>
      </c>
      <c r="D1934" s="149" t="e">
        <f>((#REF!*100)/135)*1.4357</f>
        <v>#REF!</v>
      </c>
    </row>
    <row r="1935" spans="1:4" s="115" customFormat="1" ht="13.8" hidden="1">
      <c r="A1935" s="147" t="s">
        <v>7857</v>
      </c>
      <c r="B1935" s="148" t="s">
        <v>7858</v>
      </c>
      <c r="C1935" s="147" t="s">
        <v>8</v>
      </c>
      <c r="D1935" s="149" t="e">
        <f>((#REF!*100)/135)*1.4357</f>
        <v>#REF!</v>
      </c>
    </row>
    <row r="1936" spans="1:4" s="115" customFormat="1" ht="13.8" hidden="1">
      <c r="A1936" s="147" t="s">
        <v>7859</v>
      </c>
      <c r="B1936" s="148" t="s">
        <v>7860</v>
      </c>
      <c r="C1936" s="147" t="s">
        <v>8</v>
      </c>
      <c r="D1936" s="149" t="e">
        <f>((#REF!*100)/135)*1.4357</f>
        <v>#REF!</v>
      </c>
    </row>
    <row r="1937" spans="1:4" s="115" customFormat="1" ht="27.6" hidden="1">
      <c r="A1937" s="147" t="s">
        <v>7861</v>
      </c>
      <c r="B1937" s="148" t="s">
        <v>7862</v>
      </c>
      <c r="C1937" s="147" t="s">
        <v>8</v>
      </c>
      <c r="D1937" s="149" t="e">
        <f>((#REF!*100)/135)*1.4357</f>
        <v>#REF!</v>
      </c>
    </row>
    <row r="1938" spans="1:4" s="115" customFormat="1" ht="27.6" hidden="1">
      <c r="A1938" s="147" t="s">
        <v>7863</v>
      </c>
      <c r="B1938" s="148" t="s">
        <v>7864</v>
      </c>
      <c r="C1938" s="147" t="s">
        <v>8</v>
      </c>
      <c r="D1938" s="149" t="e">
        <f>((#REF!*100)/135)*1.4357</f>
        <v>#REF!</v>
      </c>
    </row>
    <row r="1939" spans="1:4" s="115" customFormat="1" ht="27.6" hidden="1">
      <c r="A1939" s="147" t="s">
        <v>7865</v>
      </c>
      <c r="B1939" s="148" t="s">
        <v>7866</v>
      </c>
      <c r="C1939" s="147" t="s">
        <v>8</v>
      </c>
      <c r="D1939" s="149" t="e">
        <f>((#REF!*100)/135)*1.4357</f>
        <v>#REF!</v>
      </c>
    </row>
    <row r="1940" spans="1:4" s="115" customFormat="1" ht="27.6" hidden="1">
      <c r="A1940" s="147" t="s">
        <v>7867</v>
      </c>
      <c r="B1940" s="148" t="s">
        <v>7868</v>
      </c>
      <c r="C1940" s="147" t="s">
        <v>8</v>
      </c>
      <c r="D1940" s="149" t="e">
        <f>((#REF!*100)/135)*1.4357</f>
        <v>#REF!</v>
      </c>
    </row>
    <row r="1941" spans="1:4" s="115" customFormat="1" ht="27.6" hidden="1">
      <c r="A1941" s="147" t="s">
        <v>7869</v>
      </c>
      <c r="B1941" s="148" t="s">
        <v>7870</v>
      </c>
      <c r="C1941" s="147" t="s">
        <v>8</v>
      </c>
      <c r="D1941" s="149" t="e">
        <f>((#REF!*100)/135)*1.4357</f>
        <v>#REF!</v>
      </c>
    </row>
    <row r="1942" spans="1:4" s="115" customFormat="1" ht="27.6" hidden="1">
      <c r="A1942" s="147" t="s">
        <v>7871</v>
      </c>
      <c r="B1942" s="148" t="s">
        <v>7872</v>
      </c>
      <c r="C1942" s="147" t="s">
        <v>8</v>
      </c>
      <c r="D1942" s="149" t="e">
        <f>((#REF!*100)/135)*1.4357</f>
        <v>#REF!</v>
      </c>
    </row>
    <row r="1943" spans="1:4" s="115" customFormat="1" ht="27.6" hidden="1">
      <c r="A1943" s="147" t="s">
        <v>7873</v>
      </c>
      <c r="B1943" s="148" t="s">
        <v>7874</v>
      </c>
      <c r="C1943" s="147" t="s">
        <v>8</v>
      </c>
      <c r="D1943" s="149" t="e">
        <f>((#REF!*100)/135)*1.4357</f>
        <v>#REF!</v>
      </c>
    </row>
    <row r="1944" spans="1:4" s="115" customFormat="1" ht="27.6" hidden="1">
      <c r="A1944" s="147" t="s">
        <v>7875</v>
      </c>
      <c r="B1944" s="148" t="s">
        <v>7876</v>
      </c>
      <c r="C1944" s="147" t="s">
        <v>8</v>
      </c>
      <c r="D1944" s="149" t="e">
        <f>((#REF!*100)/135)*1.4357</f>
        <v>#REF!</v>
      </c>
    </row>
    <row r="1945" spans="1:4" s="115" customFormat="1" ht="27.6" hidden="1">
      <c r="A1945" s="147" t="s">
        <v>7877</v>
      </c>
      <c r="B1945" s="148" t="s">
        <v>7878</v>
      </c>
      <c r="C1945" s="147" t="s">
        <v>8</v>
      </c>
      <c r="D1945" s="149" t="e">
        <f>((#REF!*100)/135)*1.4357</f>
        <v>#REF!</v>
      </c>
    </row>
    <row r="1946" spans="1:4" s="115" customFormat="1" ht="27.6" hidden="1">
      <c r="A1946" s="147" t="s">
        <v>7879</v>
      </c>
      <c r="B1946" s="148" t="s">
        <v>7880</v>
      </c>
      <c r="C1946" s="147" t="s">
        <v>8</v>
      </c>
      <c r="D1946" s="149" t="e">
        <f>((#REF!*100)/135)*1.4357</f>
        <v>#REF!</v>
      </c>
    </row>
    <row r="1947" spans="1:4" s="115" customFormat="1" ht="27.6" hidden="1">
      <c r="A1947" s="147" t="s">
        <v>7881</v>
      </c>
      <c r="B1947" s="148" t="s">
        <v>7882</v>
      </c>
      <c r="C1947" s="147" t="s">
        <v>8</v>
      </c>
      <c r="D1947" s="149" t="e">
        <f>((#REF!*100)/135)*1.4357</f>
        <v>#REF!</v>
      </c>
    </row>
    <row r="1948" spans="1:4" s="115" customFormat="1" ht="27.6" hidden="1">
      <c r="A1948" s="147" t="s">
        <v>7883</v>
      </c>
      <c r="B1948" s="148" t="s">
        <v>7884</v>
      </c>
      <c r="C1948" s="147" t="s">
        <v>8</v>
      </c>
      <c r="D1948" s="149" t="e">
        <f>((#REF!*100)/135)*1.4357</f>
        <v>#REF!</v>
      </c>
    </row>
    <row r="1949" spans="1:4" s="115" customFormat="1" ht="27.6" hidden="1">
      <c r="A1949" s="147" t="s">
        <v>7885</v>
      </c>
      <c r="B1949" s="148" t="s">
        <v>7886</v>
      </c>
      <c r="C1949" s="147" t="s">
        <v>8</v>
      </c>
      <c r="D1949" s="149" t="e">
        <f>((#REF!*100)/135)*1.4357</f>
        <v>#REF!</v>
      </c>
    </row>
    <row r="1950" spans="1:4" s="115" customFormat="1" ht="27.6" hidden="1">
      <c r="A1950" s="147" t="s">
        <v>7887</v>
      </c>
      <c r="B1950" s="148" t="s">
        <v>7888</v>
      </c>
      <c r="C1950" s="147" t="s">
        <v>8</v>
      </c>
      <c r="D1950" s="149" t="e">
        <f>((#REF!*100)/135)*1.4357</f>
        <v>#REF!</v>
      </c>
    </row>
    <row r="1951" spans="1:4" s="115" customFormat="1" ht="27.6" hidden="1">
      <c r="A1951" s="147" t="s">
        <v>7889</v>
      </c>
      <c r="B1951" s="148" t="s">
        <v>7890</v>
      </c>
      <c r="C1951" s="147" t="s">
        <v>8</v>
      </c>
      <c r="D1951" s="149" t="e">
        <f>((#REF!*100)/135)*1.4357</f>
        <v>#REF!</v>
      </c>
    </row>
    <row r="1952" spans="1:4" s="115" customFormat="1" ht="27.6" hidden="1">
      <c r="A1952" s="147" t="s">
        <v>7891</v>
      </c>
      <c r="B1952" s="148" t="s">
        <v>7892</v>
      </c>
      <c r="C1952" s="147" t="s">
        <v>8</v>
      </c>
      <c r="D1952" s="149" t="e">
        <f>((#REF!*100)/135)*1.4357</f>
        <v>#REF!</v>
      </c>
    </row>
    <row r="1953" spans="1:4" s="115" customFormat="1" ht="27.6" hidden="1">
      <c r="A1953" s="147" t="s">
        <v>7893</v>
      </c>
      <c r="B1953" s="148" t="s">
        <v>7894</v>
      </c>
      <c r="C1953" s="147" t="s">
        <v>8</v>
      </c>
      <c r="D1953" s="149" t="e">
        <f>((#REF!*100)/135)*1.4357</f>
        <v>#REF!</v>
      </c>
    </row>
    <row r="1954" spans="1:4" s="115" customFormat="1" ht="27.6" hidden="1">
      <c r="A1954" s="147" t="s">
        <v>7895</v>
      </c>
      <c r="B1954" s="148" t="s">
        <v>7896</v>
      </c>
      <c r="C1954" s="147" t="s">
        <v>8</v>
      </c>
      <c r="D1954" s="149" t="e">
        <f>((#REF!*100)/135)*1.4357</f>
        <v>#REF!</v>
      </c>
    </row>
    <row r="1955" spans="1:4" s="115" customFormat="1" ht="27.6" hidden="1">
      <c r="A1955" s="147" t="s">
        <v>7897</v>
      </c>
      <c r="B1955" s="148" t="s">
        <v>7898</v>
      </c>
      <c r="C1955" s="147" t="s">
        <v>8</v>
      </c>
      <c r="D1955" s="149" t="e">
        <f>((#REF!*100)/135)*1.4357</f>
        <v>#REF!</v>
      </c>
    </row>
    <row r="1956" spans="1:4" s="115" customFormat="1" ht="27.6" hidden="1">
      <c r="A1956" s="147" t="s">
        <v>7899</v>
      </c>
      <c r="B1956" s="148" t="s">
        <v>7900</v>
      </c>
      <c r="C1956" s="147" t="s">
        <v>8</v>
      </c>
      <c r="D1956" s="149" t="e">
        <f>((#REF!*100)/135)*1.4357</f>
        <v>#REF!</v>
      </c>
    </row>
    <row r="1957" spans="1:4" s="115" customFormat="1" ht="27.6" hidden="1">
      <c r="A1957" s="147" t="s">
        <v>7901</v>
      </c>
      <c r="B1957" s="148" t="s">
        <v>7902</v>
      </c>
      <c r="C1957" s="147" t="s">
        <v>8</v>
      </c>
      <c r="D1957" s="149" t="e">
        <f>((#REF!*100)/135)*1.4357</f>
        <v>#REF!</v>
      </c>
    </row>
    <row r="1958" spans="1:4" s="115" customFormat="1" ht="27.6" hidden="1">
      <c r="A1958" s="147" t="s">
        <v>7903</v>
      </c>
      <c r="B1958" s="148" t="s">
        <v>7904</v>
      </c>
      <c r="C1958" s="147" t="s">
        <v>8</v>
      </c>
      <c r="D1958" s="149" t="e">
        <f>((#REF!*100)/135)*1.4357</f>
        <v>#REF!</v>
      </c>
    </row>
    <row r="1959" spans="1:4" s="115" customFormat="1" ht="27.6" hidden="1">
      <c r="A1959" s="147" t="s">
        <v>7905</v>
      </c>
      <c r="B1959" s="148" t="s">
        <v>7906</v>
      </c>
      <c r="C1959" s="147" t="s">
        <v>8</v>
      </c>
      <c r="D1959" s="149" t="e">
        <f>((#REF!*100)/135)*1.4357</f>
        <v>#REF!</v>
      </c>
    </row>
    <row r="1960" spans="1:4" s="115" customFormat="1" ht="27.6" hidden="1">
      <c r="A1960" s="147" t="s">
        <v>7907</v>
      </c>
      <c r="B1960" s="148" t="s">
        <v>7908</v>
      </c>
      <c r="C1960" s="147" t="s">
        <v>8</v>
      </c>
      <c r="D1960" s="149" t="e">
        <f>((#REF!*100)/135)*1.4357</f>
        <v>#REF!</v>
      </c>
    </row>
    <row r="1961" spans="1:4" s="115" customFormat="1" ht="27.6" hidden="1">
      <c r="A1961" s="147" t="s">
        <v>7909</v>
      </c>
      <c r="B1961" s="148" t="s">
        <v>7910</v>
      </c>
      <c r="C1961" s="147" t="s">
        <v>8</v>
      </c>
      <c r="D1961" s="149" t="e">
        <f>((#REF!*100)/135)*1.4357</f>
        <v>#REF!</v>
      </c>
    </row>
    <row r="1962" spans="1:4" s="115" customFormat="1" ht="27.6" hidden="1">
      <c r="A1962" s="147" t="s">
        <v>7911</v>
      </c>
      <c r="B1962" s="148" t="s">
        <v>7912</v>
      </c>
      <c r="C1962" s="147" t="s">
        <v>8</v>
      </c>
      <c r="D1962" s="149" t="e">
        <f>((#REF!*100)/135)*1.4357</f>
        <v>#REF!</v>
      </c>
    </row>
    <row r="1963" spans="1:4" s="115" customFormat="1" ht="27.6" hidden="1">
      <c r="A1963" s="147" t="s">
        <v>7913</v>
      </c>
      <c r="B1963" s="148" t="s">
        <v>7914</v>
      </c>
      <c r="C1963" s="147" t="s">
        <v>8</v>
      </c>
      <c r="D1963" s="149" t="e">
        <f>((#REF!*100)/135)*1.4357</f>
        <v>#REF!</v>
      </c>
    </row>
    <row r="1964" spans="1:4" s="115" customFormat="1" ht="27.6" hidden="1">
      <c r="A1964" s="147" t="s">
        <v>7915</v>
      </c>
      <c r="B1964" s="148" t="s">
        <v>7916</v>
      </c>
      <c r="C1964" s="147" t="s">
        <v>8</v>
      </c>
      <c r="D1964" s="149" t="e">
        <f>((#REF!*100)/135)*1.4357</f>
        <v>#REF!</v>
      </c>
    </row>
    <row r="1965" spans="1:4" s="115" customFormat="1" ht="27.6" hidden="1">
      <c r="A1965" s="147" t="s">
        <v>7917</v>
      </c>
      <c r="B1965" s="148" t="s">
        <v>7918</v>
      </c>
      <c r="C1965" s="147" t="s">
        <v>8</v>
      </c>
      <c r="D1965" s="149" t="e">
        <f>((#REF!*100)/135)*1.4357</f>
        <v>#REF!</v>
      </c>
    </row>
    <row r="1966" spans="1:4" s="115" customFormat="1" ht="27.6" hidden="1">
      <c r="A1966" s="147" t="s">
        <v>7919</v>
      </c>
      <c r="B1966" s="148" t="s">
        <v>7920</v>
      </c>
      <c r="C1966" s="147" t="s">
        <v>8</v>
      </c>
      <c r="D1966" s="149" t="e">
        <f>((#REF!*100)/135)*1.4357</f>
        <v>#REF!</v>
      </c>
    </row>
    <row r="1967" spans="1:4" s="115" customFormat="1" ht="27.6" hidden="1">
      <c r="A1967" s="147" t="s">
        <v>7921</v>
      </c>
      <c r="B1967" s="148" t="s">
        <v>7922</v>
      </c>
      <c r="C1967" s="147" t="s">
        <v>8</v>
      </c>
      <c r="D1967" s="149" t="e">
        <f>((#REF!*100)/135)*1.4357</f>
        <v>#REF!</v>
      </c>
    </row>
    <row r="1968" spans="1:4" s="115" customFormat="1" ht="27.6" hidden="1">
      <c r="A1968" s="147" t="s">
        <v>7923</v>
      </c>
      <c r="B1968" s="148" t="s">
        <v>7924</v>
      </c>
      <c r="C1968" s="147" t="s">
        <v>8</v>
      </c>
      <c r="D1968" s="149" t="e">
        <f>((#REF!*100)/135)*1.4357</f>
        <v>#REF!</v>
      </c>
    </row>
    <row r="1969" spans="1:4" s="115" customFormat="1" ht="27.6" hidden="1">
      <c r="A1969" s="147" t="s">
        <v>7925</v>
      </c>
      <c r="B1969" s="148" t="s">
        <v>7926</v>
      </c>
      <c r="C1969" s="147" t="s">
        <v>8</v>
      </c>
      <c r="D1969" s="149" t="e">
        <f>((#REF!*100)/135)*1.4357</f>
        <v>#REF!</v>
      </c>
    </row>
    <row r="1970" spans="1:4" s="115" customFormat="1" ht="27.6" hidden="1">
      <c r="A1970" s="147" t="s">
        <v>7927</v>
      </c>
      <c r="B1970" s="148" t="s">
        <v>7928</v>
      </c>
      <c r="C1970" s="147" t="s">
        <v>8</v>
      </c>
      <c r="D1970" s="149" t="e">
        <f>((#REF!*100)/135)*1.4357</f>
        <v>#REF!</v>
      </c>
    </row>
    <row r="1971" spans="1:4" s="115" customFormat="1" ht="27.6" hidden="1">
      <c r="A1971" s="147" t="s">
        <v>7929</v>
      </c>
      <c r="B1971" s="148" t="s">
        <v>7930</v>
      </c>
      <c r="C1971" s="147" t="s">
        <v>8</v>
      </c>
      <c r="D1971" s="149" t="e">
        <f>((#REF!*100)/135)*1.4357</f>
        <v>#REF!</v>
      </c>
    </row>
    <row r="1972" spans="1:4" s="115" customFormat="1" ht="27.6" hidden="1">
      <c r="A1972" s="147" t="s">
        <v>7931</v>
      </c>
      <c r="B1972" s="148" t="s">
        <v>7932</v>
      </c>
      <c r="C1972" s="147" t="s">
        <v>8</v>
      </c>
      <c r="D1972" s="149" t="e">
        <f>((#REF!*100)/135)*1.4357</f>
        <v>#REF!</v>
      </c>
    </row>
    <row r="1973" spans="1:4" s="115" customFormat="1" ht="13.8" hidden="1">
      <c r="A1973" s="147" t="s">
        <v>7933</v>
      </c>
      <c r="B1973" s="148" t="s">
        <v>7934</v>
      </c>
      <c r="C1973" s="147" t="s">
        <v>8</v>
      </c>
      <c r="D1973" s="149" t="e">
        <f>((#REF!*100)/135)*1.4357</f>
        <v>#REF!</v>
      </c>
    </row>
    <row r="1974" spans="1:4" s="115" customFormat="1" ht="13.8" hidden="1">
      <c r="A1974" s="147" t="s">
        <v>7935</v>
      </c>
      <c r="B1974" s="148" t="s">
        <v>7936</v>
      </c>
      <c r="C1974" s="147" t="s">
        <v>8</v>
      </c>
      <c r="D1974" s="149" t="e">
        <f>((#REF!*100)/135)*1.4357</f>
        <v>#REF!</v>
      </c>
    </row>
    <row r="1975" spans="1:4" s="115" customFormat="1" ht="13.8" hidden="1">
      <c r="A1975" s="147" t="s">
        <v>7937</v>
      </c>
      <c r="B1975" s="148" t="s">
        <v>7938</v>
      </c>
      <c r="C1975" s="147" t="s">
        <v>8</v>
      </c>
      <c r="D1975" s="149" t="e">
        <f>((#REF!*100)/135)*1.4357</f>
        <v>#REF!</v>
      </c>
    </row>
    <row r="1976" spans="1:4" s="115" customFormat="1" ht="13.8" hidden="1">
      <c r="A1976" s="147" t="s">
        <v>7939</v>
      </c>
      <c r="B1976" s="148" t="s">
        <v>7940</v>
      </c>
      <c r="C1976" s="147" t="s">
        <v>8</v>
      </c>
      <c r="D1976" s="149" t="e">
        <f>((#REF!*100)/135)*1.4357</f>
        <v>#REF!</v>
      </c>
    </row>
    <row r="1977" spans="1:4" s="115" customFormat="1" ht="13.8" hidden="1">
      <c r="A1977" s="147" t="s">
        <v>7941</v>
      </c>
      <c r="B1977" s="148" t="s">
        <v>7942</v>
      </c>
      <c r="C1977" s="147" t="s">
        <v>8</v>
      </c>
      <c r="D1977" s="149" t="e">
        <f>((#REF!*100)/135)*1.4357</f>
        <v>#REF!</v>
      </c>
    </row>
    <row r="1978" spans="1:4" s="115" customFormat="1" ht="13.8" hidden="1">
      <c r="A1978" s="147" t="s">
        <v>7943</v>
      </c>
      <c r="B1978" s="148" t="s">
        <v>7944</v>
      </c>
      <c r="C1978" s="147" t="s">
        <v>8</v>
      </c>
      <c r="D1978" s="149" t="e">
        <f>((#REF!*100)/135)*1.4357</f>
        <v>#REF!</v>
      </c>
    </row>
    <row r="1979" spans="1:4" s="115" customFormat="1" ht="13.8" hidden="1">
      <c r="A1979" s="147" t="s">
        <v>7945</v>
      </c>
      <c r="B1979" s="148" t="s">
        <v>7946</v>
      </c>
      <c r="C1979" s="147" t="s">
        <v>8</v>
      </c>
      <c r="D1979" s="149" t="e">
        <f>((#REF!*100)/135)*1.4357</f>
        <v>#REF!</v>
      </c>
    </row>
    <row r="1980" spans="1:4" s="115" customFormat="1" ht="13.8" hidden="1">
      <c r="A1980" s="147" t="s">
        <v>7947</v>
      </c>
      <c r="B1980" s="148" t="s">
        <v>7948</v>
      </c>
      <c r="C1980" s="147" t="s">
        <v>8</v>
      </c>
      <c r="D1980" s="149" t="e">
        <f>((#REF!*100)/135)*1.4357</f>
        <v>#REF!</v>
      </c>
    </row>
    <row r="1981" spans="1:4" s="115" customFormat="1" ht="13.8" hidden="1">
      <c r="A1981" s="147" t="s">
        <v>7949</v>
      </c>
      <c r="B1981" s="148" t="s">
        <v>7950</v>
      </c>
      <c r="C1981" s="147" t="s">
        <v>8</v>
      </c>
      <c r="D1981" s="149" t="e">
        <f>((#REF!*100)/135)*1.4357</f>
        <v>#REF!</v>
      </c>
    </row>
    <row r="1982" spans="1:4" s="115" customFormat="1" ht="13.8" hidden="1">
      <c r="A1982" s="147" t="s">
        <v>7951</v>
      </c>
      <c r="B1982" s="148" t="s">
        <v>7952</v>
      </c>
      <c r="C1982" s="147" t="s">
        <v>8</v>
      </c>
      <c r="D1982" s="149" t="e">
        <f>((#REF!*100)/135)*1.4357</f>
        <v>#REF!</v>
      </c>
    </row>
    <row r="1983" spans="1:4" s="115" customFormat="1" ht="13.8" hidden="1">
      <c r="A1983" s="147" t="s">
        <v>7953</v>
      </c>
      <c r="B1983" s="148" t="s">
        <v>7954</v>
      </c>
      <c r="C1983" s="147" t="s">
        <v>8</v>
      </c>
      <c r="D1983" s="149" t="e">
        <f>((#REF!*100)/135)*1.4357</f>
        <v>#REF!</v>
      </c>
    </row>
    <row r="1984" spans="1:4" s="115" customFormat="1" ht="13.8" hidden="1">
      <c r="A1984" s="147" t="s">
        <v>7955</v>
      </c>
      <c r="B1984" s="148" t="s">
        <v>7956</v>
      </c>
      <c r="C1984" s="147" t="s">
        <v>8</v>
      </c>
      <c r="D1984" s="149" t="e">
        <f>((#REF!*100)/135)*1.4357</f>
        <v>#REF!</v>
      </c>
    </row>
    <row r="1985" spans="1:4" s="115" customFormat="1" ht="27.6" hidden="1">
      <c r="A1985" s="147" t="s">
        <v>7957</v>
      </c>
      <c r="B1985" s="148" t="s">
        <v>7958</v>
      </c>
      <c r="C1985" s="147" t="s">
        <v>8</v>
      </c>
      <c r="D1985" s="149" t="e">
        <f>((#REF!*100)/135)*1.4357</f>
        <v>#REF!</v>
      </c>
    </row>
    <row r="1986" spans="1:4" s="115" customFormat="1" ht="27.6" hidden="1">
      <c r="A1986" s="147" t="s">
        <v>7959</v>
      </c>
      <c r="B1986" s="148" t="s">
        <v>7960</v>
      </c>
      <c r="C1986" s="147" t="s">
        <v>8</v>
      </c>
      <c r="D1986" s="149" t="e">
        <f>((#REF!*100)/135)*1.4357</f>
        <v>#REF!</v>
      </c>
    </row>
    <row r="1987" spans="1:4" s="115" customFormat="1" ht="27.6" hidden="1">
      <c r="A1987" s="147" t="s">
        <v>7961</v>
      </c>
      <c r="B1987" s="148" t="s">
        <v>7962</v>
      </c>
      <c r="C1987" s="147" t="s">
        <v>8</v>
      </c>
      <c r="D1987" s="149" t="e">
        <f>((#REF!*100)/135)*1.4357</f>
        <v>#REF!</v>
      </c>
    </row>
    <row r="1988" spans="1:4" s="115" customFormat="1" ht="27.6" hidden="1">
      <c r="A1988" s="147" t="s">
        <v>7963</v>
      </c>
      <c r="B1988" s="148" t="s">
        <v>7964</v>
      </c>
      <c r="C1988" s="147" t="s">
        <v>8</v>
      </c>
      <c r="D1988" s="149" t="e">
        <f>((#REF!*100)/135)*1.4357</f>
        <v>#REF!</v>
      </c>
    </row>
    <row r="1989" spans="1:4" s="115" customFormat="1" ht="13.8" hidden="1">
      <c r="A1989" s="147" t="s">
        <v>7965</v>
      </c>
      <c r="B1989" s="148" t="s">
        <v>7966</v>
      </c>
      <c r="C1989" s="147" t="s">
        <v>8</v>
      </c>
      <c r="D1989" s="149" t="e">
        <f>((#REF!*100)/135)*1.4357</f>
        <v>#REF!</v>
      </c>
    </row>
    <row r="1990" spans="1:4" s="115" customFormat="1" ht="13.8" hidden="1">
      <c r="A1990" s="147" t="s">
        <v>7967</v>
      </c>
      <c r="B1990" s="148" t="s">
        <v>7968</v>
      </c>
      <c r="C1990" s="147" t="s">
        <v>8</v>
      </c>
      <c r="D1990" s="149" t="e">
        <f>((#REF!*100)/135)*1.4357</f>
        <v>#REF!</v>
      </c>
    </row>
    <row r="1991" spans="1:4" s="115" customFormat="1" ht="13.8" hidden="1">
      <c r="A1991" s="147" t="s">
        <v>7969</v>
      </c>
      <c r="B1991" s="148" t="s">
        <v>7970</v>
      </c>
      <c r="C1991" s="147" t="s">
        <v>8</v>
      </c>
      <c r="D1991" s="149" t="e">
        <f>((#REF!*100)/135)*1.4357</f>
        <v>#REF!</v>
      </c>
    </row>
    <row r="1992" spans="1:4" s="115" customFormat="1" ht="13.8" hidden="1">
      <c r="A1992" s="147" t="s">
        <v>7971</v>
      </c>
      <c r="B1992" s="148" t="s">
        <v>7972</v>
      </c>
      <c r="C1992" s="147" t="s">
        <v>8</v>
      </c>
      <c r="D1992" s="149" t="e">
        <f>((#REF!*100)/135)*1.4357</f>
        <v>#REF!</v>
      </c>
    </row>
    <row r="1993" spans="1:4" s="115" customFormat="1" ht="27.6" hidden="1">
      <c r="A1993" s="147" t="s">
        <v>7973</v>
      </c>
      <c r="B1993" s="148" t="s">
        <v>7974</v>
      </c>
      <c r="C1993" s="147" t="s">
        <v>8</v>
      </c>
      <c r="D1993" s="149" t="e">
        <f>((#REF!*100)/135)*1.4357</f>
        <v>#REF!</v>
      </c>
    </row>
    <row r="1994" spans="1:4" s="115" customFormat="1" ht="27.6" hidden="1">
      <c r="A1994" s="147" t="s">
        <v>7975</v>
      </c>
      <c r="B1994" s="148" t="s">
        <v>7976</v>
      </c>
      <c r="C1994" s="147" t="s">
        <v>8</v>
      </c>
      <c r="D1994" s="149" t="e">
        <f>((#REF!*100)/135)*1.4357</f>
        <v>#REF!</v>
      </c>
    </row>
    <row r="1995" spans="1:4" s="115" customFormat="1" ht="27.6" hidden="1">
      <c r="A1995" s="147" t="s">
        <v>7977</v>
      </c>
      <c r="B1995" s="148" t="s">
        <v>7978</v>
      </c>
      <c r="C1995" s="147" t="s">
        <v>8</v>
      </c>
      <c r="D1995" s="149" t="e">
        <f>((#REF!*100)/135)*1.4357</f>
        <v>#REF!</v>
      </c>
    </row>
    <row r="1996" spans="1:4" s="115" customFormat="1" ht="27.6" hidden="1">
      <c r="A1996" s="147" t="s">
        <v>7979</v>
      </c>
      <c r="B1996" s="148" t="s">
        <v>7980</v>
      </c>
      <c r="C1996" s="147" t="s">
        <v>8</v>
      </c>
      <c r="D1996" s="149" t="e">
        <f>((#REF!*100)/135)*1.4357</f>
        <v>#REF!</v>
      </c>
    </row>
    <row r="1997" spans="1:4" s="115" customFormat="1" ht="27.6" hidden="1">
      <c r="A1997" s="147" t="s">
        <v>7981</v>
      </c>
      <c r="B1997" s="148" t="s">
        <v>7982</v>
      </c>
      <c r="C1997" s="147" t="s">
        <v>8</v>
      </c>
      <c r="D1997" s="149" t="e">
        <f>((#REF!*100)/135)*1.4357</f>
        <v>#REF!</v>
      </c>
    </row>
    <row r="1998" spans="1:4" s="115" customFormat="1" ht="27.6" hidden="1">
      <c r="A1998" s="147" t="s">
        <v>7983</v>
      </c>
      <c r="B1998" s="148" t="s">
        <v>7984</v>
      </c>
      <c r="C1998" s="147" t="s">
        <v>8</v>
      </c>
      <c r="D1998" s="149" t="e">
        <f>((#REF!*100)/135)*1.4357</f>
        <v>#REF!</v>
      </c>
    </row>
    <row r="1999" spans="1:4" s="115" customFormat="1" ht="27.6" hidden="1">
      <c r="A1999" s="147" t="s">
        <v>7985</v>
      </c>
      <c r="B1999" s="148" t="s">
        <v>7986</v>
      </c>
      <c r="C1999" s="147" t="s">
        <v>8</v>
      </c>
      <c r="D1999" s="149" t="e">
        <f>((#REF!*100)/135)*1.4357</f>
        <v>#REF!</v>
      </c>
    </row>
    <row r="2000" spans="1:4" s="115" customFormat="1" ht="27.6" hidden="1">
      <c r="A2000" s="147" t="s">
        <v>7987</v>
      </c>
      <c r="B2000" s="148" t="s">
        <v>7988</v>
      </c>
      <c r="C2000" s="147" t="s">
        <v>8</v>
      </c>
      <c r="D2000" s="149" t="e">
        <f>((#REF!*100)/135)*1.4357</f>
        <v>#REF!</v>
      </c>
    </row>
    <row r="2001" spans="1:4" s="115" customFormat="1" ht="13.8" hidden="1">
      <c r="A2001" s="147" t="s">
        <v>7989</v>
      </c>
      <c r="B2001" s="148" t="s">
        <v>7990</v>
      </c>
      <c r="C2001" s="147" t="s">
        <v>8</v>
      </c>
      <c r="D2001" s="149" t="e">
        <f>((#REF!*100)/135)*1.4357</f>
        <v>#REF!</v>
      </c>
    </row>
    <row r="2002" spans="1:4" s="115" customFormat="1" ht="13.8" hidden="1">
      <c r="A2002" s="147" t="s">
        <v>7991</v>
      </c>
      <c r="B2002" s="148" t="s">
        <v>7992</v>
      </c>
      <c r="C2002" s="147" t="s">
        <v>8</v>
      </c>
      <c r="D2002" s="149" t="e">
        <f>((#REF!*100)/135)*1.4357</f>
        <v>#REF!</v>
      </c>
    </row>
    <row r="2003" spans="1:4" s="115" customFormat="1" ht="13.8" hidden="1">
      <c r="A2003" s="147" t="s">
        <v>7993</v>
      </c>
      <c r="B2003" s="148" t="s">
        <v>7994</v>
      </c>
      <c r="C2003" s="147" t="s">
        <v>8</v>
      </c>
      <c r="D2003" s="149" t="e">
        <f>((#REF!*100)/135)*1.4357</f>
        <v>#REF!</v>
      </c>
    </row>
    <row r="2004" spans="1:4" s="115" customFormat="1" ht="13.8" hidden="1">
      <c r="A2004" s="147" t="s">
        <v>7995</v>
      </c>
      <c r="B2004" s="148" t="s">
        <v>7996</v>
      </c>
      <c r="C2004" s="147" t="s">
        <v>8</v>
      </c>
      <c r="D2004" s="149" t="e">
        <f>((#REF!*100)/135)*1.4357</f>
        <v>#REF!</v>
      </c>
    </row>
    <row r="2005" spans="1:4" s="115" customFormat="1" ht="27.6" hidden="1">
      <c r="A2005" s="147" t="s">
        <v>7997</v>
      </c>
      <c r="B2005" s="148" t="s">
        <v>7998</v>
      </c>
      <c r="C2005" s="147" t="s">
        <v>8</v>
      </c>
      <c r="D2005" s="149" t="e">
        <f>((#REF!*100)/135)*1.4357</f>
        <v>#REF!</v>
      </c>
    </row>
    <row r="2006" spans="1:4" s="115" customFormat="1" ht="27.6" hidden="1">
      <c r="A2006" s="147" t="s">
        <v>7999</v>
      </c>
      <c r="B2006" s="148" t="s">
        <v>8000</v>
      </c>
      <c r="C2006" s="147" t="s">
        <v>8</v>
      </c>
      <c r="D2006" s="149" t="e">
        <f>((#REF!*100)/135)*1.4357</f>
        <v>#REF!</v>
      </c>
    </row>
    <row r="2007" spans="1:4" s="115" customFormat="1" ht="27.6" hidden="1">
      <c r="A2007" s="147" t="s">
        <v>8001</v>
      </c>
      <c r="B2007" s="148" t="s">
        <v>8002</v>
      </c>
      <c r="C2007" s="147" t="s">
        <v>8</v>
      </c>
      <c r="D2007" s="149" t="e">
        <f>((#REF!*100)/135)*1.4357</f>
        <v>#REF!</v>
      </c>
    </row>
    <row r="2008" spans="1:4" s="115" customFormat="1" ht="27.6" hidden="1">
      <c r="A2008" s="147" t="s">
        <v>8003</v>
      </c>
      <c r="B2008" s="148" t="s">
        <v>8004</v>
      </c>
      <c r="C2008" s="147" t="s">
        <v>8</v>
      </c>
      <c r="D2008" s="149" t="e">
        <f>((#REF!*100)/135)*1.4357</f>
        <v>#REF!</v>
      </c>
    </row>
    <row r="2009" spans="1:4" s="115" customFormat="1" ht="27.6" hidden="1">
      <c r="A2009" s="147" t="s">
        <v>8005</v>
      </c>
      <c r="B2009" s="148" t="s">
        <v>8006</v>
      </c>
      <c r="C2009" s="147" t="s">
        <v>8</v>
      </c>
      <c r="D2009" s="149" t="e">
        <f>((#REF!*100)/135)*1.4357</f>
        <v>#REF!</v>
      </c>
    </row>
    <row r="2010" spans="1:4" s="115" customFormat="1" ht="27.6" hidden="1">
      <c r="A2010" s="147" t="s">
        <v>8007</v>
      </c>
      <c r="B2010" s="148" t="s">
        <v>8008</v>
      </c>
      <c r="C2010" s="147" t="s">
        <v>8</v>
      </c>
      <c r="D2010" s="149" t="e">
        <f>((#REF!*100)/135)*1.4357</f>
        <v>#REF!</v>
      </c>
    </row>
    <row r="2011" spans="1:4" s="115" customFormat="1" ht="27.6" hidden="1">
      <c r="A2011" s="147" t="s">
        <v>8009</v>
      </c>
      <c r="B2011" s="148" t="s">
        <v>8010</v>
      </c>
      <c r="C2011" s="147" t="s">
        <v>8</v>
      </c>
      <c r="D2011" s="149" t="e">
        <f>((#REF!*100)/135)*1.4357</f>
        <v>#REF!</v>
      </c>
    </row>
    <row r="2012" spans="1:4" s="115" customFormat="1" ht="27.6" hidden="1">
      <c r="A2012" s="147" t="s">
        <v>8011</v>
      </c>
      <c r="B2012" s="148" t="s">
        <v>8012</v>
      </c>
      <c r="C2012" s="147" t="s">
        <v>8</v>
      </c>
      <c r="D2012" s="149" t="e">
        <f>((#REF!*100)/135)*1.4357</f>
        <v>#REF!</v>
      </c>
    </row>
    <row r="2013" spans="1:4" s="115" customFormat="1" ht="27.6" hidden="1">
      <c r="A2013" s="147" t="s">
        <v>8013</v>
      </c>
      <c r="B2013" s="148" t="s">
        <v>8014</v>
      </c>
      <c r="C2013" s="147" t="s">
        <v>8</v>
      </c>
      <c r="D2013" s="149" t="e">
        <f>((#REF!*100)/135)*1.4357</f>
        <v>#REF!</v>
      </c>
    </row>
    <row r="2014" spans="1:4" s="115" customFormat="1" ht="27.6" hidden="1">
      <c r="A2014" s="147" t="s">
        <v>8015</v>
      </c>
      <c r="B2014" s="148" t="s">
        <v>8016</v>
      </c>
      <c r="C2014" s="147" t="s">
        <v>8</v>
      </c>
      <c r="D2014" s="149" t="e">
        <f>((#REF!*100)/135)*1.4357</f>
        <v>#REF!</v>
      </c>
    </row>
    <row r="2015" spans="1:4" s="115" customFormat="1" ht="27.6" hidden="1">
      <c r="A2015" s="147" t="s">
        <v>8017</v>
      </c>
      <c r="B2015" s="148" t="s">
        <v>8018</v>
      </c>
      <c r="C2015" s="147" t="s">
        <v>8</v>
      </c>
      <c r="D2015" s="149" t="e">
        <f>((#REF!*100)/135)*1.4357</f>
        <v>#REF!</v>
      </c>
    </row>
    <row r="2016" spans="1:4" s="115" customFormat="1" ht="27.6" hidden="1">
      <c r="A2016" s="147" t="s">
        <v>8019</v>
      </c>
      <c r="B2016" s="148" t="s">
        <v>8020</v>
      </c>
      <c r="C2016" s="147" t="s">
        <v>8</v>
      </c>
      <c r="D2016" s="149" t="e">
        <f>((#REF!*100)/135)*1.4357</f>
        <v>#REF!</v>
      </c>
    </row>
    <row r="2017" spans="1:4" s="115" customFormat="1" ht="27.6" hidden="1">
      <c r="A2017" s="147" t="s">
        <v>8021</v>
      </c>
      <c r="B2017" s="148" t="s">
        <v>8022</v>
      </c>
      <c r="C2017" s="147" t="s">
        <v>8</v>
      </c>
      <c r="D2017" s="149" t="e">
        <f>((#REF!*100)/135)*1.4357</f>
        <v>#REF!</v>
      </c>
    </row>
    <row r="2018" spans="1:4" s="115" customFormat="1" ht="27.6" hidden="1">
      <c r="A2018" s="147" t="s">
        <v>8023</v>
      </c>
      <c r="B2018" s="148" t="s">
        <v>8024</v>
      </c>
      <c r="C2018" s="147" t="s">
        <v>8</v>
      </c>
      <c r="D2018" s="149" t="e">
        <f>((#REF!*100)/135)*1.4357</f>
        <v>#REF!</v>
      </c>
    </row>
    <row r="2019" spans="1:4" s="115" customFormat="1" ht="27.6" hidden="1">
      <c r="A2019" s="147" t="s">
        <v>8025</v>
      </c>
      <c r="B2019" s="148" t="s">
        <v>8026</v>
      </c>
      <c r="C2019" s="147" t="s">
        <v>8</v>
      </c>
      <c r="D2019" s="149" t="e">
        <f>((#REF!*100)/135)*1.4357</f>
        <v>#REF!</v>
      </c>
    </row>
    <row r="2020" spans="1:4" s="115" customFormat="1" ht="27.6" hidden="1">
      <c r="A2020" s="147" t="s">
        <v>8027</v>
      </c>
      <c r="B2020" s="148" t="s">
        <v>8028</v>
      </c>
      <c r="C2020" s="147" t="s">
        <v>8</v>
      </c>
      <c r="D2020" s="149" t="e">
        <f>((#REF!*100)/135)*1.4357</f>
        <v>#REF!</v>
      </c>
    </row>
    <row r="2021" spans="1:4" s="115" customFormat="1" ht="13.8" hidden="1">
      <c r="A2021" s="147" t="s">
        <v>8029</v>
      </c>
      <c r="B2021" s="148" t="s">
        <v>8030</v>
      </c>
      <c r="C2021" s="147" t="s">
        <v>8</v>
      </c>
      <c r="D2021" s="149" t="e">
        <f>((#REF!*100)/135)*1.4357</f>
        <v>#REF!</v>
      </c>
    </row>
    <row r="2022" spans="1:4" s="115" customFormat="1" ht="13.8" hidden="1">
      <c r="A2022" s="147" t="s">
        <v>8031</v>
      </c>
      <c r="B2022" s="148" t="s">
        <v>8032</v>
      </c>
      <c r="C2022" s="147" t="s">
        <v>8</v>
      </c>
      <c r="D2022" s="149" t="e">
        <f>((#REF!*100)/135)*1.4357</f>
        <v>#REF!</v>
      </c>
    </row>
    <row r="2023" spans="1:4" s="115" customFormat="1" ht="13.8" hidden="1">
      <c r="A2023" s="147" t="s">
        <v>8033</v>
      </c>
      <c r="B2023" s="148" t="s">
        <v>8034</v>
      </c>
      <c r="C2023" s="147" t="s">
        <v>8</v>
      </c>
      <c r="D2023" s="149" t="e">
        <f>((#REF!*100)/135)*1.4357</f>
        <v>#REF!</v>
      </c>
    </row>
    <row r="2024" spans="1:4" s="115" customFormat="1" ht="13.8" hidden="1">
      <c r="A2024" s="147" t="s">
        <v>8035</v>
      </c>
      <c r="B2024" s="148" t="s">
        <v>8036</v>
      </c>
      <c r="C2024" s="147" t="s">
        <v>8</v>
      </c>
      <c r="D2024" s="149" t="e">
        <f>((#REF!*100)/135)*1.4357</f>
        <v>#REF!</v>
      </c>
    </row>
    <row r="2025" spans="1:4" s="115" customFormat="1" ht="13.8" hidden="1">
      <c r="A2025" s="147" t="s">
        <v>8037</v>
      </c>
      <c r="B2025" s="148" t="s">
        <v>8038</v>
      </c>
      <c r="C2025" s="147" t="s">
        <v>8</v>
      </c>
      <c r="D2025" s="149" t="e">
        <f>((#REF!*100)/135)*1.4357</f>
        <v>#REF!</v>
      </c>
    </row>
    <row r="2026" spans="1:4" s="115" customFormat="1" ht="13.8" hidden="1">
      <c r="A2026" s="147" t="s">
        <v>8039</v>
      </c>
      <c r="B2026" s="148" t="s">
        <v>8040</v>
      </c>
      <c r="C2026" s="147" t="s">
        <v>8</v>
      </c>
      <c r="D2026" s="149" t="e">
        <f>((#REF!*100)/135)*1.4357</f>
        <v>#REF!</v>
      </c>
    </row>
    <row r="2027" spans="1:4" s="115" customFormat="1" ht="13.8" hidden="1">
      <c r="A2027" s="147" t="s">
        <v>8041</v>
      </c>
      <c r="B2027" s="148" t="s">
        <v>8042</v>
      </c>
      <c r="C2027" s="147" t="s">
        <v>8</v>
      </c>
      <c r="D2027" s="149" t="e">
        <f>((#REF!*100)/135)*1.4357</f>
        <v>#REF!</v>
      </c>
    </row>
    <row r="2028" spans="1:4" s="115" customFormat="1" ht="13.8" hidden="1">
      <c r="A2028" s="147" t="s">
        <v>8043</v>
      </c>
      <c r="B2028" s="148" t="s">
        <v>8044</v>
      </c>
      <c r="C2028" s="147" t="s">
        <v>8</v>
      </c>
      <c r="D2028" s="149" t="e">
        <f>((#REF!*100)/135)*1.4357</f>
        <v>#REF!</v>
      </c>
    </row>
    <row r="2029" spans="1:4" s="115" customFormat="1" ht="13.8" hidden="1">
      <c r="A2029" s="147" t="s">
        <v>8045</v>
      </c>
      <c r="B2029" s="148" t="s">
        <v>8046</v>
      </c>
      <c r="C2029" s="147" t="s">
        <v>8</v>
      </c>
      <c r="D2029" s="149" t="e">
        <f>((#REF!*100)/135)*1.4357</f>
        <v>#REF!</v>
      </c>
    </row>
    <row r="2030" spans="1:4" s="115" customFormat="1" ht="13.8" hidden="1">
      <c r="A2030" s="147" t="s">
        <v>8047</v>
      </c>
      <c r="B2030" s="148" t="s">
        <v>8048</v>
      </c>
      <c r="C2030" s="147" t="s">
        <v>8</v>
      </c>
      <c r="D2030" s="149" t="e">
        <f>((#REF!*100)/135)*1.4357</f>
        <v>#REF!</v>
      </c>
    </row>
    <row r="2031" spans="1:4" s="115" customFormat="1" ht="13.8" hidden="1">
      <c r="A2031" s="147" t="s">
        <v>8049</v>
      </c>
      <c r="B2031" s="148" t="s">
        <v>8050</v>
      </c>
      <c r="C2031" s="147" t="s">
        <v>8</v>
      </c>
      <c r="D2031" s="149" t="e">
        <f>((#REF!*100)/135)*1.4357</f>
        <v>#REF!</v>
      </c>
    </row>
    <row r="2032" spans="1:4" s="115" customFormat="1" ht="13.8" hidden="1">
      <c r="A2032" s="147" t="s">
        <v>8051</v>
      </c>
      <c r="B2032" s="148" t="s">
        <v>8052</v>
      </c>
      <c r="C2032" s="147" t="s">
        <v>8</v>
      </c>
      <c r="D2032" s="149" t="e">
        <f>((#REF!*100)/135)*1.4357</f>
        <v>#REF!</v>
      </c>
    </row>
    <row r="2033" spans="1:4" s="115" customFormat="1" ht="13.8" hidden="1">
      <c r="A2033" s="147" t="s">
        <v>8053</v>
      </c>
      <c r="B2033" s="148" t="s">
        <v>8054</v>
      </c>
      <c r="C2033" s="147" t="s">
        <v>8</v>
      </c>
      <c r="D2033" s="149" t="e">
        <f>((#REF!*100)/135)*1.4357</f>
        <v>#REF!</v>
      </c>
    </row>
    <row r="2034" spans="1:4" s="115" customFormat="1" ht="13.8" hidden="1">
      <c r="A2034" s="147" t="s">
        <v>8055</v>
      </c>
      <c r="B2034" s="148" t="s">
        <v>8056</v>
      </c>
      <c r="C2034" s="147" t="s">
        <v>8</v>
      </c>
      <c r="D2034" s="149" t="e">
        <f>((#REF!*100)/135)*1.4357</f>
        <v>#REF!</v>
      </c>
    </row>
    <row r="2035" spans="1:4" s="115" customFormat="1" ht="13.8" hidden="1">
      <c r="A2035" s="147" t="s">
        <v>8057</v>
      </c>
      <c r="B2035" s="148" t="s">
        <v>8058</v>
      </c>
      <c r="C2035" s="147" t="s">
        <v>8</v>
      </c>
      <c r="D2035" s="149" t="e">
        <f>((#REF!*100)/135)*1.4357</f>
        <v>#REF!</v>
      </c>
    </row>
    <row r="2036" spans="1:4" s="115" customFormat="1" ht="13.8" hidden="1">
      <c r="A2036" s="147" t="s">
        <v>8059</v>
      </c>
      <c r="B2036" s="148" t="s">
        <v>8060</v>
      </c>
      <c r="C2036" s="147" t="s">
        <v>8</v>
      </c>
      <c r="D2036" s="149" t="e">
        <f>((#REF!*100)/135)*1.4357</f>
        <v>#REF!</v>
      </c>
    </row>
    <row r="2037" spans="1:4" s="115" customFormat="1" ht="27.6" hidden="1">
      <c r="A2037" s="147" t="s">
        <v>8061</v>
      </c>
      <c r="B2037" s="148" t="s">
        <v>8062</v>
      </c>
      <c r="C2037" s="147" t="s">
        <v>8</v>
      </c>
      <c r="D2037" s="149" t="e">
        <f>((#REF!*100)/135)*1.4357</f>
        <v>#REF!</v>
      </c>
    </row>
    <row r="2038" spans="1:4" s="115" customFormat="1" ht="27.6" hidden="1">
      <c r="A2038" s="147" t="s">
        <v>8063</v>
      </c>
      <c r="B2038" s="148" t="s">
        <v>8064</v>
      </c>
      <c r="C2038" s="147" t="s">
        <v>8</v>
      </c>
      <c r="D2038" s="149" t="e">
        <f>((#REF!*100)/135)*1.4357</f>
        <v>#REF!</v>
      </c>
    </row>
    <row r="2039" spans="1:4" s="115" customFormat="1" ht="27.6" hidden="1">
      <c r="A2039" s="147" t="s">
        <v>8065</v>
      </c>
      <c r="B2039" s="148" t="s">
        <v>8066</v>
      </c>
      <c r="C2039" s="147" t="s">
        <v>8</v>
      </c>
      <c r="D2039" s="149" t="e">
        <f>((#REF!*100)/135)*1.4357</f>
        <v>#REF!</v>
      </c>
    </row>
    <row r="2040" spans="1:4" s="115" customFormat="1" ht="27.6" hidden="1">
      <c r="A2040" s="147" t="s">
        <v>8067</v>
      </c>
      <c r="B2040" s="148" t="s">
        <v>8068</v>
      </c>
      <c r="C2040" s="147" t="s">
        <v>8</v>
      </c>
      <c r="D2040" s="149" t="e">
        <f>((#REF!*100)/135)*1.4357</f>
        <v>#REF!</v>
      </c>
    </row>
    <row r="2041" spans="1:4" s="115" customFormat="1" ht="13.8" hidden="1">
      <c r="A2041" s="147" t="s">
        <v>8069</v>
      </c>
      <c r="B2041" s="148" t="s">
        <v>8070</v>
      </c>
      <c r="C2041" s="147" t="s">
        <v>8</v>
      </c>
      <c r="D2041" s="149" t="e">
        <f>((#REF!*100)/135)*1.4357</f>
        <v>#REF!</v>
      </c>
    </row>
    <row r="2042" spans="1:4" s="115" customFormat="1" ht="13.8" hidden="1">
      <c r="A2042" s="147" t="s">
        <v>8071</v>
      </c>
      <c r="B2042" s="148" t="s">
        <v>8072</v>
      </c>
      <c r="C2042" s="147" t="s">
        <v>8</v>
      </c>
      <c r="D2042" s="149" t="e">
        <f>((#REF!*100)/135)*1.4357</f>
        <v>#REF!</v>
      </c>
    </row>
    <row r="2043" spans="1:4" s="115" customFormat="1" ht="13.8" hidden="1">
      <c r="A2043" s="147" t="s">
        <v>8073</v>
      </c>
      <c r="B2043" s="148" t="s">
        <v>8074</v>
      </c>
      <c r="C2043" s="147" t="s">
        <v>8</v>
      </c>
      <c r="D2043" s="149" t="e">
        <f>((#REF!*100)/135)*1.4357</f>
        <v>#REF!</v>
      </c>
    </row>
    <row r="2044" spans="1:4" s="115" customFormat="1" ht="13.8" hidden="1">
      <c r="A2044" s="147" t="s">
        <v>8075</v>
      </c>
      <c r="B2044" s="148" t="s">
        <v>8076</v>
      </c>
      <c r="C2044" s="147" t="s">
        <v>8</v>
      </c>
      <c r="D2044" s="149" t="e">
        <f>((#REF!*100)/135)*1.4357</f>
        <v>#REF!</v>
      </c>
    </row>
    <row r="2045" spans="1:4" s="115" customFormat="1" ht="13.8" hidden="1">
      <c r="A2045" s="147" t="s">
        <v>8077</v>
      </c>
      <c r="B2045" s="148" t="s">
        <v>8078</v>
      </c>
      <c r="C2045" s="147" t="s">
        <v>8</v>
      </c>
      <c r="D2045" s="149" t="e">
        <f>((#REF!*100)/135)*1.4357</f>
        <v>#REF!</v>
      </c>
    </row>
    <row r="2046" spans="1:4" s="115" customFormat="1" ht="13.8" hidden="1">
      <c r="A2046" s="147" t="s">
        <v>8079</v>
      </c>
      <c r="B2046" s="148" t="s">
        <v>8080</v>
      </c>
      <c r="C2046" s="147" t="s">
        <v>8</v>
      </c>
      <c r="D2046" s="149" t="e">
        <f>((#REF!*100)/135)*1.4357</f>
        <v>#REF!</v>
      </c>
    </row>
    <row r="2047" spans="1:4" s="115" customFormat="1" ht="13.8" hidden="1">
      <c r="A2047" s="147" t="s">
        <v>8081</v>
      </c>
      <c r="B2047" s="148" t="s">
        <v>8082</v>
      </c>
      <c r="C2047" s="147" t="s">
        <v>8</v>
      </c>
      <c r="D2047" s="149" t="e">
        <f>((#REF!*100)/135)*1.4357</f>
        <v>#REF!</v>
      </c>
    </row>
    <row r="2048" spans="1:4" s="115" customFormat="1" ht="13.8" hidden="1">
      <c r="A2048" s="147" t="s">
        <v>8083</v>
      </c>
      <c r="B2048" s="148" t="s">
        <v>8084</v>
      </c>
      <c r="C2048" s="147" t="s">
        <v>8</v>
      </c>
      <c r="D2048" s="149" t="e">
        <f>((#REF!*100)/135)*1.4357</f>
        <v>#REF!</v>
      </c>
    </row>
    <row r="2049" spans="1:4" s="115" customFormat="1" ht="27.6" hidden="1">
      <c r="A2049" s="147" t="s">
        <v>8085</v>
      </c>
      <c r="B2049" s="148" t="s">
        <v>8086</v>
      </c>
      <c r="C2049" s="147" t="s">
        <v>8</v>
      </c>
      <c r="D2049" s="149" t="e">
        <f>((#REF!*100)/135)*1.4357</f>
        <v>#REF!</v>
      </c>
    </row>
    <row r="2050" spans="1:4" s="115" customFormat="1" ht="27.6" hidden="1">
      <c r="A2050" s="147" t="s">
        <v>8087</v>
      </c>
      <c r="B2050" s="148" t="s">
        <v>8088</v>
      </c>
      <c r="C2050" s="147" t="s">
        <v>8</v>
      </c>
      <c r="D2050" s="149" t="e">
        <f>((#REF!*100)/135)*1.4357</f>
        <v>#REF!</v>
      </c>
    </row>
    <row r="2051" spans="1:4" s="115" customFormat="1" ht="27.6" hidden="1">
      <c r="A2051" s="147" t="s">
        <v>8089</v>
      </c>
      <c r="B2051" s="148" t="s">
        <v>8090</v>
      </c>
      <c r="C2051" s="147" t="s">
        <v>8</v>
      </c>
      <c r="D2051" s="149" t="e">
        <f>((#REF!*100)/135)*1.4357</f>
        <v>#REF!</v>
      </c>
    </row>
    <row r="2052" spans="1:4" s="115" customFormat="1" ht="27.6" hidden="1">
      <c r="A2052" s="147" t="s">
        <v>8091</v>
      </c>
      <c r="B2052" s="148" t="s">
        <v>8092</v>
      </c>
      <c r="C2052" s="147" t="s">
        <v>8</v>
      </c>
      <c r="D2052" s="149" t="e">
        <f>((#REF!*100)/135)*1.4357</f>
        <v>#REF!</v>
      </c>
    </row>
    <row r="2053" spans="1:4" s="115" customFormat="1" ht="13.8" hidden="1">
      <c r="A2053" s="147" t="s">
        <v>8093</v>
      </c>
      <c r="B2053" s="148" t="s">
        <v>8094</v>
      </c>
      <c r="C2053" s="147" t="s">
        <v>8</v>
      </c>
      <c r="D2053" s="149" t="e">
        <f>((#REF!*100)/135)*1.4357</f>
        <v>#REF!</v>
      </c>
    </row>
    <row r="2054" spans="1:4" s="115" customFormat="1" ht="13.8" hidden="1">
      <c r="A2054" s="147" t="s">
        <v>8095</v>
      </c>
      <c r="B2054" s="148" t="s">
        <v>8096</v>
      </c>
      <c r="C2054" s="147" t="s">
        <v>8</v>
      </c>
      <c r="D2054" s="149" t="e">
        <f>((#REF!*100)/135)*1.4357</f>
        <v>#REF!</v>
      </c>
    </row>
    <row r="2055" spans="1:4" s="115" customFormat="1" ht="13.8" hidden="1">
      <c r="A2055" s="147" t="s">
        <v>8097</v>
      </c>
      <c r="B2055" s="148" t="s">
        <v>8098</v>
      </c>
      <c r="C2055" s="147" t="s">
        <v>8</v>
      </c>
      <c r="D2055" s="149" t="e">
        <f>((#REF!*100)/135)*1.4357</f>
        <v>#REF!</v>
      </c>
    </row>
    <row r="2056" spans="1:4" s="115" customFormat="1" ht="13.8" hidden="1">
      <c r="A2056" s="147" t="s">
        <v>8099</v>
      </c>
      <c r="B2056" s="148" t="s">
        <v>8100</v>
      </c>
      <c r="C2056" s="147" t="s">
        <v>8</v>
      </c>
      <c r="D2056" s="149" t="e">
        <f>((#REF!*100)/135)*1.4357</f>
        <v>#REF!</v>
      </c>
    </row>
    <row r="2057" spans="1:4" s="115" customFormat="1" ht="27.6" hidden="1">
      <c r="A2057" s="147" t="s">
        <v>8101</v>
      </c>
      <c r="B2057" s="148" t="s">
        <v>8102</v>
      </c>
      <c r="C2057" s="147" t="s">
        <v>8</v>
      </c>
      <c r="D2057" s="149" t="e">
        <f>((#REF!*100)/135)*1.4357</f>
        <v>#REF!</v>
      </c>
    </row>
    <row r="2058" spans="1:4" s="115" customFormat="1" ht="27.6" hidden="1">
      <c r="A2058" s="147" t="s">
        <v>8103</v>
      </c>
      <c r="B2058" s="148" t="s">
        <v>8104</v>
      </c>
      <c r="C2058" s="147" t="s">
        <v>8</v>
      </c>
      <c r="D2058" s="149" t="e">
        <f>((#REF!*100)/135)*1.4357</f>
        <v>#REF!</v>
      </c>
    </row>
    <row r="2059" spans="1:4" s="115" customFormat="1" ht="27.6" hidden="1">
      <c r="A2059" s="147" t="s">
        <v>8105</v>
      </c>
      <c r="B2059" s="148" t="s">
        <v>8106</v>
      </c>
      <c r="C2059" s="147" t="s">
        <v>8</v>
      </c>
      <c r="D2059" s="149" t="e">
        <f>((#REF!*100)/135)*1.4357</f>
        <v>#REF!</v>
      </c>
    </row>
    <row r="2060" spans="1:4" s="115" customFormat="1" ht="27.6" hidden="1">
      <c r="A2060" s="147" t="s">
        <v>8107</v>
      </c>
      <c r="B2060" s="148" t="s">
        <v>8108</v>
      </c>
      <c r="C2060" s="147" t="s">
        <v>8</v>
      </c>
      <c r="D2060" s="149" t="e">
        <f>((#REF!*100)/135)*1.4357</f>
        <v>#REF!</v>
      </c>
    </row>
    <row r="2061" spans="1:4" s="115" customFormat="1" ht="13.8" hidden="1">
      <c r="A2061" s="147" t="s">
        <v>8109</v>
      </c>
      <c r="B2061" s="148" t="s">
        <v>8110</v>
      </c>
      <c r="C2061" s="147" t="s">
        <v>8</v>
      </c>
      <c r="D2061" s="149" t="e">
        <f>((#REF!*100)/135)*1.4357</f>
        <v>#REF!</v>
      </c>
    </row>
    <row r="2062" spans="1:4" s="115" customFormat="1" ht="13.8" hidden="1">
      <c r="A2062" s="147" t="s">
        <v>8111</v>
      </c>
      <c r="B2062" s="148" t="s">
        <v>8112</v>
      </c>
      <c r="C2062" s="147" t="s">
        <v>8</v>
      </c>
      <c r="D2062" s="149" t="e">
        <f>((#REF!*100)/135)*1.4357</f>
        <v>#REF!</v>
      </c>
    </row>
    <row r="2063" spans="1:4" s="115" customFormat="1" ht="13.8" hidden="1">
      <c r="A2063" s="147" t="s">
        <v>8113</v>
      </c>
      <c r="B2063" s="148" t="s">
        <v>8114</v>
      </c>
      <c r="C2063" s="147" t="s">
        <v>8</v>
      </c>
      <c r="D2063" s="149" t="e">
        <f>((#REF!*100)/135)*1.4357</f>
        <v>#REF!</v>
      </c>
    </row>
    <row r="2064" spans="1:4" s="115" customFormat="1" ht="13.8" hidden="1">
      <c r="A2064" s="147" t="s">
        <v>8115</v>
      </c>
      <c r="B2064" s="148" t="s">
        <v>8116</v>
      </c>
      <c r="C2064" s="147" t="s">
        <v>8</v>
      </c>
      <c r="D2064" s="149" t="e">
        <f>((#REF!*100)/135)*1.4357</f>
        <v>#REF!</v>
      </c>
    </row>
    <row r="2065" spans="1:8" s="115" customFormat="1" ht="13.8" hidden="1">
      <c r="A2065" s="147" t="s">
        <v>8117</v>
      </c>
      <c r="B2065" s="148" t="s">
        <v>8118</v>
      </c>
      <c r="C2065" s="147" t="s">
        <v>8</v>
      </c>
      <c r="D2065" s="149" t="e">
        <f>((#REF!*100)/135)*1.4357</f>
        <v>#REF!</v>
      </c>
    </row>
    <row r="2066" spans="1:8" s="115" customFormat="1" ht="13.8" hidden="1">
      <c r="A2066" s="147" t="s">
        <v>8119</v>
      </c>
      <c r="B2066" s="148" t="s">
        <v>8120</v>
      </c>
      <c r="C2066" s="147" t="s">
        <v>8</v>
      </c>
      <c r="D2066" s="149" t="e">
        <f>((#REF!*100)/135)*1.4357</f>
        <v>#REF!</v>
      </c>
    </row>
    <row r="2067" spans="1:8" s="115" customFormat="1" ht="13.8" hidden="1">
      <c r="A2067" s="147" t="s">
        <v>8121</v>
      </c>
      <c r="B2067" s="148" t="s">
        <v>8122</v>
      </c>
      <c r="C2067" s="147" t="s">
        <v>8</v>
      </c>
      <c r="D2067" s="149" t="e">
        <f>((#REF!*100)/135)*1.4357</f>
        <v>#REF!</v>
      </c>
    </row>
    <row r="2068" spans="1:8" s="115" customFormat="1" ht="13.8" hidden="1">
      <c r="A2068" s="147" t="s">
        <v>8123</v>
      </c>
      <c r="B2068" s="148" t="s">
        <v>8124</v>
      </c>
      <c r="C2068" s="147" t="s">
        <v>8</v>
      </c>
      <c r="D2068" s="149" t="e">
        <f>((#REF!*100)/135)*1.4357</f>
        <v>#REF!</v>
      </c>
    </row>
    <row r="2069" spans="1:8">
      <c r="A2069" s="353" t="s">
        <v>8248</v>
      </c>
      <c r="B2069" s="354" t="str">
        <f>VLOOKUP(A2069,Tab.M.O.!$A$8:$B$46,2,FALSE)</f>
        <v>Engenheiro coordenador</v>
      </c>
      <c r="C2069" s="353" t="s">
        <v>3948</v>
      </c>
      <c r="D2069" s="355">
        <f>H2069</f>
        <v>19975.848640050001</v>
      </c>
      <c r="E2069" s="356" t="s">
        <v>4311</v>
      </c>
      <c r="G2069" s="357">
        <f>VLOOKUP(A2069,Tab.M.O.!$A$8:$Z$46,26,FALSE)</f>
        <v>16999.2755</v>
      </c>
      <c r="H2069" s="207">
        <f>G2069*(1+$D$5)</f>
        <v>19975.848640050001</v>
      </c>
    </row>
    <row r="2070" spans="1:8">
      <c r="A2070" s="358" t="s">
        <v>3950</v>
      </c>
      <c r="B2070" s="359" t="str">
        <f>VLOOKUP(A2070,Tab.M.O.!$A$8:$B$46,2,FALSE)</f>
        <v>Advogado júnior</v>
      </c>
      <c r="C2070" s="356" t="s">
        <v>3948</v>
      </c>
      <c r="D2070" s="360">
        <f>H2070</f>
        <v>12340.347903</v>
      </c>
      <c r="E2070" s="356" t="s">
        <v>4311</v>
      </c>
      <c r="G2070" s="357">
        <f>VLOOKUP(A2070,Tab.M.O.!$A$8:$Z$46,26,FALSE)</f>
        <v>10501.529999999999</v>
      </c>
      <c r="H2070" s="207">
        <f>G2070*(1+$D$5)</f>
        <v>12340.347903</v>
      </c>
    </row>
    <row r="2071" spans="1:8" s="115" customFormat="1" ht="13.8" hidden="1">
      <c r="A2071" s="143" t="s">
        <v>3952</v>
      </c>
      <c r="B2071" s="144" t="e">
        <f>VLOOKUP(A2071,Tab.M.O.!$A$8:$B$46,2,FALSE)</f>
        <v>#N/A</v>
      </c>
      <c r="C2071" s="144" t="s">
        <v>3948</v>
      </c>
      <c r="D2071" s="150" t="e">
        <f>#REF!* 1.00383544*1.4357</f>
        <v>#REF!</v>
      </c>
      <c r="E2071" s="151"/>
      <c r="F2071" s="151"/>
      <c r="G2071" s="207"/>
      <c r="H2071" s="151"/>
    </row>
    <row r="2072" spans="1:8">
      <c r="A2072" s="358" t="s">
        <v>3953</v>
      </c>
      <c r="B2072" s="359" t="str">
        <f>VLOOKUP(A2072,Tab.M.O.!$A$8:$B$46,2,FALSE)</f>
        <v>Advogado sênior</v>
      </c>
      <c r="C2072" s="356" t="s">
        <v>3948</v>
      </c>
      <c r="D2072" s="360">
        <f>H2072</f>
        <v>20306.248361307302</v>
      </c>
      <c r="E2072" s="356" t="s">
        <v>4311</v>
      </c>
      <c r="G2072" s="357">
        <f>VLOOKUP(A2072,Tab.M.O.!$A$8:$Z$46,26,FALSE)</f>
        <v>17280.442823000001</v>
      </c>
      <c r="H2072" s="207">
        <f>G2072*(1+$D$5)</f>
        <v>20306.248361307302</v>
      </c>
    </row>
    <row r="2073" spans="1:8" s="115" customFormat="1" ht="13.8" hidden="1">
      <c r="A2073" s="143" t="s">
        <v>3955</v>
      </c>
      <c r="B2073" s="144" t="e">
        <f>VLOOKUP(A2073,Tab.M.O.!$A$8:$B$46,2,FALSE)</f>
        <v>#N/A</v>
      </c>
      <c r="C2073" s="144" t="s">
        <v>3948</v>
      </c>
      <c r="D2073" s="150" t="e">
        <f>#REF!* 1.00383544*1.4357</f>
        <v>#REF!</v>
      </c>
      <c r="G2073" s="207"/>
    </row>
    <row r="2074" spans="1:8">
      <c r="A2074" s="358" t="s">
        <v>3956</v>
      </c>
      <c r="B2074" s="359" t="str">
        <f>VLOOKUP(A2074,Tab.M.O.!$A$8:$B$46,2,FALSE)</f>
        <v>Analista de desenvolvimento de sistemas pleno</v>
      </c>
      <c r="C2074" s="356" t="s">
        <v>3948</v>
      </c>
      <c r="D2074" s="360">
        <f>H2074</f>
        <v>6607.7421088490992</v>
      </c>
      <c r="E2074" s="356" t="s">
        <v>4311</v>
      </c>
      <c r="G2074" s="357">
        <f>VLOOKUP(A2074,Tab.M.O.!$A$8:$Z$46,26,FALSE)</f>
        <v>5623.1317409999992</v>
      </c>
      <c r="H2074" s="207">
        <f>G2074*(1+$D$5)</f>
        <v>6607.7421088490992</v>
      </c>
    </row>
    <row r="2075" spans="1:8" s="115" customFormat="1" ht="13.8" hidden="1">
      <c r="A2075" s="143" t="s">
        <v>3958</v>
      </c>
      <c r="B2075" s="144" t="e">
        <f>VLOOKUP(A2075,Tab.M.O.!$A$8:$B$46,2,FALSE)</f>
        <v>#N/A</v>
      </c>
      <c r="C2075" s="144" t="s">
        <v>3948</v>
      </c>
      <c r="D2075" s="150" t="e">
        <f>#REF!* 1.00383544*1.4357</f>
        <v>#REF!</v>
      </c>
      <c r="G2075" s="207"/>
    </row>
    <row r="2076" spans="1:8" s="115" customFormat="1" ht="13.8" hidden="1">
      <c r="A2076" s="143" t="s">
        <v>3959</v>
      </c>
      <c r="B2076" s="144" t="e">
        <f>VLOOKUP(A2076,Tab.M.O.!$A$8:$B$46,2,FALSE)</f>
        <v>#N/A</v>
      </c>
      <c r="C2076" s="144" t="s">
        <v>3948</v>
      </c>
      <c r="D2076" s="150" t="e">
        <f>#REF!* 1.00383544*1.4357</f>
        <v>#REF!</v>
      </c>
      <c r="G2076" s="207"/>
    </row>
    <row r="2077" spans="1:8" s="115" customFormat="1" ht="13.8" hidden="1">
      <c r="A2077" s="143" t="s">
        <v>3960</v>
      </c>
      <c r="B2077" s="144" t="e">
        <f>VLOOKUP(A2077,Tab.M.O.!$A$8:$B$46,2,FALSE)</f>
        <v>#N/A</v>
      </c>
      <c r="C2077" s="144" t="s">
        <v>3948</v>
      </c>
      <c r="D2077" s="150" t="e">
        <f>#REF!* 1.00383544*1.4357</f>
        <v>#REF!</v>
      </c>
      <c r="G2077" s="207"/>
    </row>
    <row r="2078" spans="1:8">
      <c r="A2078" s="358" t="s">
        <v>3961</v>
      </c>
      <c r="B2078" s="359" t="str">
        <f>VLOOKUP(A2078,Tab.M.O.!$A$8:$B$46,2,FALSE)</f>
        <v>Arquiteto sênior</v>
      </c>
      <c r="C2078" s="356" t="s">
        <v>3948</v>
      </c>
      <c r="D2078" s="360">
        <f>H2078</f>
        <v>19103.712922049996</v>
      </c>
      <c r="E2078" s="356" t="s">
        <v>4311</v>
      </c>
      <c r="G2078" s="357">
        <f>VLOOKUP(A2078,Tab.M.O.!$A$8:$Z$46,26,FALSE)</f>
        <v>16257.095499999996</v>
      </c>
      <c r="H2078" s="207">
        <f>G2078*(1+$D$5)</f>
        <v>19103.712922049996</v>
      </c>
    </row>
    <row r="2079" spans="1:8" s="115" customFormat="1" ht="13.8" hidden="1">
      <c r="A2079" s="143" t="s">
        <v>3963</v>
      </c>
      <c r="B2079" s="144" t="e">
        <f>VLOOKUP(A2079,Tab.M.O.!$A$8:$B$46,2,FALSE)</f>
        <v>#N/A</v>
      </c>
      <c r="C2079" s="144" t="s">
        <v>3948</v>
      </c>
      <c r="D2079" s="150" t="e">
        <f>#REF!* 1.00383544*1.4357</f>
        <v>#REF!</v>
      </c>
      <c r="G2079" s="207"/>
    </row>
    <row r="2080" spans="1:8" s="115" customFormat="1" ht="13.8" hidden="1">
      <c r="A2080" s="143" t="s">
        <v>3964</v>
      </c>
      <c r="B2080" s="144" t="e">
        <f>VLOOKUP(A2080,Tab.M.O.!$A$8:$B$46,2,FALSE)</f>
        <v>#N/A</v>
      </c>
      <c r="C2080" s="144" t="s">
        <v>3948</v>
      </c>
      <c r="D2080" s="150" t="e">
        <f>#REF!* 1.00383544*1.4357</f>
        <v>#REF!</v>
      </c>
      <c r="G2080" s="207"/>
    </row>
    <row r="2081" spans="1:8" s="115" customFormat="1" ht="13.8" hidden="1">
      <c r="A2081" s="143" t="s">
        <v>3965</v>
      </c>
      <c r="B2081" s="144" t="e">
        <f>VLOOKUP(A2081,Tab.M.O.!$A$8:$B$46,2,FALSE)</f>
        <v>#N/A</v>
      </c>
      <c r="C2081" s="144" t="s">
        <v>3948</v>
      </c>
      <c r="D2081" s="150" t="e">
        <f>#REF!* 1.00383544*1.4357</f>
        <v>#REF!</v>
      </c>
      <c r="G2081" s="207"/>
    </row>
    <row r="2082" spans="1:8" s="115" customFormat="1" ht="13.8" hidden="1">
      <c r="A2082" s="143" t="s">
        <v>3966</v>
      </c>
      <c r="B2082" s="144" t="e">
        <f>VLOOKUP(A2082,Tab.M.O.!$A$8:$B$46,2,FALSE)</f>
        <v>#N/A</v>
      </c>
      <c r="C2082" s="144" t="s">
        <v>3948</v>
      </c>
      <c r="D2082" s="150" t="e">
        <f>#REF!* 1.00383544*1.4357</f>
        <v>#REF!</v>
      </c>
      <c r="G2082" s="207"/>
    </row>
    <row r="2083" spans="1:8" s="115" customFormat="1" ht="13.8" hidden="1">
      <c r="A2083" s="143" t="s">
        <v>3967</v>
      </c>
      <c r="B2083" s="144" t="e">
        <f>VLOOKUP(A2083,Tab.M.O.!$A$8:$B$46,2,FALSE)</f>
        <v>#N/A</v>
      </c>
      <c r="C2083" s="144" t="s">
        <v>3948</v>
      </c>
      <c r="D2083" s="150" t="e">
        <f>#REF!* 1.00383544*1.4357</f>
        <v>#REF!</v>
      </c>
      <c r="G2083" s="207"/>
    </row>
    <row r="2084" spans="1:8" s="115" customFormat="1" ht="13.8" hidden="1">
      <c r="A2084" s="143" t="s">
        <v>3968</v>
      </c>
      <c r="B2084" s="144" t="e">
        <f>VLOOKUP(A2084,Tab.M.O.!$A$8:$B$46,2,FALSE)</f>
        <v>#N/A</v>
      </c>
      <c r="C2084" s="144" t="s">
        <v>3948</v>
      </c>
      <c r="D2084" s="150" t="e">
        <f>#REF!* 1.00383544*1.4357</f>
        <v>#REF!</v>
      </c>
      <c r="G2084" s="207"/>
    </row>
    <row r="2085" spans="1:8" s="115" customFormat="1" ht="13.8" hidden="1">
      <c r="A2085" s="143" t="s">
        <v>3969</v>
      </c>
      <c r="B2085" s="144" t="e">
        <f>VLOOKUP(A2085,Tab.M.O.!$A$8:$B$46,2,FALSE)</f>
        <v>#N/A</v>
      </c>
      <c r="C2085" s="144" t="s">
        <v>3948</v>
      </c>
      <c r="D2085" s="150" t="e">
        <f>#REF!* 1.00383544*1.4357</f>
        <v>#REF!</v>
      </c>
      <c r="G2085" s="207"/>
    </row>
    <row r="2086" spans="1:8" s="115" customFormat="1" ht="13.8" hidden="1">
      <c r="A2086" s="143" t="s">
        <v>3970</v>
      </c>
      <c r="B2086" s="144" t="e">
        <f>VLOOKUP(A2086,Tab.M.O.!$A$8:$B$46,2,FALSE)</f>
        <v>#N/A</v>
      </c>
      <c r="C2086" s="144" t="s">
        <v>3948</v>
      </c>
      <c r="D2086" s="150" t="e">
        <f>#REF!* 1.00383544*1.4357</f>
        <v>#REF!</v>
      </c>
      <c r="G2086" s="207"/>
    </row>
    <row r="2087" spans="1:8" s="115" customFormat="1" ht="13.8" hidden="1">
      <c r="A2087" s="143" t="s">
        <v>3971</v>
      </c>
      <c r="B2087" s="144" t="e">
        <f>VLOOKUP(A2087,Tab.M.O.!$A$8:$B$46,2,FALSE)</f>
        <v>#N/A</v>
      </c>
      <c r="C2087" s="144" t="s">
        <v>3948</v>
      </c>
      <c r="D2087" s="150" t="e">
        <f>#REF!* 1.00383544*1.4357</f>
        <v>#REF!</v>
      </c>
      <c r="G2087" s="207"/>
    </row>
    <row r="2088" spans="1:8" s="115" customFormat="1" ht="13.8" hidden="1">
      <c r="A2088" s="143" t="s">
        <v>3972</v>
      </c>
      <c r="B2088" s="144" t="e">
        <f>VLOOKUP(A2088,Tab.M.O.!$A$8:$B$46,2,FALSE)</f>
        <v>#N/A</v>
      </c>
      <c r="C2088" s="144" t="s">
        <v>3948</v>
      </c>
      <c r="D2088" s="150" t="e">
        <f>#REF!* 1.00383544*1.4357</f>
        <v>#REF!</v>
      </c>
      <c r="G2088" s="207"/>
    </row>
    <row r="2089" spans="1:8" s="115" customFormat="1" ht="13.8" hidden="1">
      <c r="A2089" s="143" t="s">
        <v>3973</v>
      </c>
      <c r="B2089" s="144" t="e">
        <f>VLOOKUP(A2089,Tab.M.O.!$A$8:$B$46,2,FALSE)</f>
        <v>#N/A</v>
      </c>
      <c r="C2089" s="144" t="s">
        <v>3948</v>
      </c>
      <c r="D2089" s="150" t="e">
        <f>#REF!* 1.00383544*1.4357</f>
        <v>#REF!</v>
      </c>
      <c r="G2089" s="207"/>
    </row>
    <row r="2090" spans="1:8" s="115" customFormat="1" ht="13.8" hidden="1">
      <c r="A2090" s="143" t="s">
        <v>3974</v>
      </c>
      <c r="B2090" s="144" t="e">
        <f>VLOOKUP(A2090,Tab.M.O.!$A$8:$B$46,2,FALSE)</f>
        <v>#N/A</v>
      </c>
      <c r="C2090" s="144" t="s">
        <v>3948</v>
      </c>
      <c r="D2090" s="150" t="e">
        <f>#REF!* 1.00383544*1.4357</f>
        <v>#REF!</v>
      </c>
      <c r="G2090" s="207"/>
    </row>
    <row r="2091" spans="1:8" s="115" customFormat="1" ht="13.8" hidden="1">
      <c r="A2091" s="143" t="s">
        <v>3975</v>
      </c>
      <c r="B2091" s="144" t="e">
        <f>VLOOKUP(A2091,Tab.M.O.!$A$8:$B$46,2,FALSE)</f>
        <v>#N/A</v>
      </c>
      <c r="C2091" s="144" t="s">
        <v>3948</v>
      </c>
      <c r="D2091" s="150" t="e">
        <f>#REF!* 1.00383544*1.4357</f>
        <v>#REF!</v>
      </c>
      <c r="G2091" s="207"/>
    </row>
    <row r="2092" spans="1:8" s="115" customFormat="1" ht="13.8" hidden="1">
      <c r="A2092" s="143" t="s">
        <v>3976</v>
      </c>
      <c r="B2092" s="144" t="e">
        <f>VLOOKUP(A2092,Tab.M.O.!$A$8:$B$46,2,FALSE)</f>
        <v>#N/A</v>
      </c>
      <c r="C2092" s="144" t="s">
        <v>3948</v>
      </c>
      <c r="D2092" s="150" t="e">
        <f>#REF!* 1.00383544*1.4357</f>
        <v>#REF!</v>
      </c>
      <c r="G2092" s="207"/>
    </row>
    <row r="2093" spans="1:8" s="115" customFormat="1" ht="13.8" hidden="1">
      <c r="A2093" s="143" t="s">
        <v>3977</v>
      </c>
      <c r="B2093" s="144" t="e">
        <f>VLOOKUP(A2093,Tab.M.O.!$A$8:$B$46,2,FALSE)</f>
        <v>#N/A</v>
      </c>
      <c r="C2093" s="144" t="s">
        <v>3948</v>
      </c>
      <c r="D2093" s="150" t="e">
        <f>#REF!* 1.00383544*1.4357</f>
        <v>#REF!</v>
      </c>
      <c r="G2093" s="207"/>
    </row>
    <row r="2094" spans="1:8">
      <c r="A2094" s="358" t="s">
        <v>3978</v>
      </c>
      <c r="B2094" s="359" t="str">
        <f>VLOOKUP(A2094,Tab.M.O.!$A$8:$B$46,2,FALSE)</f>
        <v>Economista júnior</v>
      </c>
      <c r="C2094" s="356" t="s">
        <v>3948</v>
      </c>
      <c r="D2094" s="360">
        <f>H2094</f>
        <v>8872.8460707743998</v>
      </c>
      <c r="E2094" s="356" t="s">
        <v>4311</v>
      </c>
      <c r="G2094" s="357">
        <f>VLOOKUP(A2094,Tab.M.O.!$A$8:$Z$46,26,FALSE)</f>
        <v>7550.7157440000001</v>
      </c>
      <c r="H2094" s="207">
        <f>G2094*(1+$D$5)</f>
        <v>8872.8460707743998</v>
      </c>
    </row>
    <row r="2095" spans="1:8" s="115" customFormat="1" ht="13.8" hidden="1">
      <c r="A2095" s="143" t="s">
        <v>3980</v>
      </c>
      <c r="B2095" s="144" t="e">
        <f>VLOOKUP(A2095,Tab.M.O.!$A$8:$B$46,2,FALSE)</f>
        <v>#N/A</v>
      </c>
      <c r="C2095" s="144" t="s">
        <v>3948</v>
      </c>
      <c r="D2095" s="150" t="e">
        <f>#REF!* 1.00383544*1.4357</f>
        <v>#REF!</v>
      </c>
      <c r="G2095" s="207"/>
    </row>
    <row r="2096" spans="1:8">
      <c r="A2096" s="358" t="s">
        <v>3981</v>
      </c>
      <c r="B2096" s="359" t="str">
        <f>VLOOKUP(A2096,Tab.M.O.!$A$8:$B$46,2,FALSE)</f>
        <v>Economista sênior</v>
      </c>
      <c r="C2096" s="356" t="s">
        <v>3948</v>
      </c>
      <c r="D2096" s="360">
        <f>H2096</f>
        <v>10872.219965774402</v>
      </c>
      <c r="E2096" s="356" t="s">
        <v>4311</v>
      </c>
      <c r="G2096" s="357">
        <f>VLOOKUP(A2096,Tab.M.O.!$A$8:$Z$46,26,FALSE)</f>
        <v>9252.1657440000017</v>
      </c>
      <c r="H2096" s="207">
        <f>G2096*(1+$D$5)</f>
        <v>10872.219965774402</v>
      </c>
    </row>
    <row r="2097" spans="1:8" s="115" customFormat="1" ht="13.8" hidden="1">
      <c r="A2097" s="143" t="s">
        <v>3983</v>
      </c>
      <c r="B2097" s="144" t="e">
        <f>VLOOKUP(A2097,Tab.M.O.!$A$8:$B$46,2,FALSE)</f>
        <v>#N/A</v>
      </c>
      <c r="C2097" s="144" t="s">
        <v>3948</v>
      </c>
      <c r="D2097" s="150" t="e">
        <f>#REF!* 1.00383544*1.4357</f>
        <v>#REF!</v>
      </c>
      <c r="G2097" s="207"/>
    </row>
    <row r="2098" spans="1:8" s="115" customFormat="1" ht="13.8" hidden="1">
      <c r="A2098" s="143" t="s">
        <v>3984</v>
      </c>
      <c r="B2098" s="144" t="e">
        <f>VLOOKUP(A2098,Tab.M.O.!$A$8:$B$46,2,FALSE)</f>
        <v>#N/A</v>
      </c>
      <c r="C2098" s="144" t="s">
        <v>3948</v>
      </c>
      <c r="D2098" s="150" t="e">
        <f>#REF!* 1.00383544*1.4357</f>
        <v>#REF!</v>
      </c>
      <c r="G2098" s="207"/>
    </row>
    <row r="2099" spans="1:8" s="115" customFormat="1" ht="13.8" hidden="1">
      <c r="A2099" s="143" t="s">
        <v>3985</v>
      </c>
      <c r="B2099" s="144" t="e">
        <f>VLOOKUP(A2099,Tab.M.O.!$A$8:$B$46,2,FALSE)</f>
        <v>#N/A</v>
      </c>
      <c r="C2099" s="144" t="s">
        <v>3948</v>
      </c>
      <c r="D2099" s="150" t="e">
        <f>#REF!* 1.00383544*1.4357</f>
        <v>#REF!</v>
      </c>
      <c r="G2099" s="207"/>
    </row>
    <row r="2100" spans="1:8" s="115" customFormat="1" ht="13.8" hidden="1">
      <c r="A2100" s="143" t="s">
        <v>3986</v>
      </c>
      <c r="B2100" s="144" t="e">
        <f>VLOOKUP(A2100,Tab.M.O.!$A$8:$B$46,2,FALSE)</f>
        <v>#N/A</v>
      </c>
      <c r="C2100" s="144" t="s">
        <v>3948</v>
      </c>
      <c r="D2100" s="150" t="e">
        <f>#REF!* 1.00383544*1.4357</f>
        <v>#REF!</v>
      </c>
      <c r="G2100" s="207"/>
    </row>
    <row r="2101" spans="1:8" s="115" customFormat="1" ht="13.8" hidden="1">
      <c r="A2101" s="143" t="s">
        <v>3987</v>
      </c>
      <c r="B2101" s="144" t="e">
        <f>VLOOKUP(A2101,Tab.M.O.!$A$8:$B$46,2,FALSE)</f>
        <v>#N/A</v>
      </c>
      <c r="C2101" s="144" t="s">
        <v>3948</v>
      </c>
      <c r="D2101" s="150" t="e">
        <f>#REF!* 1.00383544*1.4357</f>
        <v>#REF!</v>
      </c>
      <c r="G2101" s="207"/>
    </row>
    <row r="2102" spans="1:8" s="115" customFormat="1" ht="13.8" hidden="1">
      <c r="A2102" s="143" t="s">
        <v>3988</v>
      </c>
      <c r="B2102" s="144" t="e">
        <f>VLOOKUP(A2102,Tab.M.O.!$A$8:$B$46,2,FALSE)</f>
        <v>#N/A</v>
      </c>
      <c r="C2102" s="144" t="s">
        <v>3948</v>
      </c>
      <c r="D2102" s="150" t="e">
        <f>#REF!* 1.00383544*1.4357</f>
        <v>#REF!</v>
      </c>
      <c r="G2102" s="207"/>
    </row>
    <row r="2103" spans="1:8" s="115" customFormat="1" ht="13.8" hidden="1">
      <c r="A2103" s="143" t="s">
        <v>3989</v>
      </c>
      <c r="B2103" s="144" t="e">
        <f>VLOOKUP(A2103,Tab.M.O.!$A$8:$B$46,2,FALSE)</f>
        <v>#N/A</v>
      </c>
      <c r="C2103" s="144" t="s">
        <v>3948</v>
      </c>
      <c r="D2103" s="150" t="e">
        <f>#REF!* 1.00383544*1.4357</f>
        <v>#REF!</v>
      </c>
      <c r="G2103" s="207"/>
    </row>
    <row r="2104" spans="1:8">
      <c r="A2104" s="358" t="s">
        <v>3990</v>
      </c>
      <c r="B2104" s="359" t="str">
        <f>VLOOKUP(A2104,Tab.M.O.!$A$8:$B$46,2,FALSE)</f>
        <v>Engenheiro ambiental pleno</v>
      </c>
      <c r="C2104" s="356" t="s">
        <v>3948</v>
      </c>
      <c r="D2104" s="360">
        <f>H2104</f>
        <v>18943.49273745</v>
      </c>
      <c r="E2104" s="356" t="s">
        <v>4311</v>
      </c>
      <c r="G2104" s="357">
        <f>VLOOKUP(A2104,Tab.M.O.!$A$8:$Z$46,26,FALSE)</f>
        <v>16120.7495</v>
      </c>
      <c r="H2104" s="207">
        <f>G2104*(1+$D$5)</f>
        <v>18943.49273745</v>
      </c>
    </row>
    <row r="2105" spans="1:8" s="115" customFormat="1" ht="13.8" hidden="1">
      <c r="A2105" s="143" t="s">
        <v>3992</v>
      </c>
      <c r="B2105" s="144" t="e">
        <f>VLOOKUP(A2105,Tab.M.O.!$A$8:$B$46,2,FALSE)</f>
        <v>#N/A</v>
      </c>
      <c r="C2105" s="144" t="s">
        <v>3948</v>
      </c>
      <c r="D2105" s="150" t="e">
        <f>#REF!* 1.00383544*1.4357</f>
        <v>#REF!</v>
      </c>
      <c r="G2105" s="207"/>
    </row>
    <row r="2106" spans="1:8" s="115" customFormat="1" ht="13.8" hidden="1">
      <c r="A2106" s="143" t="s">
        <v>3993</v>
      </c>
      <c r="B2106" s="144" t="e">
        <f>VLOOKUP(A2106,Tab.M.O.!$A$8:$B$46,2,FALSE)</f>
        <v>#N/A</v>
      </c>
      <c r="C2106" s="144" t="s">
        <v>3948</v>
      </c>
      <c r="D2106" s="150" t="e">
        <f>#REF!* 1.00383544*1.4357</f>
        <v>#REF!</v>
      </c>
      <c r="G2106" s="207"/>
    </row>
    <row r="2107" spans="1:8" s="115" customFormat="1" ht="13.8" hidden="1">
      <c r="A2107" s="143" t="s">
        <v>3994</v>
      </c>
      <c r="B2107" s="144" t="e">
        <f>VLOOKUP(A2107,Tab.M.O.!$A$8:$B$46,2,FALSE)</f>
        <v>#N/A</v>
      </c>
      <c r="C2107" s="144" t="s">
        <v>3948</v>
      </c>
      <c r="D2107" s="150" t="e">
        <f>#REF!* 1.00383544*1.4357</f>
        <v>#REF!</v>
      </c>
      <c r="G2107" s="207"/>
    </row>
    <row r="2108" spans="1:8" s="115" customFormat="1" ht="13.8" hidden="1">
      <c r="A2108" s="143" t="s">
        <v>3996</v>
      </c>
      <c r="B2108" s="144" t="e">
        <f>VLOOKUP(A2108,Tab.M.O.!$A$8:$B$46,2,FALSE)</f>
        <v>#N/A</v>
      </c>
      <c r="C2108" s="144" t="s">
        <v>3948</v>
      </c>
      <c r="D2108" s="150" t="e">
        <f>#REF!* 1.00383544*1.4357</f>
        <v>#REF!</v>
      </c>
      <c r="G2108" s="207"/>
    </row>
    <row r="2109" spans="1:8" s="115" customFormat="1" ht="13.8" hidden="1">
      <c r="A2109" s="143" t="s">
        <v>3997</v>
      </c>
      <c r="B2109" s="144" t="e">
        <f>VLOOKUP(A2109,Tab.M.O.!$A$8:$B$46,2,FALSE)</f>
        <v>#N/A</v>
      </c>
      <c r="C2109" s="144" t="s">
        <v>3948</v>
      </c>
      <c r="D2109" s="150" t="e">
        <f>#REF!* 1.00383544*1.4357</f>
        <v>#REF!</v>
      </c>
      <c r="G2109" s="207"/>
    </row>
    <row r="2110" spans="1:8" s="115" customFormat="1" ht="13.8" hidden="1">
      <c r="A2110" s="143" t="s">
        <v>3998</v>
      </c>
      <c r="B2110" s="144" t="e">
        <f>VLOOKUP(A2110,Tab.M.O.!$A$8:$B$46,2,FALSE)</f>
        <v>#N/A</v>
      </c>
      <c r="C2110" s="144" t="s">
        <v>3948</v>
      </c>
      <c r="D2110" s="150" t="e">
        <f>#REF!* 1.00383544*1.4357</f>
        <v>#REF!</v>
      </c>
      <c r="G2110" s="207"/>
    </row>
    <row r="2111" spans="1:8">
      <c r="A2111" s="358" t="s">
        <v>3999</v>
      </c>
      <c r="B2111" s="359" t="str">
        <f>VLOOKUP(A2111,Tab.M.O.!$A$8:$B$46,2,FALSE)</f>
        <v>Engenheiro de projetos júnior</v>
      </c>
      <c r="C2111" s="356" t="s">
        <v>3948</v>
      </c>
      <c r="D2111" s="360">
        <f t="shared" ref="D2111:D2113" si="0">H2111</f>
        <v>18883.59083985</v>
      </c>
      <c r="E2111" s="356" t="s">
        <v>4311</v>
      </c>
      <c r="G2111" s="357">
        <f>VLOOKUP(A2111,Tab.M.O.!$A$8:$Z$46,26,FALSE)</f>
        <v>16069.773499999999</v>
      </c>
      <c r="H2111" s="207">
        <f t="shared" ref="H2111:H2113" si="1">G2111*(1+$D$5)</f>
        <v>18883.59083985</v>
      </c>
    </row>
    <row r="2112" spans="1:8">
      <c r="A2112" s="358" t="s">
        <v>4001</v>
      </c>
      <c r="B2112" s="359" t="str">
        <f>VLOOKUP(A2112,Tab.M.O.!$A$8:$B$46,2,FALSE)</f>
        <v>Engenheiro de projetos pleno</v>
      </c>
      <c r="C2112" s="356" t="s">
        <v>3948</v>
      </c>
      <c r="D2112" s="360">
        <f t="shared" si="0"/>
        <v>18924.044832449999</v>
      </c>
      <c r="E2112" s="356" t="s">
        <v>4311</v>
      </c>
      <c r="G2112" s="357">
        <f>VLOOKUP(A2112,Tab.M.O.!$A$8:$Z$46,26,FALSE)</f>
        <v>16104.199499999999</v>
      </c>
      <c r="H2112" s="207">
        <f t="shared" si="1"/>
        <v>18924.044832449999</v>
      </c>
    </row>
    <row r="2113" spans="1:8">
      <c r="A2113" s="358" t="s">
        <v>4003</v>
      </c>
      <c r="B2113" s="359" t="str">
        <f>VLOOKUP(A2113,Tab.M.O.!$A$8:$B$46,2,FALSE)</f>
        <v>Engenheiro de projetos sênior</v>
      </c>
      <c r="C2113" s="356" t="s">
        <v>3948</v>
      </c>
      <c r="D2113" s="360">
        <f t="shared" si="0"/>
        <v>18964.498825049999</v>
      </c>
      <c r="E2113" s="356" t="s">
        <v>4311</v>
      </c>
      <c r="G2113" s="357">
        <f>VLOOKUP(A2113,Tab.M.O.!$A$8:$Z$46,26,FALSE)</f>
        <v>16138.625499999998</v>
      </c>
      <c r="H2113" s="207">
        <f t="shared" si="1"/>
        <v>18964.498825049999</v>
      </c>
    </row>
    <row r="2114" spans="1:8" s="115" customFormat="1" ht="13.8" hidden="1">
      <c r="A2114" s="143" t="s">
        <v>4005</v>
      </c>
      <c r="B2114" s="144" t="e">
        <f>VLOOKUP(A2114,Tab.M.O.!$A$8:$B$46,2,FALSE)</f>
        <v>#N/A</v>
      </c>
      <c r="C2114" s="144" t="s">
        <v>3948</v>
      </c>
      <c r="D2114" s="150" t="e">
        <f>#REF!* 1.00383544*1.4357</f>
        <v>#REF!</v>
      </c>
      <c r="G2114" s="207"/>
    </row>
    <row r="2115" spans="1:8" s="115" customFormat="1" ht="13.8" hidden="1">
      <c r="A2115" s="143" t="s">
        <v>4006</v>
      </c>
      <c r="B2115" s="144" t="e">
        <f>VLOOKUP(A2115,Tab.M.O.!$A$8:$B$46,2,FALSE)</f>
        <v>#N/A</v>
      </c>
      <c r="C2115" s="144" t="s">
        <v>3948</v>
      </c>
      <c r="D2115" s="150" t="e">
        <f>#REF!* 1.00383544*1.4357</f>
        <v>#REF!</v>
      </c>
      <c r="G2115" s="207"/>
    </row>
    <row r="2116" spans="1:8" s="115" customFormat="1" ht="13.8" hidden="1">
      <c r="A2116" s="143" t="s">
        <v>4007</v>
      </c>
      <c r="B2116" s="144" t="e">
        <f>VLOOKUP(A2116,Tab.M.O.!$A$8:$B$46,2,FALSE)</f>
        <v>#N/A</v>
      </c>
      <c r="C2116" s="144" t="s">
        <v>3948</v>
      </c>
      <c r="D2116" s="150" t="e">
        <f>#REF!* 1.00383544*1.4357</f>
        <v>#REF!</v>
      </c>
      <c r="G2116" s="207"/>
    </row>
    <row r="2117" spans="1:8">
      <c r="A2117" s="353" t="s">
        <v>8313</v>
      </c>
      <c r="B2117" s="354" t="str">
        <f>VLOOKUP(A2117,Tab.M.O.!$A$8:$B$46,2,FALSE)</f>
        <v>Engenheiro sênior</v>
      </c>
      <c r="C2117" s="353" t="s">
        <v>3948</v>
      </c>
      <c r="D2117" s="355">
        <f>H2117</f>
        <v>18964.498825049999</v>
      </c>
      <c r="E2117" s="356" t="s">
        <v>4311</v>
      </c>
      <c r="G2117" s="357">
        <f>VLOOKUP(A2117,Tab.M.O.!$A$8:$Z$46,26,FALSE)</f>
        <v>16138.625499999998</v>
      </c>
      <c r="H2117" s="207">
        <f>G2117*(1+$D$5)</f>
        <v>18964.498825049999</v>
      </c>
    </row>
    <row r="2118" spans="1:8">
      <c r="A2118" s="353" t="s">
        <v>8314</v>
      </c>
      <c r="B2118" s="354" t="str">
        <f>VLOOKUP(A2118,Tab.M.O.!$A$8:$B$46,2,FALSE)</f>
        <v>Engenheiro pleno</v>
      </c>
      <c r="C2118" s="353" t="s">
        <v>3948</v>
      </c>
      <c r="D2118" s="355">
        <f>H2118</f>
        <v>18924.044832449999</v>
      </c>
      <c r="E2118" s="356" t="s">
        <v>4311</v>
      </c>
      <c r="G2118" s="357">
        <f>VLOOKUP(A2118,Tab.M.O.!$A$8:$Z$46,26,FALSE)</f>
        <v>16104.199499999999</v>
      </c>
      <c r="H2118" s="207">
        <f>G2118*(1+$D$5)</f>
        <v>18924.044832449999</v>
      </c>
    </row>
    <row r="2119" spans="1:8">
      <c r="A2119" s="353" t="s">
        <v>8315</v>
      </c>
      <c r="B2119" s="354" t="str">
        <f>VLOOKUP(A2119,Tab.M.O.!$A$8:$B$46,2,FALSE)</f>
        <v>Engenheiro júnior</v>
      </c>
      <c r="C2119" s="353" t="s">
        <v>3948</v>
      </c>
      <c r="D2119" s="355">
        <f>H2119</f>
        <v>18883.59083985</v>
      </c>
      <c r="E2119" s="356" t="s">
        <v>4311</v>
      </c>
      <c r="G2119" s="357">
        <f>VLOOKUP(A2119,Tab.M.O.!$A$8:$Z$46,26,FALSE)</f>
        <v>16069.773499999999</v>
      </c>
      <c r="H2119" s="207">
        <f>G2119*(1+$D$5)</f>
        <v>18883.59083985</v>
      </c>
    </row>
    <row r="2120" spans="1:8">
      <c r="A2120" s="358" t="s">
        <v>4008</v>
      </c>
      <c r="B2120" s="359" t="str">
        <f>VLOOKUP(A2120,Tab.M.O.!$A$8:$B$46,2,FALSE)</f>
        <v>Geólogo júnior</v>
      </c>
      <c r="C2120" s="356" t="s">
        <v>3948</v>
      </c>
      <c r="D2120" s="360">
        <f t="shared" ref="D2120:D2121" si="2">H2120</f>
        <v>18938.949800850001</v>
      </c>
      <c r="E2120" s="356" t="s">
        <v>4311</v>
      </c>
      <c r="G2120" s="357">
        <f>VLOOKUP(A2120,Tab.M.O.!$A$8:$Z$46,26,FALSE)</f>
        <v>16116.8835</v>
      </c>
      <c r="H2120" s="207">
        <f t="shared" ref="H2120:H2121" si="3">G2120*(1+$D$5)</f>
        <v>18938.949800850001</v>
      </c>
    </row>
    <row r="2121" spans="1:8">
      <c r="A2121" s="358" t="s">
        <v>4010</v>
      </c>
      <c r="B2121" s="359" t="str">
        <f>VLOOKUP(A2121,Tab.M.O.!$A$8:$B$46,2,FALSE)</f>
        <v>Geólogo pleno</v>
      </c>
      <c r="C2121" s="356" t="s">
        <v>3948</v>
      </c>
      <c r="D2121" s="360">
        <f t="shared" si="2"/>
        <v>18979.403793450001</v>
      </c>
      <c r="E2121" s="356" t="s">
        <v>4311</v>
      </c>
      <c r="G2121" s="357">
        <f>VLOOKUP(A2121,Tab.M.O.!$A$8:$Z$46,26,FALSE)</f>
        <v>16151.309499999999</v>
      </c>
      <c r="H2121" s="207">
        <f t="shared" si="3"/>
        <v>18979.403793450001</v>
      </c>
    </row>
    <row r="2122" spans="1:8" s="115" customFormat="1" ht="13.8" hidden="1">
      <c r="A2122" s="143" t="s">
        <v>3949</v>
      </c>
      <c r="B2122" s="144" t="e">
        <f>VLOOKUP(A2122,Tab.M.O.!$A$8:$B$46,2,FALSE)</f>
        <v>#N/A</v>
      </c>
      <c r="C2122" s="144" t="s">
        <v>3948</v>
      </c>
      <c r="D2122" s="150" t="e">
        <f>#REF!* 1.00383544*1.4357</f>
        <v>#REF!</v>
      </c>
      <c r="G2122" s="207"/>
    </row>
    <row r="2123" spans="1:8" s="115" customFormat="1" ht="13.8" hidden="1">
      <c r="A2123" s="143" t="s">
        <v>4012</v>
      </c>
      <c r="B2123" s="144" t="e">
        <f>VLOOKUP(A2123,Tab.M.O.!$A$8:$B$46,2,FALSE)</f>
        <v>#N/A</v>
      </c>
      <c r="C2123" s="144" t="s">
        <v>3948</v>
      </c>
      <c r="D2123" s="150" t="e">
        <f>#REF!* 1.00383544*1.4357</f>
        <v>#REF!</v>
      </c>
      <c r="G2123" s="207"/>
    </row>
    <row r="2124" spans="1:8" s="115" customFormat="1" ht="13.8" hidden="1">
      <c r="A2124" s="143" t="s">
        <v>4013</v>
      </c>
      <c r="B2124" s="144" t="e">
        <f>VLOOKUP(A2124,Tab.M.O.!$A$8:$B$46,2,FALSE)</f>
        <v>#N/A</v>
      </c>
      <c r="C2124" s="144" t="s">
        <v>3948</v>
      </c>
      <c r="D2124" s="150" t="e">
        <f>#REF!* 1.00383544*1.4357</f>
        <v>#REF!</v>
      </c>
      <c r="G2124" s="207"/>
    </row>
    <row r="2125" spans="1:8" s="115" customFormat="1" ht="13.8" hidden="1">
      <c r="A2125" s="143" t="s">
        <v>4014</v>
      </c>
      <c r="B2125" s="144" t="e">
        <f>VLOOKUP(A2125,Tab.M.O.!$A$8:$B$46,2,FALSE)</f>
        <v>#N/A</v>
      </c>
      <c r="C2125" s="144" t="s">
        <v>3948</v>
      </c>
      <c r="D2125" s="150" t="e">
        <f>#REF!* 1.00383544*1.4357</f>
        <v>#REF!</v>
      </c>
      <c r="G2125" s="207"/>
    </row>
    <row r="2126" spans="1:8" s="115" customFormat="1" ht="13.8" hidden="1">
      <c r="A2126" s="143" t="s">
        <v>4015</v>
      </c>
      <c r="B2126" s="144" t="e">
        <f>VLOOKUP(A2126,Tab.M.O.!$A$8:$B$46,2,FALSE)</f>
        <v>#N/A</v>
      </c>
      <c r="C2126" s="144" t="s">
        <v>3948</v>
      </c>
      <c r="D2126" s="150" t="e">
        <f>#REF!* 1.00383544*1.4357</f>
        <v>#REF!</v>
      </c>
      <c r="G2126" s="207"/>
    </row>
    <row r="2127" spans="1:8" s="115" customFormat="1" ht="13.8" hidden="1">
      <c r="A2127" s="143" t="s">
        <v>4016</v>
      </c>
      <c r="B2127" s="144" t="e">
        <f>VLOOKUP(A2127,Tab.M.O.!$A$8:$B$46,2,FALSE)</f>
        <v>#N/A</v>
      </c>
      <c r="C2127" s="144" t="s">
        <v>3948</v>
      </c>
      <c r="D2127" s="150" t="e">
        <f>#REF!* 1.00383544*1.4357</f>
        <v>#REF!</v>
      </c>
      <c r="G2127" s="207"/>
    </row>
    <row r="2128" spans="1:8" s="115" customFormat="1" ht="13.8" hidden="1">
      <c r="A2128" s="143" t="s">
        <v>4017</v>
      </c>
      <c r="B2128" s="144" t="e">
        <f>VLOOKUP(A2128,Tab.M.O.!$A$8:$B$46,2,FALSE)</f>
        <v>#N/A</v>
      </c>
      <c r="C2128" s="144" t="s">
        <v>3948</v>
      </c>
      <c r="D2128" s="150" t="e">
        <f>#REF!* 1.00383544*1.4357</f>
        <v>#REF!</v>
      </c>
      <c r="G2128" s="207"/>
    </row>
    <row r="2129" spans="1:7" s="115" customFormat="1" ht="13.8" hidden="1">
      <c r="A2129" s="143" t="s">
        <v>4018</v>
      </c>
      <c r="B2129" s="144" t="e">
        <f>VLOOKUP(A2129,Tab.M.O.!$A$8:$B$46,2,FALSE)</f>
        <v>#N/A</v>
      </c>
      <c r="C2129" s="144" t="s">
        <v>3948</v>
      </c>
      <c r="D2129" s="150" t="e">
        <f>#REF!* 1.00383544*1.4357</f>
        <v>#REF!</v>
      </c>
      <c r="G2129" s="207"/>
    </row>
    <row r="2130" spans="1:7" s="115" customFormat="1" ht="13.8" hidden="1">
      <c r="A2130" s="143" t="s">
        <v>4019</v>
      </c>
      <c r="B2130" s="144" t="e">
        <f>VLOOKUP(A2130,Tab.M.O.!$A$8:$B$46,2,FALSE)</f>
        <v>#N/A</v>
      </c>
      <c r="C2130" s="144" t="s">
        <v>3948</v>
      </c>
      <c r="D2130" s="150" t="e">
        <f>#REF!* 1.00383544*1.4357</f>
        <v>#REF!</v>
      </c>
      <c r="G2130" s="207"/>
    </row>
    <row r="2131" spans="1:7" s="115" customFormat="1" ht="13.8" hidden="1">
      <c r="A2131" s="143" t="s">
        <v>4020</v>
      </c>
      <c r="B2131" s="144" t="e">
        <f>VLOOKUP(A2131,Tab.M.O.!$A$8:$B$46,2,FALSE)</f>
        <v>#N/A</v>
      </c>
      <c r="C2131" s="144" t="s">
        <v>3948</v>
      </c>
      <c r="D2131" s="150" t="e">
        <f>#REF!* 1.00383544*1.4357</f>
        <v>#REF!</v>
      </c>
      <c r="G2131" s="207"/>
    </row>
    <row r="2132" spans="1:7" s="115" customFormat="1" ht="13.8" hidden="1">
      <c r="A2132" s="143" t="s">
        <v>4021</v>
      </c>
      <c r="B2132" s="144" t="e">
        <f>VLOOKUP(A2132,Tab.M.O.!$A$8:$B$46,2,FALSE)</f>
        <v>#N/A</v>
      </c>
      <c r="C2132" s="144" t="s">
        <v>3948</v>
      </c>
      <c r="D2132" s="150" t="e">
        <f>#REF!* 1.00383544*1.4357</f>
        <v>#REF!</v>
      </c>
      <c r="G2132" s="207"/>
    </row>
    <row r="2133" spans="1:7" s="115" customFormat="1" ht="13.8" hidden="1">
      <c r="A2133" s="143" t="s">
        <v>4022</v>
      </c>
      <c r="B2133" s="144" t="e">
        <f>VLOOKUP(A2133,Tab.M.O.!$A$8:$B$46,2,FALSE)</f>
        <v>#N/A</v>
      </c>
      <c r="C2133" s="144" t="s">
        <v>3948</v>
      </c>
      <c r="D2133" s="150" t="e">
        <f>#REF!* 1.00383544*1.4357</f>
        <v>#REF!</v>
      </c>
      <c r="G2133" s="207"/>
    </row>
    <row r="2134" spans="1:7" s="115" customFormat="1" ht="13.8" hidden="1">
      <c r="A2134" s="143" t="s">
        <v>4023</v>
      </c>
      <c r="B2134" s="144" t="e">
        <f>VLOOKUP(A2134,Tab.M.O.!$A$8:$B$46,2,FALSE)</f>
        <v>#N/A</v>
      </c>
      <c r="C2134" s="144" t="s">
        <v>3948</v>
      </c>
      <c r="D2134" s="150" t="e">
        <f>#REF!* 1.00383544*1.4357</f>
        <v>#REF!</v>
      </c>
      <c r="G2134" s="207"/>
    </row>
    <row r="2135" spans="1:7" s="115" customFormat="1" ht="13.8" hidden="1">
      <c r="A2135" s="143" t="s">
        <v>4024</v>
      </c>
      <c r="B2135" s="144" t="e">
        <f>VLOOKUP(A2135,Tab.M.O.!$A$8:$B$46,2,FALSE)</f>
        <v>#N/A</v>
      </c>
      <c r="C2135" s="144" t="s">
        <v>3948</v>
      </c>
      <c r="D2135" s="150" t="e">
        <f>#REF!* 1.00383544*1.4357</f>
        <v>#REF!</v>
      </c>
      <c r="G2135" s="207"/>
    </row>
    <row r="2136" spans="1:7" s="115" customFormat="1" ht="13.8" hidden="1">
      <c r="A2136" s="143" t="s">
        <v>4025</v>
      </c>
      <c r="B2136" s="144" t="e">
        <f>VLOOKUP(A2136,Tab.M.O.!$A$8:$B$46,2,FALSE)</f>
        <v>#N/A</v>
      </c>
      <c r="C2136" s="144" t="s">
        <v>3948</v>
      </c>
      <c r="D2136" s="150" t="e">
        <f>#REF!* 1.00383544*1.4357</f>
        <v>#REF!</v>
      </c>
      <c r="G2136" s="207"/>
    </row>
    <row r="2137" spans="1:7" s="115" customFormat="1" ht="13.8" hidden="1">
      <c r="A2137" s="143" t="s">
        <v>4026</v>
      </c>
      <c r="B2137" s="144" t="e">
        <f>VLOOKUP(A2137,Tab.M.O.!$A$8:$B$46,2,FALSE)</f>
        <v>#N/A</v>
      </c>
      <c r="C2137" s="144" t="s">
        <v>3948</v>
      </c>
      <c r="D2137" s="150" t="e">
        <f>#REF!* 1.00383544*1.4357</f>
        <v>#REF!</v>
      </c>
      <c r="G2137" s="207"/>
    </row>
    <row r="2138" spans="1:7" s="115" customFormat="1" ht="13.8" hidden="1">
      <c r="A2138" s="143" t="s">
        <v>4027</v>
      </c>
      <c r="B2138" s="144" t="e">
        <f>VLOOKUP(A2138,Tab.M.O.!$A$8:$B$46,2,FALSE)</f>
        <v>#N/A</v>
      </c>
      <c r="C2138" s="144" t="s">
        <v>3948</v>
      </c>
      <c r="D2138" s="150" t="e">
        <f>#REF!* 1.00383544*1.4357</f>
        <v>#REF!</v>
      </c>
      <c r="G2138" s="207"/>
    </row>
    <row r="2139" spans="1:7" s="115" customFormat="1" ht="13.8" hidden="1">
      <c r="A2139" s="143" t="s">
        <v>4028</v>
      </c>
      <c r="B2139" s="144" t="e">
        <f>VLOOKUP(A2139,Tab.M.O.!$A$8:$B$46,2,FALSE)</f>
        <v>#N/A</v>
      </c>
      <c r="C2139" s="144" t="s">
        <v>3948</v>
      </c>
      <c r="D2139" s="150" t="e">
        <f>#REF!* 1.00383544*1.4357</f>
        <v>#REF!</v>
      </c>
      <c r="G2139" s="207"/>
    </row>
    <row r="2140" spans="1:7" s="115" customFormat="1" ht="13.8" hidden="1">
      <c r="A2140" s="143" t="s">
        <v>4029</v>
      </c>
      <c r="B2140" s="144" t="e">
        <f>VLOOKUP(A2140,Tab.M.O.!$A$8:$B$46,2,FALSE)</f>
        <v>#N/A</v>
      </c>
      <c r="C2140" s="144" t="s">
        <v>3948</v>
      </c>
      <c r="D2140" s="150" t="e">
        <f>#REF!* 1.00383544*1.4357</f>
        <v>#REF!</v>
      </c>
      <c r="G2140" s="207"/>
    </row>
    <row r="2141" spans="1:7" s="115" customFormat="1" ht="13.8" hidden="1">
      <c r="A2141" s="143" t="s">
        <v>4030</v>
      </c>
      <c r="B2141" s="144" t="e">
        <f>VLOOKUP(A2141,Tab.M.O.!$A$8:$B$46,2,FALSE)</f>
        <v>#N/A</v>
      </c>
      <c r="C2141" s="144" t="s">
        <v>3948</v>
      </c>
      <c r="D2141" s="150" t="e">
        <f>#REF!* 1.00383544*1.4357</f>
        <v>#REF!</v>
      </c>
      <c r="G2141" s="207"/>
    </row>
    <row r="2142" spans="1:7" s="115" customFormat="1" ht="13.8" hidden="1">
      <c r="A2142" s="143" t="s">
        <v>4031</v>
      </c>
      <c r="B2142" s="144" t="e">
        <f>VLOOKUP(A2142,Tab.M.O.!$A$8:$B$46,2,FALSE)</f>
        <v>#N/A</v>
      </c>
      <c r="C2142" s="144" t="s">
        <v>3948</v>
      </c>
      <c r="D2142" s="150" t="e">
        <f>#REF!* 1.00383544*1.4357</f>
        <v>#REF!</v>
      </c>
      <c r="G2142" s="207"/>
    </row>
    <row r="2143" spans="1:7" s="115" customFormat="1" ht="13.8" hidden="1">
      <c r="A2143" s="143" t="s">
        <v>4032</v>
      </c>
      <c r="B2143" s="144" t="e">
        <f>VLOOKUP(A2143,Tab.M.O.!$A$8:$B$46,2,FALSE)</f>
        <v>#N/A</v>
      </c>
      <c r="C2143" s="144" t="s">
        <v>3948</v>
      </c>
      <c r="D2143" s="150" t="e">
        <f>#REF!* 1.00383544*1.4357</f>
        <v>#REF!</v>
      </c>
      <c r="G2143" s="207"/>
    </row>
    <row r="2144" spans="1:7" s="115" customFormat="1" ht="13.8" hidden="1">
      <c r="A2144" s="143" t="s">
        <v>4033</v>
      </c>
      <c r="B2144" s="144" t="e">
        <f>VLOOKUP(A2144,Tab.M.O.!$A$8:$B$46,2,FALSE)</f>
        <v>#N/A</v>
      </c>
      <c r="C2144" s="144" t="s">
        <v>3948</v>
      </c>
      <c r="D2144" s="150" t="e">
        <f>#REF!* 1.00383544*1.4357</f>
        <v>#REF!</v>
      </c>
      <c r="G2144" s="207"/>
    </row>
    <row r="2145" spans="1:8" s="115" customFormat="1" ht="13.8" hidden="1">
      <c r="A2145" s="143" t="s">
        <v>4034</v>
      </c>
      <c r="B2145" s="144" t="e">
        <f>VLOOKUP(A2145,Tab.M.O.!$A$8:$B$46,2,FALSE)</f>
        <v>#N/A</v>
      </c>
      <c r="C2145" s="144" t="s">
        <v>3948</v>
      </c>
      <c r="D2145" s="150" t="e">
        <f>#REF!* 1.00383544*1.4357</f>
        <v>#REF!</v>
      </c>
      <c r="G2145" s="207"/>
    </row>
    <row r="2146" spans="1:8" s="115" customFormat="1" ht="13.8" hidden="1">
      <c r="A2146" s="143" t="s">
        <v>4035</v>
      </c>
      <c r="B2146" s="144" t="e">
        <f>VLOOKUP(A2146,Tab.M.O.!$A$8:$B$46,2,FALSE)</f>
        <v>#N/A</v>
      </c>
      <c r="C2146" s="144" t="s">
        <v>3948</v>
      </c>
      <c r="D2146" s="150" t="e">
        <f>#REF!* 1.00383544*1.4357</f>
        <v>#REF!</v>
      </c>
      <c r="G2146" s="207"/>
    </row>
    <row r="2147" spans="1:8" s="115" customFormat="1" ht="13.8" hidden="1">
      <c r="A2147" s="143" t="s">
        <v>4036</v>
      </c>
      <c r="B2147" s="144" t="e">
        <f>VLOOKUP(A2147,Tab.M.O.!$A$8:$B$46,2,FALSE)</f>
        <v>#N/A</v>
      </c>
      <c r="C2147" s="144" t="s">
        <v>3948</v>
      </c>
      <c r="D2147" s="150" t="e">
        <f>#REF!* 1.00383544*1.4357</f>
        <v>#REF!</v>
      </c>
      <c r="G2147" s="207"/>
    </row>
    <row r="2148" spans="1:8" s="115" customFormat="1" ht="13.8" hidden="1">
      <c r="A2148" s="143" t="s">
        <v>4037</v>
      </c>
      <c r="B2148" s="144" t="e">
        <f>VLOOKUP(A2148,Tab.M.O.!$A$8:$B$46,2,FALSE)</f>
        <v>#N/A</v>
      </c>
      <c r="C2148" s="144" t="s">
        <v>3948</v>
      </c>
      <c r="D2148" s="150" t="e">
        <f>#REF!* 1.00383544*1.4357</f>
        <v>#REF!</v>
      </c>
      <c r="G2148" s="207"/>
    </row>
    <row r="2149" spans="1:8" s="115" customFormat="1" ht="13.8" hidden="1">
      <c r="A2149" s="143" t="s">
        <v>4038</v>
      </c>
      <c r="B2149" s="144" t="e">
        <f>VLOOKUP(A2149,Tab.M.O.!$A$8:$B$46,2,FALSE)</f>
        <v>#N/A</v>
      </c>
      <c r="C2149" s="144" t="s">
        <v>3948</v>
      </c>
      <c r="D2149" s="150" t="e">
        <f>#REF!* 1.00383544*1.4357</f>
        <v>#REF!</v>
      </c>
      <c r="G2149" s="207"/>
    </row>
    <row r="2150" spans="1:8">
      <c r="A2150" s="358" t="s">
        <v>4039</v>
      </c>
      <c r="B2150" s="359" t="str">
        <f>VLOOKUP(A2150,Tab.M.O.!$A$8:$B$46,2,FALSE)</f>
        <v>Técnico em geoprocessamento</v>
      </c>
      <c r="C2150" s="356" t="s">
        <v>3948</v>
      </c>
      <c r="D2150" s="360">
        <f>H2150</f>
        <v>5652.1885871156992</v>
      </c>
      <c r="E2150" s="356" t="s">
        <v>4311</v>
      </c>
      <c r="G2150" s="357">
        <f>VLOOKUP(A2150,Tab.M.O.!$A$8:$Z$46,26,FALSE)</f>
        <v>4809.9639069999994</v>
      </c>
      <c r="H2150" s="207">
        <f>G2150*(1+$D$5)</f>
        <v>5652.1885871156992</v>
      </c>
    </row>
    <row r="2151" spans="1:8" s="115" customFormat="1" ht="13.8" hidden="1">
      <c r="A2151" s="143" t="s">
        <v>4041</v>
      </c>
      <c r="B2151" s="144" t="e">
        <f>VLOOKUP(A2151,Tab.M.O.!$A$8:$B$46,2,FALSE)</f>
        <v>#N/A</v>
      </c>
      <c r="C2151" s="144" t="s">
        <v>3948</v>
      </c>
      <c r="D2151" s="150" t="e">
        <f>#REF!* 1.00383544*1.4357</f>
        <v>#REF!</v>
      </c>
      <c r="G2151" s="207"/>
    </row>
    <row r="2152" spans="1:8" s="115" customFormat="1" ht="13.8" hidden="1">
      <c r="A2152" s="143" t="s">
        <v>4042</v>
      </c>
      <c r="B2152" s="144" t="e">
        <f>VLOOKUP(A2152,Tab.M.O.!$A$8:$B$46,2,FALSE)</f>
        <v>#N/A</v>
      </c>
      <c r="C2152" s="144" t="s">
        <v>3948</v>
      </c>
      <c r="D2152" s="150" t="e">
        <f>#REF!* 1.00383544*1.4357</f>
        <v>#REF!</v>
      </c>
      <c r="G2152" s="207"/>
    </row>
    <row r="2153" spans="1:8">
      <c r="A2153" s="353" t="s">
        <v>8285</v>
      </c>
      <c r="B2153" s="354" t="str">
        <f>VLOOKUP(A2153,Tab.M.O.!$A$8:$B$46,2,FALSE)</f>
        <v>Técnico Pesquisador</v>
      </c>
      <c r="C2153" s="353" t="s">
        <v>3948</v>
      </c>
      <c r="D2153" s="355">
        <f t="shared" ref="D2153:D2174" si="4">H2153</f>
        <v>5073.5346769652997</v>
      </c>
      <c r="E2153" s="356" t="s">
        <v>4311</v>
      </c>
      <c r="G2153" s="357">
        <f>VLOOKUP(A2153,Tab.M.O.!$A$8:$Z$46,26,FALSE)</f>
        <v>4317.5344029999997</v>
      </c>
      <c r="H2153" s="207">
        <f t="shared" ref="H2153:H2174" si="5">G2153*(1+$D$5)</f>
        <v>5073.5346769652997</v>
      </c>
    </row>
    <row r="2154" spans="1:8">
      <c r="A2154" s="353" t="s">
        <v>8286</v>
      </c>
      <c r="B2154" s="354" t="str">
        <f>VLOOKUP(A2154,Tab.M.O.!$A$8:$B$46,2,FALSE)</f>
        <v>Auxiliar Pesquisador</v>
      </c>
      <c r="C2154" s="353" t="s">
        <v>3948</v>
      </c>
      <c r="D2154" s="355">
        <f t="shared" si="4"/>
        <v>3616.4425445022002</v>
      </c>
      <c r="E2154" s="356" t="s">
        <v>4311</v>
      </c>
      <c r="G2154" s="357">
        <f>VLOOKUP(A2154,Tab.M.O.!$A$8:$Z$46,26,FALSE)</f>
        <v>3077.561522</v>
      </c>
      <c r="H2154" s="207">
        <f t="shared" si="5"/>
        <v>3616.4425445022002</v>
      </c>
    </row>
    <row r="2155" spans="1:8">
      <c r="A2155" s="353" t="s">
        <v>8319</v>
      </c>
      <c r="B2155" s="354" t="str">
        <f>VLOOKUP(A2155,Tab.M.O.!$A$8:$B$46,2,FALSE)</f>
        <v>Técnico Sênior</v>
      </c>
      <c r="C2155" s="353" t="s">
        <v>3948</v>
      </c>
      <c r="D2155" s="355">
        <f t="shared" si="4"/>
        <v>6630.1677013499975</v>
      </c>
      <c r="E2155" s="356" t="s">
        <v>4311</v>
      </c>
      <c r="G2155" s="357">
        <f>VLOOKUP(A2155,Tab.M.O.!$A$8:$Z$46,26,FALSE)</f>
        <v>5642.2157274700003</v>
      </c>
      <c r="H2155" s="207">
        <f t="shared" si="5"/>
        <v>6630.1677013499975</v>
      </c>
    </row>
    <row r="2156" spans="1:8">
      <c r="A2156" s="353" t="s">
        <v>8320</v>
      </c>
      <c r="B2156" s="354" t="str">
        <f>VLOOKUP(A2156,Tab.M.O.!$A$8:$B$46,2,FALSE)</f>
        <v>Técnico Pleno</v>
      </c>
      <c r="C2156" s="353" t="s">
        <v>3948</v>
      </c>
      <c r="D2156" s="355">
        <f t="shared" si="4"/>
        <v>6117.8929272272699</v>
      </c>
      <c r="E2156" s="356" t="s">
        <v>4311</v>
      </c>
      <c r="G2156" s="357">
        <f>VLOOKUP(A2156,Tab.M.O.!$A$8:$Z$46,26,FALSE)</f>
        <v>5206.2742976999998</v>
      </c>
      <c r="H2156" s="207">
        <f t="shared" si="5"/>
        <v>6117.8929272272699</v>
      </c>
    </row>
    <row r="2157" spans="1:8">
      <c r="A2157" s="353" t="s">
        <v>8321</v>
      </c>
      <c r="B2157" s="354" t="str">
        <f>VLOOKUP(A2157,Tab.M.O.!$A$8:$B$46,2,FALSE)</f>
        <v>Técnico Júnior</v>
      </c>
      <c r="C2157" s="353" t="s">
        <v>3948</v>
      </c>
      <c r="D2157" s="355">
        <f t="shared" si="4"/>
        <v>5652.1885871156992</v>
      </c>
      <c r="E2157" s="356" t="s">
        <v>4311</v>
      </c>
      <c r="G2157" s="357">
        <f>VLOOKUP(A2157,Tab.M.O.!$A$8:$Z$46,26,FALSE)</f>
        <v>4809.9639069999994</v>
      </c>
      <c r="H2157" s="207">
        <f t="shared" si="5"/>
        <v>5652.1885871156992</v>
      </c>
    </row>
    <row r="2158" spans="1:8">
      <c r="A2158" s="353" t="s">
        <v>8322</v>
      </c>
      <c r="B2158" s="354" t="str">
        <f>VLOOKUP(A2158,Tab.M.O.!$A$8:$B$46,2,FALSE)</f>
        <v>Técnico Auxiliar</v>
      </c>
      <c r="C2158" s="353" t="s">
        <v>3948</v>
      </c>
      <c r="D2158" s="355">
        <f t="shared" si="4"/>
        <v>5073.5346769652997</v>
      </c>
      <c r="E2158" s="356" t="s">
        <v>4311</v>
      </c>
      <c r="G2158" s="357">
        <f>VLOOKUP(A2158,Tab.M.O.!$A$8:$Z$46,26,FALSE)</f>
        <v>4317.5344029999997</v>
      </c>
      <c r="H2158" s="207">
        <f t="shared" si="5"/>
        <v>5073.5346769652997</v>
      </c>
    </row>
    <row r="2159" spans="1:8">
      <c r="A2159" s="353" t="s">
        <v>8323</v>
      </c>
      <c r="B2159" s="354" t="str">
        <f>VLOOKUP(A2159,Tab.M.O.!$A$8:$B$46,2,FALSE)</f>
        <v>Auxiliar Sênior</v>
      </c>
      <c r="C2159" s="353" t="s">
        <v>3948</v>
      </c>
      <c r="D2159" s="355">
        <f t="shared" si="4"/>
        <v>3616.4425445022002</v>
      </c>
      <c r="E2159" s="356" t="s">
        <v>4311</v>
      </c>
      <c r="G2159" s="357">
        <f>VLOOKUP(A2159,Tab.M.O.!$A$8:$Z$46,26,FALSE)</f>
        <v>3077.561522</v>
      </c>
      <c r="H2159" s="207">
        <f t="shared" si="5"/>
        <v>3616.4425445022002</v>
      </c>
    </row>
    <row r="2160" spans="1:8">
      <c r="A2160" s="353" t="s">
        <v>8324</v>
      </c>
      <c r="B2160" s="354" t="str">
        <f>VLOOKUP(A2160,Tab.M.O.!$A$8:$B$46,2,FALSE)</f>
        <v>Auxiliar Pleno</v>
      </c>
      <c r="C2160" s="353" t="s">
        <v>3948</v>
      </c>
      <c r="D2160" s="355">
        <f t="shared" si="4"/>
        <v>3616.4425445022002</v>
      </c>
      <c r="E2160" s="356" t="s">
        <v>4311</v>
      </c>
      <c r="G2160" s="357">
        <f>VLOOKUP(A2160,Tab.M.O.!$A$8:$Z$46,26,FALSE)</f>
        <v>3077.561522</v>
      </c>
      <c r="H2160" s="207">
        <f t="shared" si="5"/>
        <v>3616.4425445022002</v>
      </c>
    </row>
    <row r="2161" spans="1:8">
      <c r="A2161" s="353" t="s">
        <v>8325</v>
      </c>
      <c r="B2161" s="354" t="str">
        <f>VLOOKUP(A2161,Tab.M.O.!$A$8:$B$46,2,FALSE)</f>
        <v>Auxiliar Júnior</v>
      </c>
      <c r="C2161" s="353" t="s">
        <v>3948</v>
      </c>
      <c r="D2161" s="355">
        <f t="shared" si="4"/>
        <v>3616.4425445022002</v>
      </c>
      <c r="E2161" s="356" t="s">
        <v>4311</v>
      </c>
      <c r="G2161" s="357">
        <f>VLOOKUP(A2161,Tab.M.O.!$A$8:$Z$46,26,FALSE)</f>
        <v>3077.561522</v>
      </c>
      <c r="H2161" s="207">
        <f t="shared" si="5"/>
        <v>3616.4425445022002</v>
      </c>
    </row>
    <row r="2162" spans="1:8">
      <c r="A2162" s="353" t="s">
        <v>8337</v>
      </c>
      <c r="B2162" s="354" t="str">
        <f>VLOOKUP(A2162,Tab.M.O.!$A$8:$B$46,2,FALSE)</f>
        <v>Digitador</v>
      </c>
      <c r="C2162" s="353" t="s">
        <v>3948</v>
      </c>
      <c r="D2162" s="355">
        <f t="shared" si="4"/>
        <v>3108.8662993499997</v>
      </c>
      <c r="E2162" s="356" t="s">
        <v>4311</v>
      </c>
      <c r="G2162" s="357">
        <f>VLOOKUP(A2162,Tab.M.O.!$A$8:$Z$46,26,FALSE)</f>
        <v>2645.6184999999996</v>
      </c>
      <c r="H2162" s="207">
        <f t="shared" si="5"/>
        <v>3108.8662993499997</v>
      </c>
    </row>
    <row r="2163" spans="1:8">
      <c r="A2163" s="353" t="s">
        <v>8346</v>
      </c>
      <c r="B2163" s="354" t="str">
        <f>VLOOKUP(A2163,Tab.M.O.!$A$8:$B$46,2,FALSE)</f>
        <v>Consultor - Planejamento e Ações</v>
      </c>
      <c r="C2163" s="353" t="s">
        <v>8353</v>
      </c>
      <c r="D2163" s="355">
        <f t="shared" si="4"/>
        <v>124.06060310412572</v>
      </c>
      <c r="E2163" s="356" t="s">
        <v>4311</v>
      </c>
      <c r="G2163" s="357">
        <f>VLOOKUP(A2163,Tab.M.O.!$A$8:$Z$46,26,FALSE)/220</f>
        <v>105.5745069390909</v>
      </c>
      <c r="H2163" s="207">
        <f t="shared" si="5"/>
        <v>124.06060310412572</v>
      </c>
    </row>
    <row r="2164" spans="1:8">
      <c r="A2164" s="353" t="s">
        <v>8347</v>
      </c>
      <c r="B2164" s="354" t="str">
        <f>VLOOKUP(A2164,Tab.M.O.!$A$8:$B$46,2,FALSE)</f>
        <v>Consultor - Laser Scanner</v>
      </c>
      <c r="C2164" s="353" t="s">
        <v>8353</v>
      </c>
      <c r="D2164" s="355">
        <f t="shared" si="4"/>
        <v>151.06420400406859</v>
      </c>
      <c r="E2164" s="356" t="s">
        <v>4311</v>
      </c>
      <c r="G2164" s="357">
        <f>VLOOKUP(A2164,Tab.M.O.!$A$8:$Z$46,26,FALSE)/220</f>
        <v>128.55433920863635</v>
      </c>
      <c r="H2164" s="207">
        <f t="shared" si="5"/>
        <v>151.06420400406859</v>
      </c>
    </row>
    <row r="2165" spans="1:8">
      <c r="A2165" s="353" t="s">
        <v>8348</v>
      </c>
      <c r="B2165" s="354" t="str">
        <f>VLOOKUP(A2165,Tab.M.O.!$A$8:$B$46,2,FALSE)</f>
        <v>Consultor - Geoprocessamento/MD 3D</v>
      </c>
      <c r="C2165" s="353" t="s">
        <v>8353</v>
      </c>
      <c r="D2165" s="355">
        <f t="shared" si="4"/>
        <v>146.50491951488866</v>
      </c>
      <c r="E2165" s="356" t="s">
        <v>4311</v>
      </c>
      <c r="G2165" s="357">
        <f>VLOOKUP(A2165,Tab.M.O.!$A$8:$Z$46,26,FALSE)/220</f>
        <v>124.67442729545456</v>
      </c>
      <c r="H2165" s="207">
        <f t="shared" si="5"/>
        <v>146.50491951488866</v>
      </c>
    </row>
    <row r="2166" spans="1:8">
      <c r="A2166" s="353" t="s">
        <v>8349</v>
      </c>
      <c r="B2166" s="354" t="str">
        <f>VLOOKUP(A2166,Tab.M.O.!$A$8:$B$46,2,FALSE)</f>
        <v>Consultor - Aerolevantamento</v>
      </c>
      <c r="C2166" s="353" t="s">
        <v>8353</v>
      </c>
      <c r="D2166" s="355">
        <f t="shared" si="4"/>
        <v>151.06420400406859</v>
      </c>
      <c r="E2166" s="356" t="s">
        <v>4311</v>
      </c>
      <c r="G2166" s="357">
        <f>VLOOKUP(A2166,Tab.M.O.!$A$8:$Z$46,26,FALSE)/220</f>
        <v>128.55433920863635</v>
      </c>
      <c r="H2166" s="207">
        <f t="shared" si="5"/>
        <v>151.06420400406859</v>
      </c>
    </row>
    <row r="2167" spans="1:8">
      <c r="A2167" s="353" t="s">
        <v>8350</v>
      </c>
      <c r="B2167" s="354" t="str">
        <f>VLOOKUP(A2167,Tab.M.O.!$A$8:$B$46,2,FALSE)</f>
        <v>Coordenador - Setor de Topografia</v>
      </c>
      <c r="C2167" s="353" t="s">
        <v>8353</v>
      </c>
      <c r="D2167" s="355">
        <f t="shared" si="4"/>
        <v>168.62765426674923</v>
      </c>
      <c r="E2167" s="356" t="s">
        <v>4311</v>
      </c>
      <c r="G2167" s="357">
        <f>VLOOKUP(A2167,Tab.M.O.!$A$8:$Z$46,26,FALSE)/220</f>
        <v>143.50068442409091</v>
      </c>
      <c r="H2167" s="207">
        <f t="shared" si="5"/>
        <v>168.62765426674923</v>
      </c>
    </row>
    <row r="2168" spans="1:8">
      <c r="A2168" s="353" t="s">
        <v>8351</v>
      </c>
      <c r="B2168" s="354" t="str">
        <f>VLOOKUP(A2168,Tab.M.O.!$A$8:$B$46,2,FALSE)</f>
        <v>Consultor - Geologia</v>
      </c>
      <c r="C2168" s="353" t="s">
        <v>8353</v>
      </c>
      <c r="D2168" s="355">
        <f t="shared" si="4"/>
        <v>126.23308364172722</v>
      </c>
      <c r="E2168" s="356" t="s">
        <v>4311</v>
      </c>
      <c r="G2168" s="357">
        <f>VLOOKUP(A2168,Tab.M.O.!$A$8:$Z$46,26,FALSE)/220</f>
        <v>107.4232692040909</v>
      </c>
      <c r="H2168" s="207">
        <f t="shared" si="5"/>
        <v>126.23308364172722</v>
      </c>
    </row>
    <row r="2169" spans="1:8">
      <c r="A2169" s="353" t="s">
        <v>8364</v>
      </c>
      <c r="B2169" s="354" t="str">
        <f>VLOOKUP(A2169,Tab.M.O.!$A$8:$B$46,2,FALSE)</f>
        <v>Consultor - Geotecnia</v>
      </c>
      <c r="C2169" s="353" t="s">
        <v>8353</v>
      </c>
      <c r="D2169" s="355">
        <f t="shared" si="4"/>
        <v>126.23308364172722</v>
      </c>
      <c r="E2169" s="356" t="s">
        <v>4311</v>
      </c>
      <c r="G2169" s="357">
        <f>VLOOKUP(A2169,Tab.M.O.!$A$8:$Z$46,26,FALSE)/220</f>
        <v>107.4232692040909</v>
      </c>
      <c r="H2169" s="207">
        <f t="shared" si="5"/>
        <v>126.23308364172722</v>
      </c>
    </row>
    <row r="2170" spans="1:8">
      <c r="A2170" s="353" t="s">
        <v>8365</v>
      </c>
      <c r="B2170" s="354" t="str">
        <f>VLOOKUP(A2170,Tab.M.O.!$A$8:$B$46,2,FALSE)</f>
        <v>Consultor - Condições do Pavimento</v>
      </c>
      <c r="C2170" s="353" t="s">
        <v>8353</v>
      </c>
      <c r="D2170" s="355">
        <f t="shared" si="4"/>
        <v>127.25387578636365</v>
      </c>
      <c r="E2170" s="356" t="s">
        <v>4311</v>
      </c>
      <c r="G2170" s="357">
        <f>VLOOKUP(A2170,Tab.M.O.!$A$8:$Z$46,26,FALSE)/220</f>
        <v>108.29195454545456</v>
      </c>
      <c r="H2170" s="207">
        <f t="shared" si="5"/>
        <v>127.25387578636365</v>
      </c>
    </row>
    <row r="2171" spans="1:8">
      <c r="A2171" s="353" t="s">
        <v>8366</v>
      </c>
      <c r="B2171" s="354" t="str">
        <f>VLOOKUP(A2171,Tab.M.O.!$A$8:$B$46,2,FALSE)</f>
        <v>Consultor - iRAP</v>
      </c>
      <c r="C2171" s="353" t="s">
        <v>8353</v>
      </c>
      <c r="D2171" s="355">
        <f t="shared" si="4"/>
        <v>137.22196022114508</v>
      </c>
      <c r="E2171" s="356" t="s">
        <v>4311</v>
      </c>
      <c r="G2171" s="357">
        <f>VLOOKUP(A2171,Tab.M.O.!$A$8:$Z$46,26,FALSE)/220</f>
        <v>116.77470872363635</v>
      </c>
      <c r="H2171" s="207">
        <f t="shared" si="5"/>
        <v>137.22196022114508</v>
      </c>
    </row>
    <row r="2172" spans="1:8">
      <c r="A2172" s="353" t="s">
        <v>8368</v>
      </c>
      <c r="B2172" s="354" t="str">
        <f>VLOOKUP(A2172,Tab.M.O.!$A$8:$B$46,2,FALSE)</f>
        <v>Consultor - OAE</v>
      </c>
      <c r="C2172" s="353" t="s">
        <v>8353</v>
      </c>
      <c r="D2172" s="355">
        <f t="shared" si="4"/>
        <v>146.6160944418248</v>
      </c>
      <c r="E2172" s="356" t="s">
        <v>4311</v>
      </c>
      <c r="G2172" s="357">
        <f>VLOOKUP(A2172,Tab.M.O.!$A$8:$Z$46,26,FALSE)/220</f>
        <v>124.76903620272725</v>
      </c>
      <c r="H2172" s="207">
        <f t="shared" si="5"/>
        <v>146.6160944418248</v>
      </c>
    </row>
    <row r="2173" spans="1:8">
      <c r="A2173" s="353" t="s">
        <v>8367</v>
      </c>
      <c r="B2173" s="354" t="str">
        <f>VLOOKUP(A2173,Tab.M.O.!$A$8:$B$46,2,FALSE)</f>
        <v xml:space="preserve">Consultor - </v>
      </c>
      <c r="C2173" s="353" t="s">
        <v>8353</v>
      </c>
      <c r="D2173" s="355">
        <f t="shared" si="4"/>
        <v>122.65683117272727</v>
      </c>
      <c r="E2173" s="356" t="s">
        <v>4311</v>
      </c>
      <c r="G2173" s="357">
        <f>VLOOKUP(A2173,Tab.M.O.!$A$8:$Z$46,26,FALSE)/220</f>
        <v>104.37990909090908</v>
      </c>
      <c r="H2173" s="207">
        <f t="shared" si="5"/>
        <v>122.65683117272727</v>
      </c>
    </row>
    <row r="2174" spans="1:8">
      <c r="A2174" s="353" t="s">
        <v>8369</v>
      </c>
      <c r="B2174" s="354" t="str">
        <f>VLOOKUP(A2174,Tab.M.O.!$A$8:$B$46,2,FALSE)</f>
        <v>Consultor - Consolidação do Cadastro</v>
      </c>
      <c r="C2174" s="353" t="s">
        <v>8353</v>
      </c>
      <c r="D2174" s="355">
        <f t="shared" si="4"/>
        <v>138.11191128198817</v>
      </c>
      <c r="E2174" s="356" t="s">
        <v>4311</v>
      </c>
      <c r="G2174" s="357">
        <f>VLOOKUP(A2174,Tab.M.O.!$A$8:$Z$46,26,FALSE)/220</f>
        <v>117.53204942727272</v>
      </c>
      <c r="H2174" s="207">
        <f t="shared" si="5"/>
        <v>138.11191128198817</v>
      </c>
    </row>
    <row r="2175" spans="1:8">
      <c r="A2175" s="358" t="s">
        <v>4043</v>
      </c>
      <c r="B2175" s="359" t="s">
        <v>4044</v>
      </c>
      <c r="C2175" s="356" t="s">
        <v>4164</v>
      </c>
      <c r="D2175" s="360">
        <f>H2175</f>
        <v>40.210434531645568</v>
      </c>
      <c r="E2175" s="356" t="s">
        <v>4311</v>
      </c>
      <c r="G2175" s="207">
        <f>(((Tab.Outros!E5*66)+(Tab.Outros!F5*116.49))/182.49)*8</f>
        <v>34.21873417721519</v>
      </c>
      <c r="H2175" s="207">
        <f t="shared" ref="H2175:H2176" si="6">G2175*(1+$D$5)</f>
        <v>40.210434531645568</v>
      </c>
    </row>
    <row r="2176" spans="1:8">
      <c r="A2176" s="358" t="s">
        <v>4045</v>
      </c>
      <c r="B2176" s="359" t="s">
        <v>4046</v>
      </c>
      <c r="C2176" s="356" t="s">
        <v>4164</v>
      </c>
      <c r="D2176" s="360">
        <f>H2176</f>
        <v>91.952913721518982</v>
      </c>
      <c r="E2176" s="356" t="s">
        <v>4311</v>
      </c>
      <c r="G2176" s="207">
        <f>(((Tab.Outros!E6*66)+(Tab.Outros!F6*116.49))/182.49)*8</f>
        <v>78.251139240506319</v>
      </c>
      <c r="H2176" s="207">
        <f t="shared" si="6"/>
        <v>91.952913721518982</v>
      </c>
    </row>
    <row r="2177" spans="1:8" s="115" customFormat="1" ht="13.8" hidden="1">
      <c r="A2177" s="143" t="s">
        <v>4047</v>
      </c>
      <c r="B2177" s="144" t="s">
        <v>4048</v>
      </c>
      <c r="C2177" s="144" t="s">
        <v>4164</v>
      </c>
      <c r="D2177" s="150" t="e">
        <f>#REF!* 1.00383544*1.4357</f>
        <v>#REF!</v>
      </c>
    </row>
    <row r="2178" spans="1:8" s="115" customFormat="1" ht="13.8" hidden="1">
      <c r="A2178" s="143" t="s">
        <v>4192</v>
      </c>
      <c r="B2178" s="144" t="s">
        <v>4193</v>
      </c>
      <c r="C2178" s="144" t="s">
        <v>4164</v>
      </c>
      <c r="D2178" s="152">
        <f>INDEX(Plan4!$K$1:$K$27,MATCH(RIGHT(Lista!A2178,3),Plan4!$H$1:$H$27,0))</f>
        <v>200.6</v>
      </c>
    </row>
    <row r="2179" spans="1:8" s="115" customFormat="1" ht="13.8" hidden="1">
      <c r="A2179" s="143" t="s">
        <v>4194</v>
      </c>
      <c r="B2179" s="144" t="s">
        <v>4195</v>
      </c>
      <c r="C2179" s="144" t="s">
        <v>4164</v>
      </c>
      <c r="D2179" s="152">
        <f>INDEX(Plan4!$K$1:$K$27,MATCH(RIGHT(Lista!A2179,3),Plan4!$H$1:$H$27,0))</f>
        <v>200.6</v>
      </c>
    </row>
    <row r="2180" spans="1:8" s="115" customFormat="1" ht="13.8" hidden="1">
      <c r="A2180" s="143" t="s">
        <v>4196</v>
      </c>
      <c r="B2180" s="144" t="s">
        <v>4197</v>
      </c>
      <c r="C2180" s="144" t="s">
        <v>4164</v>
      </c>
      <c r="D2180" s="152">
        <f>INDEX(Plan4!$K$1:$K$27,MATCH(RIGHT(Lista!A2180,3),Plan4!$H$1:$H$27,0))</f>
        <v>200.6</v>
      </c>
    </row>
    <row r="2181" spans="1:8" s="115" customFormat="1" ht="13.8" hidden="1">
      <c r="A2181" s="143" t="s">
        <v>4198</v>
      </c>
      <c r="B2181" s="144" t="s">
        <v>4199</v>
      </c>
      <c r="C2181" s="144" t="s">
        <v>4164</v>
      </c>
      <c r="D2181" s="152">
        <f>INDEX(Plan4!$K$1:$K$27,MATCH(RIGHT(Lista!A2181,3),Plan4!$H$1:$H$27,0))</f>
        <v>194.7</v>
      </c>
    </row>
    <row r="2182" spans="1:8" s="115" customFormat="1" ht="13.8" hidden="1">
      <c r="A2182" s="143" t="s">
        <v>4200</v>
      </c>
      <c r="B2182" s="144" t="s">
        <v>4201</v>
      </c>
      <c r="C2182" s="144" t="s">
        <v>4164</v>
      </c>
      <c r="D2182" s="152">
        <f>INDEX(Plan4!$K$1:$K$27,MATCH(RIGHT(Lista!A2182,3),Plan4!$H$1:$H$27,0))</f>
        <v>194.7</v>
      </c>
    </row>
    <row r="2183" spans="1:8" s="115" customFormat="1" ht="13.8" hidden="1">
      <c r="A2183" s="143" t="s">
        <v>4202</v>
      </c>
      <c r="B2183" s="144" t="s">
        <v>4203</v>
      </c>
      <c r="C2183" s="144" t="s">
        <v>4164</v>
      </c>
      <c r="D2183" s="152">
        <f>INDEX(Plan4!$K$1:$K$27,MATCH(RIGHT(Lista!A2183,3),Plan4!$H$1:$H$27,0))</f>
        <v>194.7</v>
      </c>
    </row>
    <row r="2184" spans="1:8" s="115" customFormat="1" ht="13.8" hidden="1">
      <c r="A2184" s="143" t="s">
        <v>4204</v>
      </c>
      <c r="B2184" s="144" t="s">
        <v>4205</v>
      </c>
      <c r="C2184" s="144" t="s">
        <v>4164</v>
      </c>
      <c r="D2184" s="152">
        <f>INDEX(Plan4!$K$1:$K$27,MATCH(RIGHT(Lista!A2184,3),Plan4!$H$1:$H$27,0))</f>
        <v>194.7</v>
      </c>
    </row>
    <row r="2185" spans="1:8" s="115" customFormat="1" ht="13.8" hidden="1">
      <c r="A2185" s="143" t="s">
        <v>4206</v>
      </c>
      <c r="B2185" s="144" t="s">
        <v>4207</v>
      </c>
      <c r="C2185" s="144" t="s">
        <v>4164</v>
      </c>
      <c r="D2185" s="152">
        <f>INDEX(Plan4!$K$1:$K$27,MATCH(RIGHT(Lista!A2185,3),Plan4!$H$1:$H$27,0))</f>
        <v>194.7</v>
      </c>
    </row>
    <row r="2186" spans="1:8" s="115" customFormat="1" ht="13.8" hidden="1">
      <c r="A2186" s="143" t="s">
        <v>4245</v>
      </c>
      <c r="B2186" s="144" t="s">
        <v>4208</v>
      </c>
      <c r="C2186" s="144" t="s">
        <v>4164</v>
      </c>
      <c r="D2186" s="152">
        <f>INDEX(Plan4!$K$1:$K$27,MATCH(RIGHT(Lista!A2186,3),Plan4!$H$1:$H$27,0))</f>
        <v>194.7</v>
      </c>
    </row>
    <row r="2187" spans="1:8" s="115" customFormat="1" ht="13.8" hidden="1">
      <c r="A2187" s="143" t="s">
        <v>4209</v>
      </c>
      <c r="B2187" s="144" t="s">
        <v>4210</v>
      </c>
      <c r="C2187" s="144" t="s">
        <v>4164</v>
      </c>
      <c r="D2187" s="152">
        <f>INDEX(Plan4!$K$1:$K$27,MATCH(RIGHT(Lista!A2187,3),Plan4!$H$1:$H$27,0))</f>
        <v>188.8</v>
      </c>
    </row>
    <row r="2188" spans="1:8" s="115" customFormat="1" ht="13.8" hidden="1">
      <c r="A2188" s="143" t="s">
        <v>4211</v>
      </c>
      <c r="B2188" s="144" t="s">
        <v>4212</v>
      </c>
      <c r="C2188" s="144" t="s">
        <v>4164</v>
      </c>
      <c r="D2188" s="152">
        <f>INDEX(Plan4!$K$1:$K$27,MATCH(RIGHT(Lista!A2188,3),Plan4!$H$1:$H$27,0))</f>
        <v>188.8</v>
      </c>
    </row>
    <row r="2189" spans="1:8" s="115" customFormat="1" ht="13.8" hidden="1">
      <c r="A2189" s="143" t="s">
        <v>4213</v>
      </c>
      <c r="B2189" s="144" t="s">
        <v>4214</v>
      </c>
      <c r="C2189" s="144" t="s">
        <v>4164</v>
      </c>
      <c r="D2189" s="152">
        <f>INDEX(Plan4!$K$1:$K$27,MATCH(RIGHT(Lista!A2189,3),Plan4!$H$1:$H$27,0))</f>
        <v>188.8</v>
      </c>
    </row>
    <row r="2190" spans="1:8" s="115" customFormat="1" ht="13.8" hidden="1">
      <c r="A2190" s="143" t="s">
        <v>4215</v>
      </c>
      <c r="B2190" s="144" t="s">
        <v>4216</v>
      </c>
      <c r="C2190" s="144" t="s">
        <v>4164</v>
      </c>
      <c r="D2190" s="152">
        <f>INDEX(Plan4!$K$1:$K$27,MATCH(RIGHT(Lista!A2190,3),Plan4!$H$1:$H$27,0))</f>
        <v>188.8</v>
      </c>
    </row>
    <row r="2191" spans="1:8" s="115" customFormat="1" ht="13.8" hidden="1">
      <c r="A2191" s="143" t="s">
        <v>4217</v>
      </c>
      <c r="B2191" s="144" t="s">
        <v>4218</v>
      </c>
      <c r="C2191" s="144" t="s">
        <v>4164</v>
      </c>
      <c r="D2191" s="201">
        <f>INDEX(Plan4!$K$1:$K$27,MATCH(RIGHT(Lista!A2191,3),Plan4!$H$1:$H$27,0))</f>
        <v>188.8</v>
      </c>
    </row>
    <row r="2192" spans="1:8">
      <c r="A2192" s="358" t="s">
        <v>8385</v>
      </c>
      <c r="B2192" s="359" t="str">
        <f>Tab.Outros!C7</f>
        <v>Veículo Utilitário</v>
      </c>
      <c r="C2192" s="356" t="s">
        <v>4164</v>
      </c>
      <c r="D2192" s="360">
        <f>H2192</f>
        <v>144.98328551175405</v>
      </c>
      <c r="E2192" s="356" t="s">
        <v>4311</v>
      </c>
      <c r="G2192" s="207">
        <f>(((Tab.Outros!E7*66)+(Tab.Outros!F7*116.49))/182.49)*8</f>
        <v>123.37952983725133</v>
      </c>
      <c r="H2192" s="207">
        <f t="shared" ref="H2192" si="7">G2192*(1+$D$5)</f>
        <v>144.98328551175405</v>
      </c>
    </row>
    <row r="2193" spans="1:8">
      <c r="A2193" s="358" t="s">
        <v>8242</v>
      </c>
      <c r="B2193" s="359" t="str">
        <f>Tab.Outros!C8</f>
        <v>Caminhão</v>
      </c>
      <c r="C2193" s="356" t="s">
        <v>4164</v>
      </c>
      <c r="D2193" s="360">
        <f>H2193</f>
        <v>201.54329220976493</v>
      </c>
      <c r="E2193" s="356" t="s">
        <v>4311</v>
      </c>
      <c r="G2193" s="207">
        <f>(((Tab.Outros!E8*66)+(Tab.Outros!F8*116.49))/182.49)*8</f>
        <v>171.51160940325497</v>
      </c>
      <c r="H2193" s="207">
        <f t="shared" ref="H2193" si="8">G2193*(1+$D$5)</f>
        <v>201.54329220976493</v>
      </c>
    </row>
    <row r="2194" spans="1:8">
      <c r="A2194" s="353" t="s">
        <v>8280</v>
      </c>
      <c r="B2194" s="354" t="str">
        <f>Tab.Outros!C13</f>
        <v>Metrocount - Cont. Tráfego</v>
      </c>
      <c r="C2194" s="353" t="s">
        <v>3948</v>
      </c>
      <c r="D2194" s="355">
        <f t="shared" ref="D2194:D2206" si="9">H2194</f>
        <v>19.258583333333334</v>
      </c>
      <c r="E2194" s="356" t="s">
        <v>4311</v>
      </c>
      <c r="G2194" s="357">
        <f>Tab.Outros!F13</f>
        <v>16.388888888888889</v>
      </c>
      <c r="H2194" s="207">
        <f t="shared" ref="H2194:H2204" si="10">G2194*(1+$D$5)</f>
        <v>19.258583333333334</v>
      </c>
    </row>
    <row r="2195" spans="1:8" ht="26.4">
      <c r="A2195" s="353" t="s">
        <v>8300</v>
      </c>
      <c r="B2195" s="354" t="str">
        <f>Tab.Outros!C14</f>
        <v>Laser Scanner Terrestre - Pegasus Ultimate - Vídeo Registro 360º Integrado</v>
      </c>
      <c r="C2195" s="353" t="s">
        <v>3948</v>
      </c>
      <c r="D2195" s="355">
        <f t="shared" si="9"/>
        <v>7833.9999999999973</v>
      </c>
      <c r="E2195" s="356" t="s">
        <v>4311</v>
      </c>
      <c r="G2195" s="357">
        <f>Tab.Outros!F14</f>
        <v>6666.6666666666642</v>
      </c>
      <c r="H2195" s="207">
        <f t="shared" si="10"/>
        <v>7833.9999999999973</v>
      </c>
    </row>
    <row r="2196" spans="1:8">
      <c r="A2196" s="353" t="s">
        <v>8301</v>
      </c>
      <c r="B2196" s="354" t="str">
        <f>Tab.Outros!C15</f>
        <v>Drone p/ Aerolevantamento</v>
      </c>
      <c r="C2196" s="353" t="s">
        <v>3948</v>
      </c>
      <c r="D2196" s="355">
        <f t="shared" si="9"/>
        <v>1566.7999999999997</v>
      </c>
      <c r="E2196" s="356" t="s">
        <v>4311</v>
      </c>
      <c r="G2196" s="357">
        <f>Tab.Outros!F15</f>
        <v>1333.333333333333</v>
      </c>
      <c r="H2196" s="207">
        <f t="shared" si="10"/>
        <v>1566.7999999999997</v>
      </c>
    </row>
    <row r="2197" spans="1:8">
      <c r="A2197" s="353" t="s">
        <v>8302</v>
      </c>
      <c r="B2197" s="354" t="str">
        <f>Tab.Outros!C16</f>
        <v>Sonda p/ Percussão</v>
      </c>
      <c r="C2197" s="353" t="s">
        <v>3948</v>
      </c>
      <c r="D2197" s="355">
        <f t="shared" si="9"/>
        <v>1678.7142857142856</v>
      </c>
      <c r="E2197" s="356" t="s">
        <v>4311</v>
      </c>
      <c r="G2197" s="357">
        <f>Tab.Outros!F16</f>
        <v>1428.5714285714284</v>
      </c>
      <c r="H2197" s="207">
        <f t="shared" si="10"/>
        <v>1678.7142857142856</v>
      </c>
    </row>
    <row r="2198" spans="1:8">
      <c r="A2198" s="353" t="s">
        <v>8303</v>
      </c>
      <c r="B2198" s="354" t="str">
        <f>Tab.Outros!C17</f>
        <v>Sonda Rotativa</v>
      </c>
      <c r="C2198" s="353" t="s">
        <v>3948</v>
      </c>
      <c r="D2198" s="355">
        <f t="shared" si="9"/>
        <v>979.24999999999966</v>
      </c>
      <c r="E2198" s="356" t="s">
        <v>4311</v>
      </c>
      <c r="G2198" s="357">
        <f>Tab.Outros!F17</f>
        <v>833.33333333333303</v>
      </c>
      <c r="H2198" s="207">
        <f t="shared" si="10"/>
        <v>979.24999999999966</v>
      </c>
    </row>
    <row r="2199" spans="1:8">
      <c r="A2199" s="353" t="s">
        <v>8304</v>
      </c>
      <c r="B2199" s="354" t="str">
        <f>Tab.Outros!C18</f>
        <v>Falling Weight Deflectometer</v>
      </c>
      <c r="C2199" s="353" t="s">
        <v>3948</v>
      </c>
      <c r="D2199" s="355">
        <f t="shared" si="9"/>
        <v>2350.2000000000003</v>
      </c>
      <c r="E2199" s="356" t="s">
        <v>4311</v>
      </c>
      <c r="G2199" s="357">
        <f>Tab.Outros!F18</f>
        <v>2000</v>
      </c>
      <c r="H2199" s="207">
        <f t="shared" si="10"/>
        <v>2350.2000000000003</v>
      </c>
    </row>
    <row r="2200" spans="1:8">
      <c r="A2200" s="353" t="s">
        <v>8305</v>
      </c>
      <c r="B2200" s="354" t="str">
        <f>Tab.Outros!C19</f>
        <v>Vídeo Registro</v>
      </c>
      <c r="C2200" s="353" t="s">
        <v>3948</v>
      </c>
      <c r="D2200" s="355">
        <f t="shared" si="9"/>
        <v>587.55000000000007</v>
      </c>
      <c r="E2200" s="356" t="s">
        <v>4311</v>
      </c>
      <c r="G2200" s="357">
        <f>Tab.Outros!F19</f>
        <v>500</v>
      </c>
      <c r="H2200" s="207">
        <f t="shared" si="10"/>
        <v>587.55000000000007</v>
      </c>
    </row>
    <row r="2201" spans="1:8">
      <c r="A2201" s="353" t="s">
        <v>8306</v>
      </c>
      <c r="B2201" s="354" t="str">
        <f>Tab.Outros!C20</f>
        <v>Perfilógrafo a Laser</v>
      </c>
      <c r="C2201" s="353" t="s">
        <v>3948</v>
      </c>
      <c r="D2201" s="355">
        <f t="shared" si="9"/>
        <v>1762.65</v>
      </c>
      <c r="E2201" s="356" t="s">
        <v>4311</v>
      </c>
      <c r="G2201" s="357">
        <f>Tab.Outros!F20</f>
        <v>1500</v>
      </c>
      <c r="H2201" s="207">
        <f t="shared" si="10"/>
        <v>1762.65</v>
      </c>
    </row>
    <row r="2202" spans="1:8">
      <c r="A2202" s="353" t="s">
        <v>8370</v>
      </c>
      <c r="B2202" s="354" t="str">
        <f>Tab.Outros!C21</f>
        <v>Estação Especial de Trabalho (PC)</v>
      </c>
      <c r="C2202" s="353" t="s">
        <v>3948</v>
      </c>
      <c r="D2202" s="355">
        <f t="shared" si="9"/>
        <v>685.47499999999968</v>
      </c>
      <c r="E2202" s="356" t="s">
        <v>4311</v>
      </c>
      <c r="G2202" s="357">
        <f>Tab.Outros!F21</f>
        <v>583.33333333333303</v>
      </c>
      <c r="H2202" s="207">
        <f t="shared" si="10"/>
        <v>685.47499999999968</v>
      </c>
    </row>
    <row r="2203" spans="1:8">
      <c r="A2203" s="353" t="s">
        <v>8372</v>
      </c>
      <c r="B2203" s="354" t="str">
        <f>Tab.Outros!C22</f>
        <v>Instrumental de Topografia</v>
      </c>
      <c r="C2203" s="353" t="s">
        <v>3948</v>
      </c>
      <c r="D2203" s="355">
        <f t="shared" si="9"/>
        <v>97.924999999999983</v>
      </c>
      <c r="E2203" s="356" t="s">
        <v>4311</v>
      </c>
      <c r="G2203" s="357">
        <f>Tab.Outros!F22</f>
        <v>83.333333333333314</v>
      </c>
      <c r="H2203" s="207">
        <f t="shared" si="10"/>
        <v>97.924999999999983</v>
      </c>
    </row>
    <row r="2204" spans="1:8">
      <c r="A2204" s="353" t="s">
        <v>8373</v>
      </c>
      <c r="B2204" s="354" t="str">
        <f>Tab.Outros!C23</f>
        <v>Instrumental p/ Geotecnia e Mat. Recomposição</v>
      </c>
      <c r="C2204" s="353" t="s">
        <v>3948</v>
      </c>
      <c r="D2204" s="355">
        <f t="shared" ref="D2204" si="11">H2204</f>
        <v>868.39890000000003</v>
      </c>
      <c r="E2204" s="356" t="s">
        <v>4311</v>
      </c>
      <c r="G2204" s="357">
        <f>Tab.Outros!F23</f>
        <v>739</v>
      </c>
      <c r="H2204" s="207">
        <f t="shared" si="10"/>
        <v>868.39890000000003</v>
      </c>
    </row>
    <row r="2205" spans="1:8">
      <c r="A2205" s="358" t="s">
        <v>8288</v>
      </c>
      <c r="B2205" s="356" t="s">
        <v>8289</v>
      </c>
      <c r="C2205" s="356" t="s">
        <v>4164</v>
      </c>
      <c r="D2205" s="360">
        <f t="shared" si="9"/>
        <v>141.012</v>
      </c>
      <c r="E2205" s="356" t="s">
        <v>4311</v>
      </c>
      <c r="G2205" s="346">
        <v>120</v>
      </c>
      <c r="H2205" s="207">
        <f t="shared" ref="H2205:H2209" si="12">G2205*(1+$D$5)</f>
        <v>141.012</v>
      </c>
    </row>
    <row r="2206" spans="1:8">
      <c r="A2206" s="358" t="s">
        <v>4219</v>
      </c>
      <c r="B2206" s="356" t="s">
        <v>4220</v>
      </c>
      <c r="C2206" s="356" t="s">
        <v>4164</v>
      </c>
      <c r="D2206" s="360">
        <f t="shared" si="9"/>
        <v>141.012</v>
      </c>
      <c r="E2206" s="356" t="s">
        <v>4311</v>
      </c>
      <c r="G2206" s="346">
        <v>120</v>
      </c>
      <c r="H2206" s="207">
        <f t="shared" si="12"/>
        <v>141.012</v>
      </c>
    </row>
    <row r="2207" spans="1:8">
      <c r="A2207" s="358" t="s">
        <v>4221</v>
      </c>
      <c r="B2207" s="356" t="s">
        <v>4222</v>
      </c>
      <c r="C2207" s="356" t="s">
        <v>4164</v>
      </c>
      <c r="D2207" s="360">
        <f t="shared" ref="D2207:D2209" si="13">H2207</f>
        <v>141.012</v>
      </c>
      <c r="E2207" s="356" t="s">
        <v>4311</v>
      </c>
      <c r="G2207" s="346">
        <v>120</v>
      </c>
      <c r="H2207" s="207">
        <f t="shared" si="12"/>
        <v>141.012</v>
      </c>
    </row>
    <row r="2208" spans="1:8">
      <c r="A2208" s="358" t="s">
        <v>4223</v>
      </c>
      <c r="B2208" s="356" t="s">
        <v>4224</v>
      </c>
      <c r="C2208" s="356" t="s">
        <v>4164</v>
      </c>
      <c r="D2208" s="360">
        <f t="shared" si="13"/>
        <v>141.012</v>
      </c>
      <c r="E2208" s="356" t="s">
        <v>4311</v>
      </c>
      <c r="G2208" s="346">
        <v>120</v>
      </c>
      <c r="H2208" s="207">
        <f t="shared" si="12"/>
        <v>141.012</v>
      </c>
    </row>
    <row r="2209" spans="1:8">
      <c r="A2209" s="358" t="s">
        <v>4225</v>
      </c>
      <c r="B2209" s="356" t="s">
        <v>4226</v>
      </c>
      <c r="C2209" s="356" t="s">
        <v>4164</v>
      </c>
      <c r="D2209" s="360">
        <f t="shared" si="13"/>
        <v>141.012</v>
      </c>
      <c r="E2209" s="356" t="s">
        <v>4311</v>
      </c>
      <c r="G2209" s="346">
        <v>120</v>
      </c>
      <c r="H2209" s="207">
        <f t="shared" si="12"/>
        <v>141.012</v>
      </c>
    </row>
    <row r="2210" spans="1:8" s="115" customFormat="1" ht="13.8" hidden="1">
      <c r="A2210" s="143" t="s">
        <v>4227</v>
      </c>
      <c r="B2210" s="144" t="s">
        <v>4228</v>
      </c>
      <c r="C2210" s="144" t="s">
        <v>4164</v>
      </c>
      <c r="D2210" s="202">
        <f>INDEX(Plan4!$K$1:$K$27,MATCH(RIGHT(Lista!A2210,3),Plan4!$H$1:$H$27,0))</f>
        <v>188.8</v>
      </c>
    </row>
    <row r="2211" spans="1:8" s="115" customFormat="1" ht="13.8" hidden="1">
      <c r="A2211" s="143" t="s">
        <v>4229</v>
      </c>
      <c r="B2211" s="144" t="s">
        <v>4230</v>
      </c>
      <c r="C2211" s="144" t="s">
        <v>4164</v>
      </c>
      <c r="D2211" s="152">
        <f>INDEX(Plan4!$K$1:$K$27,MATCH(RIGHT(Lista!A2211,3),Plan4!$H$1:$H$27,0))</f>
        <v>188.8</v>
      </c>
    </row>
    <row r="2212" spans="1:8" s="115" customFormat="1" ht="13.8" hidden="1">
      <c r="A2212" s="143" t="s">
        <v>4231</v>
      </c>
      <c r="B2212" s="144" t="s">
        <v>4232</v>
      </c>
      <c r="C2212" s="144" t="s">
        <v>4164</v>
      </c>
      <c r="D2212" s="152">
        <f>INDEX(Plan4!$K$1:$K$27,MATCH(RIGHT(Lista!A2212,3),Plan4!$H$1:$H$27,0))</f>
        <v>188.8</v>
      </c>
    </row>
    <row r="2213" spans="1:8" s="115" customFormat="1" ht="13.8" hidden="1">
      <c r="A2213" s="143" t="s">
        <v>4233</v>
      </c>
      <c r="B2213" s="144" t="s">
        <v>4234</v>
      </c>
      <c r="C2213" s="144" t="s">
        <v>4164</v>
      </c>
      <c r="D2213" s="152">
        <f>INDEX(Plan4!$K$1:$K$27,MATCH(RIGHT(Lista!A2213,3),Plan4!$H$1:$H$27,0))</f>
        <v>188.8</v>
      </c>
    </row>
    <row r="2214" spans="1:8" s="115" customFormat="1" ht="13.8" hidden="1">
      <c r="A2214" s="143" t="s">
        <v>4235</v>
      </c>
      <c r="B2214" s="144" t="s">
        <v>4236</v>
      </c>
      <c r="C2214" s="144" t="s">
        <v>4164</v>
      </c>
      <c r="D2214" s="152">
        <f>INDEX(Plan4!$K$1:$K$27,MATCH(RIGHT(Lista!A2214,3),Plan4!$H$1:$H$27,0))</f>
        <v>188.8</v>
      </c>
    </row>
    <row r="2215" spans="1:8" s="115" customFormat="1" ht="13.8" hidden="1">
      <c r="A2215" s="143" t="s">
        <v>4237</v>
      </c>
      <c r="B2215" s="144" t="s">
        <v>4238</v>
      </c>
      <c r="C2215" s="144" t="s">
        <v>4164</v>
      </c>
      <c r="D2215" s="152">
        <f>INDEX(Plan4!$K$1:$K$27,MATCH(RIGHT(Lista!A2215,3),Plan4!$H$1:$H$27,0))</f>
        <v>188.8</v>
      </c>
    </row>
    <row r="2216" spans="1:8" s="115" customFormat="1" ht="13.8" hidden="1">
      <c r="A2216" s="143" t="s">
        <v>4239</v>
      </c>
      <c r="B2216" s="144" t="s">
        <v>4240</v>
      </c>
      <c r="C2216" s="144" t="s">
        <v>4164</v>
      </c>
      <c r="D2216" s="152">
        <f>INDEX(Plan4!$K$1:$K$27,MATCH(RIGHT(Lista!A2216,3),Plan4!$H$1:$H$27,0))</f>
        <v>188.8</v>
      </c>
    </row>
    <row r="2217" spans="1:8" s="115" customFormat="1" ht="13.8" hidden="1">
      <c r="A2217" s="143" t="s">
        <v>4241</v>
      </c>
      <c r="B2217" s="144" t="s">
        <v>4242</v>
      </c>
      <c r="C2217" s="144" t="s">
        <v>4164</v>
      </c>
      <c r="D2217" s="152">
        <f>INDEX(Plan4!$K$1:$K$27,MATCH(RIGHT(Lista!A2217,3),Plan4!$H$1:$H$27,0))</f>
        <v>188.8</v>
      </c>
    </row>
    <row r="2218" spans="1:8" s="115" customFormat="1" ht="13.8" hidden="1">
      <c r="A2218" s="143" t="s">
        <v>4243</v>
      </c>
      <c r="B2218" s="144" t="s">
        <v>4244</v>
      </c>
      <c r="C2218" s="144" t="s">
        <v>4164</v>
      </c>
      <c r="D2218" s="152">
        <f>INDEX(Plan4!$K$1:$K$27,MATCH(RIGHT(Lista!A2218,3),Plan4!$H$1:$H$27,0))</f>
        <v>188.8</v>
      </c>
    </row>
    <row r="2219" spans="1:8" s="115" customFormat="1" ht="13.8" hidden="1">
      <c r="A2219" s="143" t="s">
        <v>4246</v>
      </c>
      <c r="B2219" s="144" t="s">
        <v>4274</v>
      </c>
      <c r="C2219" s="144" t="s">
        <v>4273</v>
      </c>
      <c r="D2219" s="152">
        <v>335.5</v>
      </c>
    </row>
    <row r="2220" spans="1:8" s="115" customFormat="1" ht="13.8" hidden="1">
      <c r="A2220" s="143" t="s">
        <v>4247</v>
      </c>
      <c r="B2220" s="144" t="s">
        <v>4275</v>
      </c>
      <c r="C2220" s="144" t="s">
        <v>4273</v>
      </c>
      <c r="D2220" s="152"/>
    </row>
    <row r="2221" spans="1:8" s="115" customFormat="1" ht="13.8" hidden="1">
      <c r="A2221" s="143" t="s">
        <v>4248</v>
      </c>
      <c r="B2221" s="144" t="s">
        <v>4276</v>
      </c>
      <c r="C2221" s="144" t="s">
        <v>4273</v>
      </c>
      <c r="D2221" s="152"/>
    </row>
    <row r="2222" spans="1:8" s="115" customFormat="1" ht="13.8" hidden="1">
      <c r="A2222" s="143" t="s">
        <v>4249</v>
      </c>
      <c r="B2222" s="144" t="s">
        <v>4277</v>
      </c>
      <c r="C2222" s="144" t="s">
        <v>4273</v>
      </c>
      <c r="D2222" s="152">
        <v>335.5</v>
      </c>
    </row>
    <row r="2223" spans="1:8" s="115" customFormat="1" ht="13.8" hidden="1">
      <c r="A2223" s="143" t="s">
        <v>4250</v>
      </c>
      <c r="B2223" s="144" t="s">
        <v>4278</v>
      </c>
      <c r="C2223" s="144" t="s">
        <v>4273</v>
      </c>
      <c r="D2223" s="152"/>
    </row>
    <row r="2224" spans="1:8" s="115" customFormat="1" ht="13.8" hidden="1">
      <c r="A2224" s="143" t="s">
        <v>4251</v>
      </c>
      <c r="B2224" s="144" t="s">
        <v>4279</v>
      </c>
      <c r="C2224" s="144" t="s">
        <v>4273</v>
      </c>
      <c r="D2224" s="152"/>
    </row>
    <row r="2225" spans="1:4" s="115" customFormat="1" ht="13.8" hidden="1">
      <c r="A2225" s="143" t="s">
        <v>4252</v>
      </c>
      <c r="B2225" s="144" t="s">
        <v>4280</v>
      </c>
      <c r="C2225" s="144" t="s">
        <v>4273</v>
      </c>
      <c r="D2225" s="152"/>
    </row>
    <row r="2226" spans="1:4" s="115" customFormat="1" ht="13.8" hidden="1">
      <c r="A2226" s="143" t="s">
        <v>4253</v>
      </c>
      <c r="B2226" s="144" t="s">
        <v>4281</v>
      </c>
      <c r="C2226" s="144" t="s">
        <v>4273</v>
      </c>
      <c r="D2226" s="152"/>
    </row>
    <row r="2227" spans="1:4" s="115" customFormat="1" ht="13.8" hidden="1">
      <c r="A2227" s="143" t="s">
        <v>4254</v>
      </c>
      <c r="B2227" s="144" t="s">
        <v>4282</v>
      </c>
      <c r="C2227" s="144" t="s">
        <v>4273</v>
      </c>
      <c r="D2227" s="152"/>
    </row>
    <row r="2228" spans="1:4" s="115" customFormat="1" ht="13.8" hidden="1">
      <c r="A2228" s="143" t="s">
        <v>4255</v>
      </c>
      <c r="B2228" s="144" t="s">
        <v>4283</v>
      </c>
      <c r="C2228" s="144" t="s">
        <v>4273</v>
      </c>
      <c r="D2228" s="152"/>
    </row>
    <row r="2229" spans="1:4" s="115" customFormat="1" ht="13.8" hidden="1">
      <c r="A2229" s="143" t="s">
        <v>4256</v>
      </c>
      <c r="B2229" s="144" t="s">
        <v>4284</v>
      </c>
      <c r="C2229" s="144" t="s">
        <v>4273</v>
      </c>
      <c r="D2229" s="152"/>
    </row>
    <row r="2230" spans="1:4" s="115" customFormat="1" ht="13.8" hidden="1">
      <c r="A2230" s="143" t="s">
        <v>4257</v>
      </c>
      <c r="B2230" s="144" t="s">
        <v>4285</v>
      </c>
      <c r="C2230" s="144" t="s">
        <v>4273</v>
      </c>
      <c r="D2230" s="152"/>
    </row>
    <row r="2231" spans="1:4" s="115" customFormat="1" ht="13.8" hidden="1">
      <c r="A2231" s="143" t="s">
        <v>4258</v>
      </c>
      <c r="B2231" s="144" t="s">
        <v>4286</v>
      </c>
      <c r="C2231" s="144" t="s">
        <v>4273</v>
      </c>
      <c r="D2231" s="152"/>
    </row>
    <row r="2232" spans="1:4" s="115" customFormat="1" ht="13.8" hidden="1">
      <c r="A2232" s="143" t="s">
        <v>4259</v>
      </c>
      <c r="B2232" s="144" t="s">
        <v>4287</v>
      </c>
      <c r="C2232" s="144" t="s">
        <v>4273</v>
      </c>
      <c r="D2232" s="152"/>
    </row>
    <row r="2233" spans="1:4" s="115" customFormat="1" ht="13.8" hidden="1">
      <c r="A2233" s="143" t="s">
        <v>4260</v>
      </c>
      <c r="B2233" s="144" t="s">
        <v>4288</v>
      </c>
      <c r="C2233" s="144" t="s">
        <v>4273</v>
      </c>
      <c r="D2233" s="152">
        <v>677</v>
      </c>
    </row>
    <row r="2234" spans="1:4" s="115" customFormat="1" ht="13.8" hidden="1">
      <c r="A2234" s="143" t="s">
        <v>4261</v>
      </c>
      <c r="B2234" s="144" t="s">
        <v>4289</v>
      </c>
      <c r="C2234" s="144" t="s">
        <v>4273</v>
      </c>
      <c r="D2234" s="152">
        <v>362.5</v>
      </c>
    </row>
    <row r="2235" spans="1:4" s="115" customFormat="1" ht="13.8" hidden="1">
      <c r="A2235" s="143" t="s">
        <v>4262</v>
      </c>
      <c r="B2235" s="144" t="s">
        <v>4290</v>
      </c>
      <c r="C2235" s="144" t="s">
        <v>4273</v>
      </c>
      <c r="D2235" s="152"/>
    </row>
    <row r="2236" spans="1:4" s="115" customFormat="1" ht="13.8" hidden="1">
      <c r="A2236" s="143" t="s">
        <v>4263</v>
      </c>
      <c r="B2236" s="144" t="s">
        <v>4291</v>
      </c>
      <c r="C2236" s="144" t="s">
        <v>4273</v>
      </c>
      <c r="D2236" s="152">
        <v>554</v>
      </c>
    </row>
    <row r="2237" spans="1:4" s="115" customFormat="1" ht="13.8" hidden="1">
      <c r="A2237" s="143" t="s">
        <v>4264</v>
      </c>
      <c r="B2237" s="144" t="s">
        <v>4292</v>
      </c>
      <c r="C2237" s="144" t="s">
        <v>4273</v>
      </c>
      <c r="D2237" s="152"/>
    </row>
    <row r="2238" spans="1:4" s="115" customFormat="1" ht="13.8" hidden="1">
      <c r="A2238" s="143" t="s">
        <v>4265</v>
      </c>
      <c r="B2238" s="144" t="s">
        <v>4293</v>
      </c>
      <c r="C2238" s="144" t="s">
        <v>4273</v>
      </c>
      <c r="D2238" s="152"/>
    </row>
    <row r="2239" spans="1:4" s="115" customFormat="1" ht="13.8" hidden="1">
      <c r="A2239" s="143" t="s">
        <v>4266</v>
      </c>
      <c r="B2239" s="144" t="s">
        <v>4294</v>
      </c>
      <c r="C2239" s="144" t="s">
        <v>4273</v>
      </c>
      <c r="D2239" s="152">
        <v>677</v>
      </c>
    </row>
    <row r="2240" spans="1:4" s="115" customFormat="1" ht="13.8" hidden="1">
      <c r="A2240" s="143" t="s">
        <v>4267</v>
      </c>
      <c r="B2240" s="144" t="s">
        <v>4295</v>
      </c>
      <c r="C2240" s="144" t="s">
        <v>4273</v>
      </c>
      <c r="D2240" s="152"/>
    </row>
    <row r="2241" spans="1:4" s="115" customFormat="1" ht="13.8" hidden="1">
      <c r="A2241" s="143" t="s">
        <v>4268</v>
      </c>
      <c r="B2241" s="144" t="s">
        <v>4296</v>
      </c>
      <c r="C2241" s="144" t="s">
        <v>4273</v>
      </c>
      <c r="D2241" s="152"/>
    </row>
    <row r="2242" spans="1:4" s="115" customFormat="1" ht="13.8" hidden="1">
      <c r="A2242" s="143" t="s">
        <v>4269</v>
      </c>
      <c r="B2242" s="144" t="s">
        <v>4297</v>
      </c>
      <c r="C2242" s="144" t="s">
        <v>4273</v>
      </c>
      <c r="D2242" s="152"/>
    </row>
    <row r="2243" spans="1:4" s="115" customFormat="1" ht="13.8" hidden="1">
      <c r="A2243" s="143" t="s">
        <v>4270</v>
      </c>
      <c r="B2243" s="144" t="s">
        <v>4298</v>
      </c>
      <c r="C2243" s="144" t="s">
        <v>4273</v>
      </c>
      <c r="D2243" s="152"/>
    </row>
    <row r="2244" spans="1:4" s="115" customFormat="1" ht="13.8" hidden="1">
      <c r="A2244" s="143" t="s">
        <v>4271</v>
      </c>
      <c r="B2244" s="144" t="s">
        <v>4299</v>
      </c>
      <c r="C2244" s="144" t="s">
        <v>4273</v>
      </c>
      <c r="D2244" s="152"/>
    </row>
    <row r="2245" spans="1:4" s="115" customFormat="1" ht="13.8" hidden="1">
      <c r="A2245" s="143" t="s">
        <v>4272</v>
      </c>
      <c r="B2245" s="144" t="s">
        <v>4300</v>
      </c>
      <c r="C2245" s="144" t="s">
        <v>4273</v>
      </c>
      <c r="D2245" s="152"/>
    </row>
    <row r="2246" spans="1:4" s="115" customFormat="1" ht="13.8" hidden="1">
      <c r="A2246" s="143" t="s">
        <v>4301</v>
      </c>
      <c r="B2246" s="144" t="s">
        <v>4306</v>
      </c>
      <c r="C2246" s="144" t="s">
        <v>4273</v>
      </c>
      <c r="D2246" s="152">
        <v>504.75</v>
      </c>
    </row>
    <row r="2247" spans="1:4" s="115" customFormat="1" ht="13.8" hidden="1">
      <c r="A2247" s="143" t="s">
        <v>4302</v>
      </c>
      <c r="B2247" s="144" t="s">
        <v>4307</v>
      </c>
      <c r="C2247" s="144" t="s">
        <v>4273</v>
      </c>
      <c r="D2247" s="152">
        <v>677</v>
      </c>
    </row>
    <row r="2248" spans="1:4" s="115" customFormat="1" ht="13.8" hidden="1">
      <c r="A2248" s="143" t="s">
        <v>4303</v>
      </c>
      <c r="B2248" s="144" t="s">
        <v>4308</v>
      </c>
      <c r="C2248" s="144" t="s">
        <v>4273</v>
      </c>
      <c r="D2248" s="152">
        <v>610.5</v>
      </c>
    </row>
    <row r="2249" spans="1:4" s="115" customFormat="1" ht="13.8" hidden="1">
      <c r="A2249" s="143" t="s">
        <v>4304</v>
      </c>
      <c r="B2249" s="144" t="s">
        <v>4309</v>
      </c>
      <c r="C2249" s="144" t="s">
        <v>4273</v>
      </c>
      <c r="D2249" s="152">
        <v>335.5</v>
      </c>
    </row>
    <row r="2250" spans="1:4" s="115" customFormat="1" ht="13.8" hidden="1">
      <c r="A2250" s="143" t="s">
        <v>4305</v>
      </c>
      <c r="B2250" s="144" t="s">
        <v>4309</v>
      </c>
      <c r="C2250" s="144" t="s">
        <v>4273</v>
      </c>
      <c r="D2250" s="152">
        <v>335.5</v>
      </c>
    </row>
    <row r="2251" spans="1:4" ht="13.8">
      <c r="A2251" s="361"/>
      <c r="B2251" s="348"/>
      <c r="C2251" s="361"/>
      <c r="D2251" s="362"/>
    </row>
    <row r="2252" spans="1:4" ht="13.8">
      <c r="A2252" s="361"/>
      <c r="B2252" s="348"/>
      <c r="C2252" s="361"/>
      <c r="D2252" s="362"/>
    </row>
    <row r="2253" spans="1:4" ht="13.8">
      <c r="A2253" s="361"/>
      <c r="B2253" s="348"/>
      <c r="C2253" s="361"/>
      <c r="D2253" s="362"/>
    </row>
    <row r="2254" spans="1:4" ht="13.8">
      <c r="A2254" s="361"/>
      <c r="B2254" s="348"/>
      <c r="C2254" s="361"/>
      <c r="D2254" s="362"/>
    </row>
    <row r="2255" spans="1:4" ht="13.8">
      <c r="A2255" s="361"/>
      <c r="B2255" s="348"/>
      <c r="C2255" s="361"/>
      <c r="D2255" s="362"/>
    </row>
    <row r="2256" spans="1:4" ht="13.8">
      <c r="A2256" s="361"/>
      <c r="B2256" s="348"/>
      <c r="C2256" s="361"/>
      <c r="D2256" s="362"/>
    </row>
    <row r="2257" spans="1:4" ht="13.8">
      <c r="A2257" s="361"/>
      <c r="B2257" s="348"/>
      <c r="C2257" s="361"/>
      <c r="D2257" s="362"/>
    </row>
    <row r="2258" spans="1:4" ht="13.8">
      <c r="A2258" s="361"/>
      <c r="B2258" s="348"/>
      <c r="C2258" s="361"/>
      <c r="D2258" s="362"/>
    </row>
    <row r="2259" spans="1:4" ht="13.8">
      <c r="A2259" s="361"/>
      <c r="B2259" s="348"/>
      <c r="C2259" s="361"/>
      <c r="D2259" s="362"/>
    </row>
    <row r="2260" spans="1:4" ht="13.8">
      <c r="A2260" s="361"/>
      <c r="B2260" s="348"/>
      <c r="C2260" s="361"/>
      <c r="D2260" s="362"/>
    </row>
    <row r="2261" spans="1:4" ht="13.8">
      <c r="A2261" s="361"/>
      <c r="B2261" s="348"/>
      <c r="C2261" s="361"/>
      <c r="D2261" s="362"/>
    </row>
    <row r="2262" spans="1:4" ht="13.8">
      <c r="A2262" s="361"/>
      <c r="B2262" s="348"/>
      <c r="C2262" s="361"/>
      <c r="D2262" s="362"/>
    </row>
    <row r="2263" spans="1:4" ht="13.8">
      <c r="A2263" s="361"/>
      <c r="B2263" s="348"/>
      <c r="C2263" s="361"/>
      <c r="D2263" s="362"/>
    </row>
    <row r="2264" spans="1:4" ht="13.8">
      <c r="A2264" s="361"/>
      <c r="B2264" s="348"/>
      <c r="C2264" s="361"/>
      <c r="D2264" s="362"/>
    </row>
    <row r="2265" spans="1:4" ht="13.8">
      <c r="A2265" s="361"/>
      <c r="B2265" s="348"/>
      <c r="C2265" s="361"/>
      <c r="D2265" s="362"/>
    </row>
    <row r="2266" spans="1:4" ht="13.8">
      <c r="A2266" s="361"/>
      <c r="B2266" s="348"/>
      <c r="C2266" s="361"/>
      <c r="D2266" s="362"/>
    </row>
    <row r="2267" spans="1:4" ht="13.8">
      <c r="A2267" s="361"/>
      <c r="B2267" s="348"/>
      <c r="C2267" s="361"/>
      <c r="D2267" s="362"/>
    </row>
    <row r="2268" spans="1:4" ht="13.8">
      <c r="A2268" s="361"/>
      <c r="B2268" s="348"/>
      <c r="C2268" s="361"/>
      <c r="D2268" s="362"/>
    </row>
    <row r="2269" spans="1:4" ht="13.8">
      <c r="A2269" s="361"/>
      <c r="B2269" s="348"/>
      <c r="C2269" s="361"/>
      <c r="D2269" s="362"/>
    </row>
    <row r="2270" spans="1:4" ht="13.8">
      <c r="A2270" s="361"/>
      <c r="B2270" s="348"/>
      <c r="C2270" s="361"/>
      <c r="D2270" s="362"/>
    </row>
    <row r="2271" spans="1:4" ht="13.8">
      <c r="A2271" s="361"/>
      <c r="B2271" s="348"/>
      <c r="C2271" s="361"/>
      <c r="D2271" s="362"/>
    </row>
    <row r="2272" spans="1:4" ht="13.8">
      <c r="A2272" s="361"/>
      <c r="B2272" s="348"/>
      <c r="C2272" s="361"/>
      <c r="D2272" s="362"/>
    </row>
    <row r="2273" spans="1:4" ht="13.8">
      <c r="A2273" s="361"/>
      <c r="B2273" s="348"/>
      <c r="C2273" s="361"/>
      <c r="D2273" s="362"/>
    </row>
    <row r="2274" spans="1:4" ht="13.8">
      <c r="A2274" s="361"/>
      <c r="B2274" s="348"/>
      <c r="C2274" s="361"/>
      <c r="D2274" s="362"/>
    </row>
    <row r="2275" spans="1:4" ht="13.8">
      <c r="A2275" s="361"/>
      <c r="B2275" s="348"/>
      <c r="C2275" s="361"/>
      <c r="D2275" s="362"/>
    </row>
    <row r="2276" spans="1:4" ht="13.8">
      <c r="A2276" s="361"/>
      <c r="B2276" s="348"/>
      <c r="C2276" s="361"/>
      <c r="D2276" s="362"/>
    </row>
    <row r="2277" spans="1:4" ht="13.8">
      <c r="A2277" s="361"/>
      <c r="B2277" s="348"/>
      <c r="C2277" s="361"/>
      <c r="D2277" s="362"/>
    </row>
    <row r="2278" spans="1:4" ht="13.8">
      <c r="A2278" s="361"/>
      <c r="B2278" s="348"/>
      <c r="C2278" s="361"/>
      <c r="D2278" s="362"/>
    </row>
    <row r="2279" spans="1:4" ht="13.8">
      <c r="A2279" s="361"/>
      <c r="B2279" s="348"/>
      <c r="C2279" s="361"/>
      <c r="D2279" s="362"/>
    </row>
    <row r="2280" spans="1:4" ht="13.8">
      <c r="A2280" s="361"/>
      <c r="B2280" s="348"/>
      <c r="C2280" s="361"/>
      <c r="D2280" s="362"/>
    </row>
    <row r="2281" spans="1:4" ht="13.8">
      <c r="A2281" s="361"/>
      <c r="B2281" s="348"/>
      <c r="C2281" s="361"/>
      <c r="D2281" s="362"/>
    </row>
    <row r="2282" spans="1:4" ht="13.8">
      <c r="A2282" s="361"/>
      <c r="B2282" s="348"/>
      <c r="C2282" s="361"/>
      <c r="D2282" s="362"/>
    </row>
    <row r="2283" spans="1:4" ht="13.8">
      <c r="A2283" s="361"/>
      <c r="B2283" s="348"/>
      <c r="C2283" s="361"/>
      <c r="D2283" s="362"/>
    </row>
    <row r="2284" spans="1:4" ht="13.8">
      <c r="A2284" s="361"/>
      <c r="B2284" s="348"/>
      <c r="C2284" s="361"/>
      <c r="D2284" s="362"/>
    </row>
    <row r="2285" spans="1:4" ht="13.8">
      <c r="A2285" s="361"/>
      <c r="B2285" s="348"/>
      <c r="C2285" s="361"/>
      <c r="D2285" s="362"/>
    </row>
    <row r="2286" spans="1:4" ht="13.8">
      <c r="A2286" s="361"/>
      <c r="B2286" s="348"/>
      <c r="C2286" s="361"/>
      <c r="D2286" s="362"/>
    </row>
    <row r="2287" spans="1:4" ht="13.8">
      <c r="A2287" s="361"/>
      <c r="B2287" s="348"/>
      <c r="C2287" s="361"/>
      <c r="D2287" s="362"/>
    </row>
    <row r="2288" spans="1:4" ht="13.8">
      <c r="A2288" s="361"/>
      <c r="B2288" s="348"/>
      <c r="C2288" s="361"/>
      <c r="D2288" s="362"/>
    </row>
    <row r="2289" spans="1:4" ht="13.8">
      <c r="A2289" s="361"/>
      <c r="B2289" s="348"/>
      <c r="C2289" s="361"/>
      <c r="D2289" s="362"/>
    </row>
    <row r="2290" spans="1:4" ht="13.8">
      <c r="A2290" s="361"/>
      <c r="B2290" s="348"/>
      <c r="C2290" s="361"/>
      <c r="D2290" s="362"/>
    </row>
    <row r="2291" spans="1:4" ht="13.8">
      <c r="A2291" s="361"/>
      <c r="B2291" s="348"/>
      <c r="C2291" s="361"/>
      <c r="D2291" s="362"/>
    </row>
    <row r="2292" spans="1:4" ht="13.8">
      <c r="A2292" s="361"/>
      <c r="B2292" s="348"/>
      <c r="C2292" s="361"/>
      <c r="D2292" s="362"/>
    </row>
    <row r="2293" spans="1:4" ht="13.8">
      <c r="A2293" s="361"/>
      <c r="B2293" s="348"/>
      <c r="C2293" s="361"/>
      <c r="D2293" s="362"/>
    </row>
    <row r="2294" spans="1:4" ht="13.8">
      <c r="A2294" s="361"/>
      <c r="B2294" s="348"/>
      <c r="C2294" s="361"/>
      <c r="D2294" s="362"/>
    </row>
    <row r="2295" spans="1:4" ht="13.8">
      <c r="A2295" s="361"/>
      <c r="B2295" s="348"/>
      <c r="C2295" s="361"/>
      <c r="D2295" s="362"/>
    </row>
    <row r="2296" spans="1:4" ht="13.8">
      <c r="A2296" s="361"/>
      <c r="B2296" s="348"/>
      <c r="C2296" s="361"/>
      <c r="D2296" s="362"/>
    </row>
    <row r="2297" spans="1:4" ht="13.8">
      <c r="A2297" s="361"/>
      <c r="B2297" s="348"/>
      <c r="C2297" s="361"/>
      <c r="D2297" s="362"/>
    </row>
    <row r="2298" spans="1:4" ht="13.8">
      <c r="A2298" s="361"/>
      <c r="B2298" s="348"/>
      <c r="C2298" s="361"/>
      <c r="D2298" s="362"/>
    </row>
    <row r="2299" spans="1:4" ht="13.8">
      <c r="A2299" s="361"/>
      <c r="B2299" s="348"/>
      <c r="C2299" s="361"/>
      <c r="D2299" s="362"/>
    </row>
    <row r="2300" spans="1:4" ht="13.8">
      <c r="A2300" s="361"/>
      <c r="B2300" s="348"/>
      <c r="C2300" s="361"/>
      <c r="D2300" s="362"/>
    </row>
    <row r="2301" spans="1:4" ht="13.8">
      <c r="A2301" s="361"/>
      <c r="B2301" s="348"/>
      <c r="C2301" s="361"/>
      <c r="D2301" s="362"/>
    </row>
    <row r="2302" spans="1:4" ht="13.8">
      <c r="A2302" s="361"/>
      <c r="B2302" s="348"/>
      <c r="C2302" s="361"/>
      <c r="D2302" s="362"/>
    </row>
    <row r="2303" spans="1:4" ht="13.8">
      <c r="A2303" s="361"/>
      <c r="B2303" s="348"/>
      <c r="C2303" s="361"/>
      <c r="D2303" s="362"/>
    </row>
    <row r="2304" spans="1:4" ht="13.8">
      <c r="A2304" s="361"/>
      <c r="B2304" s="348"/>
      <c r="C2304" s="361"/>
      <c r="D2304" s="362"/>
    </row>
    <row r="2305" spans="1:4" ht="13.8">
      <c r="A2305" s="361"/>
      <c r="B2305" s="348"/>
      <c r="C2305" s="361"/>
      <c r="D2305" s="362"/>
    </row>
    <row r="2306" spans="1:4" ht="13.8">
      <c r="A2306" s="361"/>
      <c r="B2306" s="348"/>
      <c r="C2306" s="361"/>
      <c r="D2306" s="362"/>
    </row>
    <row r="2307" spans="1:4" ht="13.8">
      <c r="A2307" s="361"/>
      <c r="B2307" s="348"/>
      <c r="C2307" s="361"/>
      <c r="D2307" s="362"/>
    </row>
    <row r="2308" spans="1:4" ht="13.8">
      <c r="A2308" s="361"/>
      <c r="B2308" s="348"/>
      <c r="C2308" s="361"/>
      <c r="D2308" s="362"/>
    </row>
    <row r="2309" spans="1:4" ht="13.8">
      <c r="A2309" s="361"/>
      <c r="B2309" s="348"/>
      <c r="C2309" s="361"/>
      <c r="D2309" s="362"/>
    </row>
    <row r="2310" spans="1:4" ht="13.8">
      <c r="A2310" s="361"/>
      <c r="B2310" s="348"/>
      <c r="C2310" s="361"/>
      <c r="D2310" s="362"/>
    </row>
    <row r="2311" spans="1:4" ht="13.8">
      <c r="A2311" s="361"/>
      <c r="B2311" s="348"/>
      <c r="C2311" s="361"/>
      <c r="D2311" s="362"/>
    </row>
    <row r="2312" spans="1:4" ht="13.8">
      <c r="A2312" s="361"/>
      <c r="B2312" s="348"/>
      <c r="C2312" s="361"/>
      <c r="D2312" s="362"/>
    </row>
    <row r="2313" spans="1:4" ht="13.8">
      <c r="A2313" s="361"/>
      <c r="B2313" s="348"/>
      <c r="C2313" s="361"/>
      <c r="D2313" s="362"/>
    </row>
    <row r="2314" spans="1:4" ht="13.8">
      <c r="A2314" s="361"/>
      <c r="B2314" s="348"/>
      <c r="C2314" s="361"/>
      <c r="D2314" s="362"/>
    </row>
    <row r="2315" spans="1:4" ht="13.8">
      <c r="A2315" s="361"/>
      <c r="B2315" s="348"/>
      <c r="C2315" s="361"/>
      <c r="D2315" s="362"/>
    </row>
    <row r="2316" spans="1:4" ht="13.8">
      <c r="A2316" s="361"/>
      <c r="B2316" s="348"/>
      <c r="C2316" s="361"/>
      <c r="D2316" s="362"/>
    </row>
    <row r="2317" spans="1:4" ht="13.8">
      <c r="A2317" s="361"/>
      <c r="B2317" s="348"/>
      <c r="C2317" s="361"/>
      <c r="D2317" s="362"/>
    </row>
    <row r="2318" spans="1:4" ht="13.8">
      <c r="A2318" s="361"/>
      <c r="B2318" s="348"/>
      <c r="C2318" s="361"/>
      <c r="D2318" s="362"/>
    </row>
    <row r="2319" spans="1:4" ht="13.8">
      <c r="A2319" s="361"/>
      <c r="B2319" s="348"/>
      <c r="C2319" s="361"/>
      <c r="D2319" s="362"/>
    </row>
    <row r="2320" spans="1:4" ht="13.8">
      <c r="A2320" s="361"/>
      <c r="B2320" s="348"/>
      <c r="C2320" s="361"/>
      <c r="D2320" s="362"/>
    </row>
    <row r="2321" spans="1:4" ht="13.8">
      <c r="A2321" s="361"/>
      <c r="B2321" s="348"/>
      <c r="C2321" s="361"/>
      <c r="D2321" s="362"/>
    </row>
    <row r="2322" spans="1:4" ht="13.8">
      <c r="A2322" s="361"/>
      <c r="B2322" s="348"/>
      <c r="C2322" s="361"/>
      <c r="D2322" s="362"/>
    </row>
    <row r="2323" spans="1:4" ht="13.8">
      <c r="A2323" s="361"/>
      <c r="B2323" s="348"/>
      <c r="C2323" s="361"/>
      <c r="D2323" s="362"/>
    </row>
    <row r="2324" spans="1:4" ht="13.8">
      <c r="A2324" s="361"/>
      <c r="B2324" s="348"/>
      <c r="C2324" s="361"/>
      <c r="D2324" s="362"/>
    </row>
    <row r="2325" spans="1:4" ht="13.8">
      <c r="A2325" s="361"/>
      <c r="B2325" s="348"/>
      <c r="C2325" s="361"/>
      <c r="D2325" s="362"/>
    </row>
    <row r="2326" spans="1:4" ht="13.8">
      <c r="A2326" s="361"/>
      <c r="B2326" s="348"/>
      <c r="C2326" s="361"/>
      <c r="D2326" s="362"/>
    </row>
    <row r="2327" spans="1:4" ht="13.8">
      <c r="A2327" s="361"/>
      <c r="B2327" s="348"/>
      <c r="C2327" s="361"/>
      <c r="D2327" s="362"/>
    </row>
    <row r="2328" spans="1:4" ht="13.8">
      <c r="A2328" s="361"/>
      <c r="B2328" s="348"/>
      <c r="C2328" s="361"/>
      <c r="D2328" s="362"/>
    </row>
    <row r="2329" spans="1:4" ht="13.8">
      <c r="A2329" s="361"/>
      <c r="B2329" s="348"/>
      <c r="C2329" s="361"/>
      <c r="D2329" s="362"/>
    </row>
    <row r="2330" spans="1:4" ht="13.8">
      <c r="A2330" s="361"/>
      <c r="B2330" s="348"/>
      <c r="C2330" s="361"/>
      <c r="D2330" s="362"/>
    </row>
    <row r="2331" spans="1:4" ht="13.8">
      <c r="A2331" s="361"/>
      <c r="B2331" s="348"/>
      <c r="C2331" s="361"/>
      <c r="D2331" s="362"/>
    </row>
    <row r="2332" spans="1:4" ht="13.8">
      <c r="A2332" s="361"/>
      <c r="B2332" s="348"/>
      <c r="C2332" s="361"/>
      <c r="D2332" s="362"/>
    </row>
    <row r="2333" spans="1:4" ht="13.8">
      <c r="A2333" s="361"/>
      <c r="B2333" s="348"/>
      <c r="C2333" s="361"/>
      <c r="D2333" s="362"/>
    </row>
    <row r="2334" spans="1:4" ht="13.8">
      <c r="A2334" s="361"/>
      <c r="B2334" s="348"/>
      <c r="C2334" s="361"/>
      <c r="D2334" s="362"/>
    </row>
    <row r="2335" spans="1:4" ht="13.8">
      <c r="A2335" s="361"/>
      <c r="B2335" s="348"/>
      <c r="C2335" s="361"/>
      <c r="D2335" s="362"/>
    </row>
    <row r="2336" spans="1:4" ht="13.8">
      <c r="A2336" s="361"/>
      <c r="B2336" s="348"/>
      <c r="C2336" s="361"/>
      <c r="D2336" s="362"/>
    </row>
    <row r="2337" spans="1:4" ht="13.8">
      <c r="A2337" s="361"/>
      <c r="B2337" s="348"/>
      <c r="C2337" s="361"/>
      <c r="D2337" s="362"/>
    </row>
    <row r="2338" spans="1:4" ht="13.8">
      <c r="A2338" s="361"/>
      <c r="B2338" s="348"/>
      <c r="C2338" s="361"/>
      <c r="D2338" s="362"/>
    </row>
    <row r="2339" spans="1:4" ht="13.8">
      <c r="A2339" s="361"/>
      <c r="B2339" s="348"/>
      <c r="C2339" s="361"/>
      <c r="D2339" s="362"/>
    </row>
    <row r="2340" spans="1:4" ht="13.8">
      <c r="A2340" s="361"/>
      <c r="B2340" s="348"/>
      <c r="C2340" s="361"/>
      <c r="D2340" s="362"/>
    </row>
    <row r="2341" spans="1:4" ht="13.8">
      <c r="A2341" s="361"/>
      <c r="B2341" s="348"/>
      <c r="C2341" s="361"/>
      <c r="D2341" s="362"/>
    </row>
    <row r="2342" spans="1:4" ht="13.8">
      <c r="A2342" s="361"/>
      <c r="B2342" s="348"/>
      <c r="C2342" s="361"/>
      <c r="D2342" s="362"/>
    </row>
    <row r="2343" spans="1:4" ht="13.8">
      <c r="A2343" s="361"/>
      <c r="B2343" s="348"/>
      <c r="C2343" s="361"/>
      <c r="D2343" s="362"/>
    </row>
    <row r="2344" spans="1:4" ht="13.8">
      <c r="A2344" s="361"/>
      <c r="B2344" s="348"/>
      <c r="C2344" s="361"/>
      <c r="D2344" s="362"/>
    </row>
    <row r="2345" spans="1:4" ht="13.8">
      <c r="A2345" s="361"/>
      <c r="B2345" s="348"/>
      <c r="C2345" s="361"/>
      <c r="D2345" s="362"/>
    </row>
    <row r="2346" spans="1:4" ht="13.8">
      <c r="A2346" s="361"/>
      <c r="B2346" s="348"/>
      <c r="C2346" s="361"/>
      <c r="D2346" s="362"/>
    </row>
    <row r="2347" spans="1:4" ht="13.8">
      <c r="A2347" s="361"/>
      <c r="B2347" s="348"/>
      <c r="C2347" s="361"/>
      <c r="D2347" s="362"/>
    </row>
    <row r="2348" spans="1:4" ht="13.8">
      <c r="A2348" s="361"/>
      <c r="B2348" s="348"/>
      <c r="C2348" s="361"/>
      <c r="D2348" s="362"/>
    </row>
    <row r="2349" spans="1:4" ht="13.8">
      <c r="A2349" s="361"/>
      <c r="B2349" s="348"/>
      <c r="C2349" s="361"/>
      <c r="D2349" s="362"/>
    </row>
    <row r="2350" spans="1:4" ht="13.8">
      <c r="A2350" s="361"/>
      <c r="B2350" s="348"/>
      <c r="C2350" s="361"/>
      <c r="D2350" s="362"/>
    </row>
    <row r="2351" spans="1:4" ht="13.8">
      <c r="A2351" s="361"/>
      <c r="B2351" s="348"/>
      <c r="C2351" s="361"/>
      <c r="D2351" s="362"/>
    </row>
    <row r="2352" spans="1:4" ht="13.8">
      <c r="A2352" s="361"/>
      <c r="B2352" s="348"/>
      <c r="C2352" s="361"/>
      <c r="D2352" s="362"/>
    </row>
    <row r="2353" spans="1:4" ht="13.8">
      <c r="A2353" s="361"/>
      <c r="B2353" s="348"/>
      <c r="C2353" s="361"/>
      <c r="D2353" s="362"/>
    </row>
    <row r="2354" spans="1:4" ht="13.8">
      <c r="A2354" s="361"/>
      <c r="B2354" s="348"/>
      <c r="C2354" s="361"/>
      <c r="D2354" s="362"/>
    </row>
    <row r="2355" spans="1:4" ht="13.8">
      <c r="A2355" s="361"/>
      <c r="B2355" s="348"/>
      <c r="C2355" s="361"/>
      <c r="D2355" s="362"/>
    </row>
    <row r="2356" spans="1:4" ht="13.8">
      <c r="A2356" s="361"/>
      <c r="B2356" s="348"/>
      <c r="C2356" s="361"/>
      <c r="D2356" s="362"/>
    </row>
    <row r="2357" spans="1:4" ht="13.8">
      <c r="A2357" s="361"/>
      <c r="B2357" s="348"/>
      <c r="C2357" s="361"/>
      <c r="D2357" s="362"/>
    </row>
    <row r="2358" spans="1:4" ht="13.8">
      <c r="A2358" s="361"/>
      <c r="B2358" s="348"/>
      <c r="C2358" s="361"/>
      <c r="D2358" s="362"/>
    </row>
    <row r="2359" spans="1:4" ht="13.8">
      <c r="A2359" s="361"/>
      <c r="B2359" s="348"/>
      <c r="C2359" s="361"/>
      <c r="D2359" s="362"/>
    </row>
    <row r="2360" spans="1:4" ht="13.8">
      <c r="A2360" s="361"/>
      <c r="B2360" s="348"/>
      <c r="C2360" s="361"/>
      <c r="D2360" s="362"/>
    </row>
    <row r="2361" spans="1:4" ht="13.8">
      <c r="A2361" s="361"/>
      <c r="B2361" s="348"/>
      <c r="C2361" s="361"/>
      <c r="D2361" s="362"/>
    </row>
    <row r="2362" spans="1:4" ht="13.8">
      <c r="A2362" s="361"/>
      <c r="B2362" s="348"/>
      <c r="C2362" s="361"/>
      <c r="D2362" s="362"/>
    </row>
    <row r="2363" spans="1:4" ht="13.8">
      <c r="A2363" s="361"/>
      <c r="B2363" s="348"/>
      <c r="C2363" s="361"/>
      <c r="D2363" s="362"/>
    </row>
    <row r="2364" spans="1:4" ht="13.8">
      <c r="A2364" s="361"/>
      <c r="B2364" s="348"/>
      <c r="C2364" s="361"/>
      <c r="D2364" s="362"/>
    </row>
    <row r="2365" spans="1:4" ht="13.8">
      <c r="A2365" s="361"/>
      <c r="B2365" s="348"/>
      <c r="C2365" s="361"/>
      <c r="D2365" s="362"/>
    </row>
    <row r="2366" spans="1:4" ht="13.8">
      <c r="A2366" s="361"/>
      <c r="B2366" s="348"/>
      <c r="C2366" s="361"/>
      <c r="D2366" s="362"/>
    </row>
    <row r="2367" spans="1:4" ht="13.8">
      <c r="A2367" s="361"/>
      <c r="B2367" s="348"/>
      <c r="C2367" s="361"/>
      <c r="D2367" s="362"/>
    </row>
    <row r="2368" spans="1:4" ht="13.8">
      <c r="A2368" s="361"/>
      <c r="B2368" s="348"/>
      <c r="C2368" s="361"/>
      <c r="D2368" s="362"/>
    </row>
    <row r="2369" spans="1:4" ht="13.8">
      <c r="A2369" s="361"/>
      <c r="B2369" s="348"/>
      <c r="C2369" s="361"/>
      <c r="D2369" s="362"/>
    </row>
    <row r="2370" spans="1:4" ht="13.8">
      <c r="A2370" s="361"/>
      <c r="B2370" s="348"/>
      <c r="C2370" s="361"/>
      <c r="D2370" s="362"/>
    </row>
    <row r="2371" spans="1:4" ht="13.8">
      <c r="A2371" s="361"/>
      <c r="B2371" s="348"/>
      <c r="C2371" s="361"/>
      <c r="D2371" s="362"/>
    </row>
    <row r="2372" spans="1:4" ht="13.8">
      <c r="A2372" s="361"/>
      <c r="B2372" s="348"/>
      <c r="C2372" s="361"/>
      <c r="D2372" s="362"/>
    </row>
    <row r="2373" spans="1:4" ht="13.8">
      <c r="A2373" s="361"/>
      <c r="B2373" s="348"/>
      <c r="C2373" s="361"/>
      <c r="D2373" s="362"/>
    </row>
    <row r="2374" spans="1:4" ht="13.8">
      <c r="A2374" s="361"/>
      <c r="B2374" s="348"/>
      <c r="C2374" s="361"/>
      <c r="D2374" s="362"/>
    </row>
    <row r="2375" spans="1:4" ht="13.8">
      <c r="A2375" s="361"/>
      <c r="B2375" s="348"/>
      <c r="C2375" s="361"/>
      <c r="D2375" s="362"/>
    </row>
    <row r="2376" spans="1:4" ht="13.8">
      <c r="A2376" s="361"/>
      <c r="B2376" s="348"/>
      <c r="C2376" s="361"/>
      <c r="D2376" s="362"/>
    </row>
    <row r="2377" spans="1:4" ht="13.8">
      <c r="A2377" s="361"/>
      <c r="B2377" s="348"/>
      <c r="C2377" s="361"/>
      <c r="D2377" s="362"/>
    </row>
    <row r="2378" spans="1:4" ht="13.8">
      <c r="A2378" s="361"/>
      <c r="B2378" s="348"/>
      <c r="C2378" s="361"/>
      <c r="D2378" s="362"/>
    </row>
    <row r="2379" spans="1:4" ht="13.8">
      <c r="A2379" s="361"/>
      <c r="B2379" s="348"/>
      <c r="C2379" s="361"/>
      <c r="D2379" s="362"/>
    </row>
    <row r="2380" spans="1:4" ht="13.8">
      <c r="A2380" s="361"/>
      <c r="B2380" s="348"/>
      <c r="C2380" s="361"/>
      <c r="D2380" s="362"/>
    </row>
    <row r="2381" spans="1:4" ht="13.8">
      <c r="A2381" s="361"/>
      <c r="B2381" s="348"/>
      <c r="C2381" s="361"/>
      <c r="D2381" s="362"/>
    </row>
    <row r="2382" spans="1:4" ht="13.8">
      <c r="A2382" s="361"/>
      <c r="B2382" s="348"/>
      <c r="C2382" s="361"/>
      <c r="D2382" s="362"/>
    </row>
    <row r="2383" spans="1:4" ht="13.8">
      <c r="A2383" s="361"/>
      <c r="B2383" s="348"/>
      <c r="C2383" s="361"/>
      <c r="D2383" s="362"/>
    </row>
    <row r="2384" spans="1:4" ht="13.8">
      <c r="A2384" s="361"/>
      <c r="B2384" s="348"/>
      <c r="C2384" s="361"/>
      <c r="D2384" s="362"/>
    </row>
    <row r="2385" spans="1:4" ht="13.8">
      <c r="A2385" s="361"/>
      <c r="B2385" s="348"/>
      <c r="C2385" s="361"/>
      <c r="D2385" s="362"/>
    </row>
    <row r="2386" spans="1:4" ht="13.8">
      <c r="A2386" s="361"/>
      <c r="B2386" s="348"/>
      <c r="C2386" s="361"/>
      <c r="D2386" s="362"/>
    </row>
    <row r="2387" spans="1:4" ht="13.8">
      <c r="A2387" s="361"/>
      <c r="B2387" s="348"/>
      <c r="C2387" s="361"/>
      <c r="D2387" s="362"/>
    </row>
    <row r="2388" spans="1:4" ht="13.8">
      <c r="A2388" s="361"/>
      <c r="B2388" s="348"/>
      <c r="C2388" s="361"/>
      <c r="D2388" s="362"/>
    </row>
    <row r="2389" spans="1:4" ht="13.8">
      <c r="A2389" s="361"/>
      <c r="B2389" s="348"/>
      <c r="C2389" s="361"/>
      <c r="D2389" s="362"/>
    </row>
    <row r="2390" spans="1:4" ht="13.8">
      <c r="A2390" s="361"/>
      <c r="B2390" s="348"/>
      <c r="C2390" s="361"/>
      <c r="D2390" s="362"/>
    </row>
    <row r="2391" spans="1:4" ht="13.8">
      <c r="A2391" s="361"/>
      <c r="B2391" s="348"/>
      <c r="C2391" s="361"/>
      <c r="D2391" s="362"/>
    </row>
    <row r="2392" spans="1:4" ht="13.8">
      <c r="A2392" s="361"/>
      <c r="B2392" s="348"/>
      <c r="C2392" s="361"/>
      <c r="D2392" s="362"/>
    </row>
    <row r="2393" spans="1:4" ht="13.8">
      <c r="A2393" s="361"/>
      <c r="B2393" s="348"/>
      <c r="C2393" s="361"/>
      <c r="D2393" s="362"/>
    </row>
    <row r="2394" spans="1:4" ht="13.8">
      <c r="A2394" s="361"/>
      <c r="B2394" s="348"/>
      <c r="C2394" s="361"/>
      <c r="D2394" s="362"/>
    </row>
    <row r="2395" spans="1:4" ht="13.8">
      <c r="A2395" s="361"/>
      <c r="B2395" s="348"/>
      <c r="C2395" s="361"/>
      <c r="D2395" s="362"/>
    </row>
    <row r="2396" spans="1:4" ht="13.8">
      <c r="A2396" s="361"/>
      <c r="B2396" s="348"/>
      <c r="C2396" s="361"/>
      <c r="D2396" s="362"/>
    </row>
    <row r="2397" spans="1:4" ht="13.8">
      <c r="A2397" s="361"/>
      <c r="B2397" s="348"/>
      <c r="C2397" s="361"/>
      <c r="D2397" s="362"/>
    </row>
    <row r="2398" spans="1:4" ht="13.8">
      <c r="A2398" s="361"/>
      <c r="B2398" s="348"/>
      <c r="C2398" s="361"/>
      <c r="D2398" s="362"/>
    </row>
    <row r="2399" spans="1:4" ht="13.8">
      <c r="A2399" s="361"/>
      <c r="B2399" s="348"/>
      <c r="C2399" s="361"/>
      <c r="D2399" s="362"/>
    </row>
    <row r="2400" spans="1:4" ht="13.8">
      <c r="A2400" s="361"/>
      <c r="B2400" s="348"/>
      <c r="C2400" s="361"/>
      <c r="D2400" s="362"/>
    </row>
    <row r="2401" spans="1:4" ht="13.8">
      <c r="A2401" s="361"/>
      <c r="B2401" s="348"/>
      <c r="C2401" s="361"/>
      <c r="D2401" s="362"/>
    </row>
    <row r="2402" spans="1:4" ht="13.8">
      <c r="A2402" s="361"/>
      <c r="B2402" s="348"/>
      <c r="C2402" s="361"/>
      <c r="D2402" s="362"/>
    </row>
    <row r="2403" spans="1:4" ht="13.8">
      <c r="A2403" s="361"/>
      <c r="B2403" s="348"/>
      <c r="C2403" s="361"/>
      <c r="D2403" s="362"/>
    </row>
    <row r="2404" spans="1:4" ht="13.8">
      <c r="A2404" s="361"/>
      <c r="B2404" s="348"/>
      <c r="C2404" s="361"/>
      <c r="D2404" s="362"/>
    </row>
    <row r="2405" spans="1:4" ht="13.8">
      <c r="A2405" s="361"/>
      <c r="B2405" s="348"/>
      <c r="C2405" s="361"/>
      <c r="D2405" s="362"/>
    </row>
    <row r="2406" spans="1:4" ht="13.8">
      <c r="A2406" s="361"/>
      <c r="B2406" s="348"/>
      <c r="C2406" s="361"/>
      <c r="D2406" s="362"/>
    </row>
    <row r="2407" spans="1:4" ht="13.8">
      <c r="A2407" s="361"/>
      <c r="B2407" s="348"/>
      <c r="C2407" s="361"/>
      <c r="D2407" s="362"/>
    </row>
    <row r="2408" spans="1:4" ht="13.8">
      <c r="A2408" s="361"/>
      <c r="B2408" s="348"/>
      <c r="C2408" s="361"/>
      <c r="D2408" s="362"/>
    </row>
    <row r="2409" spans="1:4" ht="13.8">
      <c r="A2409" s="361"/>
      <c r="B2409" s="348"/>
      <c r="C2409" s="361"/>
      <c r="D2409" s="362"/>
    </row>
    <row r="2410" spans="1:4" ht="13.8">
      <c r="A2410" s="361"/>
      <c r="B2410" s="348"/>
      <c r="C2410" s="361"/>
      <c r="D2410" s="362"/>
    </row>
    <row r="2411" spans="1:4" ht="13.8">
      <c r="A2411" s="361"/>
      <c r="B2411" s="348"/>
      <c r="C2411" s="361"/>
      <c r="D2411" s="362"/>
    </row>
    <row r="2412" spans="1:4" ht="13.8">
      <c r="A2412" s="361"/>
      <c r="B2412" s="348"/>
      <c r="C2412" s="361"/>
      <c r="D2412" s="362"/>
    </row>
    <row r="2413" spans="1:4" ht="13.8">
      <c r="A2413" s="361"/>
      <c r="B2413" s="348"/>
      <c r="C2413" s="361"/>
      <c r="D2413" s="362"/>
    </row>
    <row r="2414" spans="1:4" ht="13.8">
      <c r="A2414" s="361"/>
      <c r="B2414" s="348"/>
      <c r="C2414" s="361"/>
      <c r="D2414" s="362"/>
    </row>
    <row r="2415" spans="1:4" ht="13.8">
      <c r="A2415" s="361"/>
      <c r="B2415" s="348"/>
      <c r="C2415" s="361"/>
      <c r="D2415" s="362"/>
    </row>
    <row r="2416" spans="1:4" ht="13.8">
      <c r="A2416" s="361"/>
      <c r="B2416" s="348"/>
      <c r="C2416" s="361"/>
      <c r="D2416" s="362"/>
    </row>
    <row r="2417" spans="1:4" ht="13.8">
      <c r="A2417" s="361"/>
      <c r="B2417" s="348"/>
      <c r="C2417" s="361"/>
      <c r="D2417" s="362"/>
    </row>
    <row r="2418" spans="1:4" ht="13.8">
      <c r="A2418" s="361"/>
      <c r="B2418" s="348"/>
      <c r="C2418" s="361"/>
      <c r="D2418" s="362"/>
    </row>
    <row r="2419" spans="1:4" ht="13.8">
      <c r="A2419" s="361"/>
      <c r="B2419" s="348"/>
      <c r="C2419" s="361"/>
      <c r="D2419" s="362"/>
    </row>
    <row r="2420" spans="1:4" ht="13.8">
      <c r="A2420" s="361"/>
      <c r="B2420" s="348"/>
      <c r="C2420" s="361"/>
      <c r="D2420" s="362"/>
    </row>
    <row r="2421" spans="1:4" ht="13.8">
      <c r="A2421" s="361"/>
      <c r="B2421" s="348"/>
      <c r="C2421" s="361"/>
      <c r="D2421" s="362"/>
    </row>
    <row r="2422" spans="1:4" ht="13.8">
      <c r="A2422" s="361"/>
      <c r="B2422" s="348"/>
      <c r="C2422" s="361"/>
      <c r="D2422" s="362"/>
    </row>
    <row r="2423" spans="1:4" ht="13.8">
      <c r="A2423" s="361"/>
      <c r="B2423" s="348"/>
      <c r="C2423" s="361"/>
      <c r="D2423" s="362"/>
    </row>
    <row r="2424" spans="1:4" ht="13.8">
      <c r="A2424" s="361"/>
      <c r="B2424" s="348"/>
      <c r="C2424" s="361"/>
      <c r="D2424" s="362"/>
    </row>
    <row r="2425" spans="1:4" ht="13.8">
      <c r="A2425" s="361"/>
      <c r="B2425" s="348"/>
      <c r="C2425" s="361"/>
      <c r="D2425" s="362"/>
    </row>
    <row r="2426" spans="1:4" ht="13.8">
      <c r="A2426" s="361"/>
      <c r="B2426" s="348"/>
      <c r="C2426" s="361"/>
      <c r="D2426" s="362"/>
    </row>
    <row r="2427" spans="1:4" ht="13.8">
      <c r="A2427" s="361"/>
      <c r="B2427" s="348"/>
      <c r="C2427" s="361"/>
      <c r="D2427" s="362"/>
    </row>
    <row r="2428" spans="1:4" ht="13.8">
      <c r="A2428" s="361"/>
      <c r="B2428" s="348"/>
      <c r="C2428" s="361"/>
      <c r="D2428" s="362"/>
    </row>
    <row r="2429" spans="1:4" ht="13.8">
      <c r="A2429" s="361"/>
      <c r="B2429" s="348"/>
      <c r="C2429" s="361"/>
      <c r="D2429" s="362"/>
    </row>
    <row r="2430" spans="1:4" ht="13.8">
      <c r="A2430" s="361"/>
      <c r="B2430" s="348"/>
      <c r="C2430" s="361"/>
      <c r="D2430" s="362"/>
    </row>
    <row r="2431" spans="1:4" ht="13.8">
      <c r="A2431" s="361"/>
      <c r="B2431" s="348"/>
      <c r="C2431" s="361"/>
      <c r="D2431" s="362"/>
    </row>
    <row r="2432" spans="1:4" ht="13.8">
      <c r="A2432" s="361"/>
      <c r="B2432" s="348"/>
      <c r="C2432" s="361"/>
      <c r="D2432" s="362"/>
    </row>
    <row r="2433" spans="1:4" ht="13.8">
      <c r="A2433" s="361"/>
      <c r="B2433" s="348"/>
      <c r="C2433" s="361"/>
      <c r="D2433" s="362"/>
    </row>
    <row r="2434" spans="1:4" ht="13.8">
      <c r="A2434" s="361"/>
      <c r="B2434" s="348"/>
      <c r="C2434" s="361"/>
      <c r="D2434" s="362"/>
    </row>
    <row r="2435" spans="1:4" ht="13.8">
      <c r="A2435" s="361"/>
      <c r="B2435" s="348"/>
      <c r="C2435" s="361"/>
      <c r="D2435" s="362"/>
    </row>
    <row r="2436" spans="1:4" ht="13.8">
      <c r="A2436" s="361"/>
      <c r="B2436" s="348"/>
      <c r="C2436" s="361"/>
      <c r="D2436" s="362"/>
    </row>
    <row r="2437" spans="1:4" ht="13.8">
      <c r="A2437" s="361"/>
      <c r="B2437" s="348"/>
      <c r="C2437" s="361"/>
      <c r="D2437" s="362"/>
    </row>
    <row r="2438" spans="1:4" ht="13.8">
      <c r="A2438" s="361"/>
      <c r="B2438" s="348"/>
      <c r="C2438" s="361"/>
      <c r="D2438" s="362"/>
    </row>
    <row r="2439" spans="1:4" ht="13.8">
      <c r="A2439" s="361"/>
      <c r="B2439" s="348"/>
      <c r="C2439" s="361"/>
      <c r="D2439" s="362"/>
    </row>
    <row r="2440" spans="1:4" ht="13.8">
      <c r="A2440" s="361"/>
      <c r="B2440" s="348"/>
      <c r="C2440" s="361"/>
      <c r="D2440" s="362"/>
    </row>
    <row r="2441" spans="1:4" ht="13.8">
      <c r="A2441" s="361"/>
      <c r="B2441" s="348"/>
      <c r="C2441" s="361"/>
      <c r="D2441" s="362"/>
    </row>
    <row r="2442" spans="1:4" ht="13.8">
      <c r="A2442" s="361"/>
      <c r="B2442" s="348"/>
      <c r="C2442" s="361"/>
      <c r="D2442" s="362"/>
    </row>
    <row r="2443" spans="1:4" ht="13.8">
      <c r="A2443" s="361"/>
      <c r="B2443" s="348"/>
      <c r="C2443" s="361"/>
      <c r="D2443" s="362"/>
    </row>
    <row r="2444" spans="1:4" ht="13.8">
      <c r="A2444" s="361"/>
      <c r="B2444" s="348"/>
      <c r="C2444" s="361"/>
      <c r="D2444" s="362"/>
    </row>
    <row r="2445" spans="1:4" ht="13.8">
      <c r="A2445" s="361"/>
      <c r="B2445" s="348"/>
      <c r="C2445" s="361"/>
      <c r="D2445" s="362"/>
    </row>
    <row r="2446" spans="1:4" ht="13.8">
      <c r="A2446" s="361"/>
      <c r="B2446" s="348"/>
      <c r="C2446" s="361"/>
      <c r="D2446" s="362"/>
    </row>
    <row r="2447" spans="1:4" ht="13.8">
      <c r="A2447" s="361"/>
      <c r="B2447" s="348"/>
      <c r="C2447" s="361"/>
      <c r="D2447" s="362"/>
    </row>
    <row r="2448" spans="1:4" ht="13.8">
      <c r="A2448" s="361"/>
      <c r="B2448" s="348"/>
      <c r="C2448" s="361"/>
      <c r="D2448" s="362"/>
    </row>
    <row r="2449" spans="1:4" ht="13.8">
      <c r="A2449" s="361"/>
      <c r="B2449" s="348"/>
      <c r="C2449" s="361"/>
      <c r="D2449" s="362"/>
    </row>
    <row r="2450" spans="1:4" ht="13.8">
      <c r="A2450" s="361"/>
      <c r="B2450" s="348"/>
      <c r="C2450" s="361"/>
      <c r="D2450" s="362"/>
    </row>
    <row r="2451" spans="1:4" ht="13.8">
      <c r="A2451" s="361"/>
      <c r="B2451" s="348"/>
      <c r="C2451" s="361"/>
      <c r="D2451" s="362"/>
    </row>
    <row r="2452" spans="1:4" ht="13.8">
      <c r="A2452" s="361"/>
      <c r="B2452" s="348"/>
      <c r="C2452" s="361"/>
      <c r="D2452" s="362"/>
    </row>
    <row r="2453" spans="1:4" ht="13.8">
      <c r="A2453" s="361"/>
      <c r="B2453" s="348"/>
      <c r="C2453" s="361"/>
      <c r="D2453" s="362"/>
    </row>
    <row r="2454" spans="1:4" ht="13.8">
      <c r="A2454" s="361"/>
      <c r="B2454" s="348"/>
      <c r="C2454" s="361"/>
      <c r="D2454" s="362"/>
    </row>
    <row r="2455" spans="1:4" ht="13.8">
      <c r="A2455" s="361"/>
      <c r="B2455" s="348"/>
      <c r="C2455" s="361"/>
      <c r="D2455" s="362"/>
    </row>
    <row r="2456" spans="1:4" ht="13.8">
      <c r="A2456" s="361"/>
      <c r="B2456" s="348"/>
      <c r="C2456" s="361"/>
      <c r="D2456" s="362"/>
    </row>
    <row r="2457" spans="1:4" ht="13.8">
      <c r="A2457" s="361"/>
      <c r="B2457" s="348"/>
      <c r="C2457" s="361"/>
      <c r="D2457" s="362"/>
    </row>
    <row r="2458" spans="1:4" ht="13.8">
      <c r="A2458" s="361"/>
      <c r="B2458" s="348"/>
      <c r="C2458" s="361"/>
      <c r="D2458" s="362"/>
    </row>
    <row r="2459" spans="1:4" ht="13.8">
      <c r="A2459" s="361"/>
      <c r="B2459" s="348"/>
      <c r="C2459" s="361"/>
      <c r="D2459" s="362"/>
    </row>
    <row r="2460" spans="1:4" ht="13.8">
      <c r="A2460" s="361"/>
      <c r="B2460" s="348"/>
      <c r="C2460" s="361"/>
      <c r="D2460" s="362"/>
    </row>
    <row r="2461" spans="1:4" ht="13.8">
      <c r="A2461" s="361"/>
      <c r="B2461" s="348"/>
      <c r="C2461" s="361"/>
      <c r="D2461" s="362"/>
    </row>
    <row r="2462" spans="1:4" ht="13.8">
      <c r="A2462" s="361"/>
      <c r="B2462" s="348"/>
      <c r="C2462" s="361"/>
      <c r="D2462" s="362"/>
    </row>
    <row r="2463" spans="1:4" ht="13.8">
      <c r="A2463" s="361"/>
      <c r="B2463" s="348"/>
      <c r="C2463" s="361"/>
      <c r="D2463" s="362"/>
    </row>
    <row r="2464" spans="1:4" ht="13.8">
      <c r="A2464" s="361"/>
      <c r="B2464" s="348"/>
      <c r="C2464" s="361"/>
      <c r="D2464" s="362"/>
    </row>
    <row r="2465" spans="1:4" ht="13.8">
      <c r="A2465" s="348"/>
      <c r="B2465" s="348"/>
      <c r="C2465" s="348"/>
      <c r="D2465" s="349"/>
    </row>
  </sheetData>
  <autoFilter ref="A4:E2250">
    <filterColumn colId="4">
      <filters>
        <filter val="B"/>
        <filter val="X"/>
      </filters>
    </filterColumn>
  </autoFilter>
  <mergeCells count="2">
    <mergeCell ref="A2:C2"/>
    <mergeCell ref="A1:E1"/>
  </mergeCells>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BF95"/>
  <sheetViews>
    <sheetView showGridLines="0" zoomScale="85" zoomScaleNormal="85" workbookViewId="0">
      <selection activeCell="A24" sqref="A24"/>
    </sheetView>
  </sheetViews>
  <sheetFormatPr defaultColWidth="9.109375" defaultRowHeight="13.2"/>
  <cols>
    <col min="1" max="1" width="75.88671875" style="88" customWidth="1"/>
    <col min="2" max="2" width="33.6640625" style="88" customWidth="1"/>
    <col min="3" max="3" width="37.109375" style="88" customWidth="1"/>
    <col min="4" max="4" width="26.6640625" style="88" customWidth="1"/>
    <col min="5" max="5" width="18.5546875" style="88" customWidth="1"/>
    <col min="6" max="6" width="13.33203125" style="88" bestFit="1" customWidth="1"/>
    <col min="7" max="7" width="13.44140625" style="88" customWidth="1"/>
    <col min="8" max="8" width="9.88671875" style="88" customWidth="1"/>
    <col min="9" max="10" width="5.6640625" style="88" customWidth="1"/>
    <col min="11" max="11" width="9.109375" style="88"/>
    <col min="12" max="12" width="16" style="88" customWidth="1"/>
    <col min="13" max="16384" width="9.109375" style="88"/>
  </cols>
  <sheetData>
    <row r="1" spans="1:58" ht="36" customHeight="1">
      <c r="B1" s="116" t="s">
        <v>4338</v>
      </c>
      <c r="C1" s="116" t="s">
        <v>4339</v>
      </c>
      <c r="G1" s="117"/>
      <c r="H1" s="118"/>
      <c r="I1" s="118"/>
      <c r="J1" s="118"/>
      <c r="M1" s="88" t="s">
        <v>4141</v>
      </c>
      <c r="AB1" s="119" t="s">
        <v>4340</v>
      </c>
      <c r="AP1" s="89" t="s">
        <v>4341</v>
      </c>
      <c r="BF1" s="119" t="s">
        <v>4342</v>
      </c>
    </row>
    <row r="2" spans="1:58" ht="20.100000000000001" customHeight="1" thickBot="1">
      <c r="A2" s="120" t="s">
        <v>4120</v>
      </c>
      <c r="B2" s="121"/>
      <c r="C2" s="121">
        <v>900</v>
      </c>
      <c r="D2" s="122" t="s">
        <v>4153</v>
      </c>
      <c r="E2" s="123">
        <f>C2/300</f>
        <v>3</v>
      </c>
      <c r="F2" s="123"/>
      <c r="G2" s="124" t="s">
        <v>4150</v>
      </c>
      <c r="H2" s="124"/>
      <c r="I2" s="124" t="s">
        <v>4151</v>
      </c>
      <c r="J2" s="124" t="s">
        <v>4152</v>
      </c>
      <c r="M2" s="125" t="s">
        <v>4140</v>
      </c>
    </row>
    <row r="3" spans="1:58" ht="20.100000000000001" customHeight="1">
      <c r="A3" s="126" t="s">
        <v>4121</v>
      </c>
      <c r="B3" s="127"/>
      <c r="C3" s="127">
        <v>344.40000000000003</v>
      </c>
      <c r="E3" s="123" t="s">
        <v>4157</v>
      </c>
      <c r="F3" s="126"/>
      <c r="G3" s="128" t="s">
        <v>4144</v>
      </c>
      <c r="H3" s="129">
        <v>688</v>
      </c>
      <c r="I3" s="128" t="s">
        <v>4142</v>
      </c>
      <c r="J3" s="128" t="s">
        <v>4142</v>
      </c>
      <c r="K3" s="125"/>
    </row>
    <row r="4" spans="1:58" ht="20.100000000000001" customHeight="1">
      <c r="A4" s="126" t="s">
        <v>4122</v>
      </c>
      <c r="B4" s="127"/>
      <c r="C4" s="127">
        <v>256.5</v>
      </c>
      <c r="D4" s="123" t="s">
        <v>4326</v>
      </c>
      <c r="E4" s="130">
        <f>AVERAGE(H4,H7,H10,H13)</f>
        <v>362.5</v>
      </c>
      <c r="F4" s="126" t="s">
        <v>4140</v>
      </c>
      <c r="G4" s="128" t="s">
        <v>4144</v>
      </c>
      <c r="H4" s="129">
        <v>324</v>
      </c>
      <c r="I4" s="128" t="s">
        <v>4140</v>
      </c>
      <c r="J4" s="128" t="s">
        <v>4140</v>
      </c>
      <c r="K4" s="125"/>
    </row>
    <row r="5" spans="1:58" ht="20.100000000000001" customHeight="1">
      <c r="A5" s="126" t="s">
        <v>4123</v>
      </c>
      <c r="B5" s="127"/>
      <c r="C5" s="127">
        <v>299.09999999999997</v>
      </c>
      <c r="D5" s="123" t="s">
        <v>4326</v>
      </c>
      <c r="E5" s="130">
        <f>AVERAGE(H3,H6,H9,H12)</f>
        <v>554</v>
      </c>
      <c r="F5" s="126" t="s">
        <v>4154</v>
      </c>
      <c r="G5" s="128" t="s">
        <v>4144</v>
      </c>
      <c r="H5" s="129">
        <v>499</v>
      </c>
      <c r="I5" s="128" t="s">
        <v>4140</v>
      </c>
      <c r="J5" s="128" t="s">
        <v>4142</v>
      </c>
      <c r="K5" s="125"/>
    </row>
    <row r="6" spans="1:58" ht="20.100000000000001" customHeight="1">
      <c r="A6" s="126"/>
      <c r="B6" s="127"/>
      <c r="C6" s="127"/>
      <c r="D6" s="123" t="s">
        <v>4326</v>
      </c>
      <c r="E6" s="130">
        <f>AVERAGE(H5,H8,H11,H14)</f>
        <v>504.75</v>
      </c>
      <c r="F6" s="126" t="s">
        <v>4155</v>
      </c>
      <c r="G6" s="128" t="s">
        <v>4145</v>
      </c>
      <c r="H6" s="131">
        <v>668</v>
      </c>
      <c r="I6" s="128" t="s">
        <v>4142</v>
      </c>
      <c r="J6" s="128" t="s">
        <v>4142</v>
      </c>
      <c r="K6" s="125"/>
    </row>
    <row r="7" spans="1:58" ht="20.100000000000001" customHeight="1">
      <c r="A7" s="126"/>
      <c r="B7" s="127"/>
      <c r="C7" s="127"/>
      <c r="D7" s="126"/>
      <c r="F7" s="126"/>
      <c r="G7" s="128" t="s">
        <v>4145</v>
      </c>
      <c r="H7" s="129">
        <v>395</v>
      </c>
      <c r="I7" s="128" t="s">
        <v>4140</v>
      </c>
      <c r="J7" s="128" t="s">
        <v>4140</v>
      </c>
      <c r="K7" s="125"/>
    </row>
    <row r="8" spans="1:58" ht="20.100000000000001" customHeight="1">
      <c r="A8" s="126"/>
      <c r="B8" s="127"/>
      <c r="C8" s="127"/>
      <c r="D8" s="132" t="s">
        <v>4159</v>
      </c>
      <c r="E8" s="133" t="s">
        <v>4065</v>
      </c>
      <c r="F8" s="126"/>
      <c r="G8" s="128" t="s">
        <v>4145</v>
      </c>
      <c r="H8" s="129">
        <v>565</v>
      </c>
      <c r="I8" s="128" t="s">
        <v>4140</v>
      </c>
      <c r="J8" s="128" t="s">
        <v>4142</v>
      </c>
      <c r="K8" s="125"/>
    </row>
    <row r="9" spans="1:58" ht="20.100000000000001" customHeight="1">
      <c r="A9" s="126"/>
      <c r="B9" s="127"/>
      <c r="C9" s="127"/>
      <c r="D9" s="134" t="s">
        <v>4160</v>
      </c>
      <c r="E9" s="128">
        <v>3</v>
      </c>
      <c r="F9" s="126"/>
      <c r="G9" s="128" t="s">
        <v>4146</v>
      </c>
      <c r="H9" s="135">
        <v>655</v>
      </c>
      <c r="I9" s="128" t="s">
        <v>4142</v>
      </c>
      <c r="J9" s="128" t="s">
        <v>4142</v>
      </c>
      <c r="K9" s="125"/>
    </row>
    <row r="10" spans="1:58" ht="20.100000000000001" customHeight="1">
      <c r="A10" s="126"/>
      <c r="B10" s="127"/>
      <c r="C10" s="127"/>
      <c r="D10" s="134" t="s">
        <v>4161</v>
      </c>
      <c r="E10" s="128">
        <v>2</v>
      </c>
      <c r="F10" s="122"/>
      <c r="G10" s="128" t="s">
        <v>4146</v>
      </c>
      <c r="H10" s="136">
        <v>448</v>
      </c>
      <c r="I10" s="128" t="s">
        <v>4140</v>
      </c>
      <c r="J10" s="128" t="s">
        <v>4140</v>
      </c>
      <c r="K10" s="125"/>
    </row>
    <row r="11" spans="1:58" ht="20.100000000000001" customHeight="1">
      <c r="A11" s="126"/>
      <c r="B11" s="127"/>
      <c r="C11" s="127"/>
      <c r="D11" s="133" t="s">
        <v>4080</v>
      </c>
      <c r="E11" s="124">
        <f>SUM(E9:E10)</f>
        <v>5</v>
      </c>
      <c r="F11" s="126"/>
      <c r="G11" s="128" t="s">
        <v>4146</v>
      </c>
      <c r="H11" s="129">
        <v>560</v>
      </c>
      <c r="I11" s="128" t="s">
        <v>4140</v>
      </c>
      <c r="J11" s="128" t="s">
        <v>4142</v>
      </c>
      <c r="K11" s="125"/>
    </row>
    <row r="12" spans="1:58" ht="20.100000000000001" customHeight="1" thickBot="1">
      <c r="A12" s="126"/>
      <c r="B12" s="127"/>
      <c r="C12" s="127"/>
      <c r="D12" s="126"/>
      <c r="E12" s="126"/>
      <c r="F12" s="122"/>
      <c r="G12" s="128" t="s">
        <v>4147</v>
      </c>
      <c r="H12" s="135">
        <v>205</v>
      </c>
      <c r="I12" s="128" t="s">
        <v>4142</v>
      </c>
      <c r="J12" s="128" t="s">
        <v>4142</v>
      </c>
      <c r="K12" s="120"/>
    </row>
    <row r="13" spans="1:58" ht="20.100000000000001" customHeight="1">
      <c r="A13" s="126"/>
      <c r="B13" s="127"/>
      <c r="C13" s="127"/>
      <c r="D13" s="126"/>
      <c r="E13" s="126"/>
      <c r="F13" s="126"/>
      <c r="G13" s="128" t="s">
        <v>4147</v>
      </c>
      <c r="H13" s="136">
        <v>283</v>
      </c>
      <c r="I13" s="128" t="s">
        <v>4140</v>
      </c>
      <c r="J13" s="128" t="s">
        <v>4140</v>
      </c>
      <c r="K13" s="125"/>
      <c r="L13" s="88" t="s">
        <v>4343</v>
      </c>
      <c r="AB13" s="119" t="s">
        <v>4344</v>
      </c>
      <c r="AP13" s="119" t="s">
        <v>4345</v>
      </c>
      <c r="BF13" s="119" t="s">
        <v>4346</v>
      </c>
    </row>
    <row r="14" spans="1:58" ht="20.100000000000001" customHeight="1">
      <c r="A14" s="126"/>
      <c r="B14" s="127"/>
      <c r="C14" s="127"/>
      <c r="D14" s="126"/>
      <c r="E14" s="126"/>
      <c r="F14" s="126"/>
      <c r="G14" s="128" t="s">
        <v>4147</v>
      </c>
      <c r="H14" s="129">
        <v>395</v>
      </c>
      <c r="I14" s="128" t="s">
        <v>4140</v>
      </c>
      <c r="J14" s="128" t="s">
        <v>4142</v>
      </c>
      <c r="K14" s="125"/>
    </row>
    <row r="15" spans="1:58" ht="20.100000000000001" customHeight="1">
      <c r="A15" s="126"/>
      <c r="B15" s="127"/>
      <c r="C15" s="127"/>
      <c r="D15" s="126"/>
      <c r="E15" s="126"/>
      <c r="F15" s="126"/>
      <c r="G15" s="137"/>
      <c r="H15" s="126"/>
      <c r="I15" s="126"/>
      <c r="J15" s="126"/>
      <c r="K15" s="125"/>
    </row>
    <row r="16" spans="1:58" ht="14.4">
      <c r="A16" s="126"/>
      <c r="B16" s="127"/>
      <c r="C16" s="127"/>
      <c r="D16" s="126"/>
      <c r="E16" s="126"/>
      <c r="F16" s="126"/>
      <c r="G16" s="137"/>
    </row>
    <row r="17" spans="1:10" ht="14.4">
      <c r="A17" s="126"/>
      <c r="B17" s="127"/>
      <c r="C17" s="127"/>
      <c r="D17" s="126"/>
      <c r="E17" s="126"/>
      <c r="F17" s="126"/>
      <c r="G17" s="137"/>
    </row>
    <row r="18" spans="1:10" ht="14.4">
      <c r="A18" s="126"/>
      <c r="B18" s="127"/>
      <c r="C18" s="127"/>
      <c r="D18" s="126"/>
      <c r="E18" s="126"/>
      <c r="F18" s="126"/>
      <c r="G18" s="124" t="s">
        <v>4150</v>
      </c>
      <c r="H18" s="124"/>
      <c r="I18" s="124" t="s">
        <v>4151</v>
      </c>
      <c r="J18" s="124" t="s">
        <v>4152</v>
      </c>
    </row>
    <row r="19" spans="1:10" ht="14.4">
      <c r="A19" s="126"/>
      <c r="B19" s="127"/>
      <c r="C19" s="127"/>
      <c r="D19" s="126"/>
      <c r="E19" s="126"/>
      <c r="F19" s="126"/>
      <c r="G19" s="128" t="s">
        <v>4144</v>
      </c>
      <c r="H19" s="129">
        <v>585</v>
      </c>
      <c r="I19" s="128" t="s">
        <v>4143</v>
      </c>
      <c r="J19" s="128" t="s">
        <v>4162</v>
      </c>
    </row>
    <row r="20" spans="1:10" ht="15" thickBot="1">
      <c r="A20" s="120" t="s">
        <v>4124</v>
      </c>
      <c r="B20" s="121">
        <v>20.9</v>
      </c>
      <c r="C20" s="121">
        <v>421.9</v>
      </c>
      <c r="D20" s="122">
        <f>SUM(D21:D23)</f>
        <v>1.4123333333333334</v>
      </c>
      <c r="E20" s="122">
        <v>2</v>
      </c>
      <c r="F20" s="122"/>
      <c r="G20" s="128" t="s">
        <v>4145</v>
      </c>
      <c r="H20" s="131">
        <v>772</v>
      </c>
      <c r="I20" s="128" t="s">
        <v>4143</v>
      </c>
      <c r="J20" s="128" t="s">
        <v>4162</v>
      </c>
    </row>
    <row r="21" spans="1:10" ht="14.4">
      <c r="A21" s="126" t="s">
        <v>4125</v>
      </c>
      <c r="B21" s="127">
        <v>18.5</v>
      </c>
      <c r="C21" s="127">
        <v>208.8</v>
      </c>
      <c r="D21" s="126">
        <f>C21/300</f>
        <v>0.69600000000000006</v>
      </c>
      <c r="E21" s="126"/>
      <c r="F21" s="126"/>
      <c r="G21" s="128" t="s">
        <v>4146</v>
      </c>
      <c r="H21" s="129">
        <v>644</v>
      </c>
      <c r="I21" s="128" t="s">
        <v>4143</v>
      </c>
      <c r="J21" s="128" t="s">
        <v>4162</v>
      </c>
    </row>
    <row r="22" spans="1:10" ht="14.4">
      <c r="A22" s="126" t="s">
        <v>4126</v>
      </c>
      <c r="B22" s="127">
        <v>2.4</v>
      </c>
      <c r="C22" s="127">
        <f>213.1-40</f>
        <v>173.1</v>
      </c>
      <c r="D22" s="126">
        <f>C22/300</f>
        <v>0.57699999999999996</v>
      </c>
      <c r="E22" s="122"/>
      <c r="F22" s="126"/>
      <c r="G22" s="128" t="s">
        <v>4147</v>
      </c>
      <c r="H22" s="138">
        <v>707</v>
      </c>
      <c r="I22" s="128" t="s">
        <v>4143</v>
      </c>
      <c r="J22" s="128" t="s">
        <v>4162</v>
      </c>
    </row>
    <row r="23" spans="1:10" ht="14.4">
      <c r="A23" s="126" t="s">
        <v>4127</v>
      </c>
      <c r="B23" s="139"/>
      <c r="C23" s="140">
        <f>B20*2</f>
        <v>41.8</v>
      </c>
      <c r="D23" s="126">
        <f>C23/300</f>
        <v>0.13933333333333334</v>
      </c>
      <c r="E23" s="126"/>
      <c r="F23" s="126"/>
      <c r="G23" s="132" t="s">
        <v>4156</v>
      </c>
      <c r="H23" s="141">
        <f>AVERAGE(H22,H21,H20,H19)</f>
        <v>677</v>
      </c>
    </row>
    <row r="24" spans="1:10" ht="14.4">
      <c r="A24" s="126"/>
      <c r="B24" s="139"/>
      <c r="C24" s="140"/>
      <c r="D24" s="126"/>
      <c r="F24" s="126"/>
    </row>
    <row r="25" spans="1:10" ht="14.4">
      <c r="A25" s="126"/>
      <c r="B25" s="139"/>
      <c r="C25" s="140"/>
      <c r="D25" s="132" t="s">
        <v>4159</v>
      </c>
      <c r="E25" s="133" t="s">
        <v>4065</v>
      </c>
      <c r="F25" s="126"/>
    </row>
    <row r="26" spans="1:10" ht="14.4">
      <c r="A26" s="126"/>
      <c r="B26" s="139"/>
      <c r="C26" s="140"/>
      <c r="D26" s="134" t="s">
        <v>4160</v>
      </c>
      <c r="E26" s="128">
        <v>3</v>
      </c>
      <c r="F26" s="122"/>
    </row>
    <row r="27" spans="1:10" ht="14.4">
      <c r="A27" s="126"/>
      <c r="B27" s="139"/>
      <c r="C27" s="140"/>
      <c r="D27" s="134" t="s">
        <v>4161</v>
      </c>
      <c r="E27" s="128"/>
      <c r="F27" s="126"/>
      <c r="G27" s="126"/>
    </row>
    <row r="28" spans="1:10" ht="14.4">
      <c r="A28" s="126"/>
      <c r="B28" s="139"/>
      <c r="C28" s="140"/>
      <c r="D28" s="133" t="s">
        <v>4080</v>
      </c>
      <c r="E28" s="124">
        <f>SUM(E26:E27)</f>
        <v>3</v>
      </c>
      <c r="F28" s="126"/>
      <c r="G28" s="126"/>
    </row>
    <row r="29" spans="1:10" ht="14.4">
      <c r="A29" s="126"/>
      <c r="B29" s="139"/>
      <c r="C29" s="140"/>
      <c r="D29" s="126"/>
      <c r="E29" s="126"/>
      <c r="F29" s="126"/>
      <c r="G29" s="126"/>
    </row>
    <row r="30" spans="1:10" ht="14.4">
      <c r="A30" s="126"/>
      <c r="B30" s="139"/>
      <c r="C30" s="140"/>
      <c r="D30" s="126"/>
      <c r="E30" s="126"/>
      <c r="F30" s="126"/>
    </row>
    <row r="31" spans="1:10" ht="14.4">
      <c r="A31" s="126"/>
      <c r="B31" s="139"/>
      <c r="C31" s="140"/>
      <c r="D31" s="126"/>
      <c r="E31" s="126"/>
      <c r="F31" s="126"/>
    </row>
    <row r="32" spans="1:10" ht="14.4">
      <c r="A32" s="126"/>
      <c r="B32" s="139"/>
      <c r="C32" s="140"/>
      <c r="D32" s="126"/>
      <c r="E32" s="126"/>
      <c r="F32" s="126"/>
    </row>
    <row r="33" spans="1:10" ht="14.4">
      <c r="A33" s="126"/>
      <c r="B33" s="139"/>
      <c r="C33" s="140"/>
      <c r="D33" s="126"/>
      <c r="E33" s="126"/>
      <c r="F33" s="126"/>
    </row>
    <row r="34" spans="1:10" ht="15" thickBot="1">
      <c r="A34" s="120" t="s">
        <v>4128</v>
      </c>
      <c r="B34" s="121">
        <v>28.799999999999997</v>
      </c>
      <c r="C34" s="121">
        <v>817.10000000000025</v>
      </c>
      <c r="D34" s="122">
        <f>(C35-B35)/300+(B35*2)/300</f>
        <v>2.8196666666666679</v>
      </c>
      <c r="E34" s="126"/>
      <c r="F34" s="122"/>
      <c r="G34" s="124" t="s">
        <v>4150</v>
      </c>
      <c r="H34" s="124"/>
      <c r="I34" s="124" t="s">
        <v>4151</v>
      </c>
      <c r="J34" s="124" t="s">
        <v>4152</v>
      </c>
    </row>
    <row r="35" spans="1:10" ht="14.4">
      <c r="A35" s="126" t="s">
        <v>4129</v>
      </c>
      <c r="B35" s="127">
        <v>28.799999999999997</v>
      </c>
      <c r="C35" s="127">
        <v>817.10000000000025</v>
      </c>
      <c r="E35" s="122"/>
      <c r="F35" s="126"/>
      <c r="G35" s="128" t="s">
        <v>4144</v>
      </c>
      <c r="H35" s="129">
        <v>441</v>
      </c>
      <c r="I35" s="128" t="s">
        <v>4140</v>
      </c>
      <c r="J35" s="128" t="s">
        <v>4145</v>
      </c>
    </row>
    <row r="36" spans="1:10" ht="14.4">
      <c r="A36" s="126"/>
      <c r="B36" s="127"/>
      <c r="C36" s="127"/>
      <c r="D36" s="122"/>
      <c r="E36" s="122"/>
      <c r="F36" s="126"/>
      <c r="G36" s="128" t="s">
        <v>4145</v>
      </c>
      <c r="H36" s="131">
        <v>628</v>
      </c>
      <c r="I36" s="128" t="s">
        <v>4140</v>
      </c>
      <c r="J36" s="128" t="s">
        <v>4145</v>
      </c>
    </row>
    <row r="37" spans="1:10" ht="14.4">
      <c r="A37" s="126"/>
      <c r="B37" s="127"/>
      <c r="C37" s="127"/>
      <c r="D37" s="122"/>
      <c r="E37" s="122"/>
      <c r="F37" s="126"/>
      <c r="G37" s="128" t="s">
        <v>4146</v>
      </c>
      <c r="H37" s="129">
        <v>525</v>
      </c>
      <c r="I37" s="128" t="s">
        <v>4140</v>
      </c>
      <c r="J37" s="128" t="s">
        <v>4145</v>
      </c>
    </row>
    <row r="38" spans="1:10" ht="14.4">
      <c r="A38" s="126"/>
      <c r="B38" s="127"/>
      <c r="C38" s="127"/>
      <c r="D38" s="122"/>
      <c r="E38" s="122"/>
      <c r="F38" s="126"/>
      <c r="G38" s="128" t="s">
        <v>4147</v>
      </c>
      <c r="H38" s="138">
        <v>848</v>
      </c>
      <c r="I38" s="128" t="s">
        <v>4140</v>
      </c>
      <c r="J38" s="128" t="s">
        <v>4145</v>
      </c>
    </row>
    <row r="39" spans="1:10" ht="14.4">
      <c r="A39" s="126"/>
      <c r="B39" s="127"/>
      <c r="C39" s="127"/>
      <c r="D39" s="122"/>
      <c r="E39" s="122"/>
      <c r="F39" s="126"/>
      <c r="G39" s="132" t="s">
        <v>4156</v>
      </c>
      <c r="H39" s="141">
        <f>AVERAGE(H38,H37,H36,H35)</f>
        <v>610.5</v>
      </c>
      <c r="I39" s="128"/>
      <c r="J39" s="128"/>
    </row>
    <row r="40" spans="1:10" ht="14.4">
      <c r="A40" s="126"/>
      <c r="B40" s="127"/>
      <c r="C40" s="127"/>
      <c r="D40" s="122"/>
      <c r="E40" s="122"/>
      <c r="F40" s="126"/>
    </row>
    <row r="41" spans="1:10" ht="14.4">
      <c r="A41" s="126"/>
      <c r="B41" s="127"/>
      <c r="C41" s="127"/>
      <c r="D41" s="122"/>
      <c r="E41" s="122"/>
      <c r="F41" s="126"/>
    </row>
    <row r="42" spans="1:10" ht="14.4">
      <c r="A42" s="126"/>
      <c r="B42" s="127"/>
      <c r="C42" s="127"/>
      <c r="D42" s="122"/>
      <c r="E42" s="122"/>
      <c r="F42" s="126"/>
    </row>
    <row r="43" spans="1:10" ht="14.4">
      <c r="A43" s="126"/>
      <c r="B43" s="127"/>
      <c r="C43" s="127"/>
      <c r="D43" s="122"/>
      <c r="E43" s="122"/>
      <c r="F43" s="126"/>
    </row>
    <row r="44" spans="1:10" ht="14.4">
      <c r="A44" s="126"/>
      <c r="B44" s="127"/>
      <c r="C44" s="127"/>
      <c r="D44" s="122"/>
      <c r="E44" s="122"/>
      <c r="F44" s="126"/>
    </row>
    <row r="45" spans="1:10" ht="14.4">
      <c r="A45" s="126"/>
      <c r="B45" s="127"/>
      <c r="C45" s="127"/>
      <c r="D45" s="122"/>
      <c r="E45" s="122"/>
      <c r="F45" s="126"/>
    </row>
    <row r="46" spans="1:10" ht="14.4">
      <c r="A46" s="126"/>
      <c r="B46" s="127"/>
      <c r="C46" s="127"/>
      <c r="D46" s="122"/>
      <c r="E46" s="122"/>
      <c r="F46" s="126"/>
    </row>
    <row r="47" spans="1:10" ht="14.4">
      <c r="A47" s="126"/>
      <c r="B47" s="127"/>
      <c r="C47" s="127"/>
      <c r="D47" s="122"/>
      <c r="E47" s="122"/>
      <c r="F47" s="126"/>
    </row>
    <row r="48" spans="1:10" ht="14.4">
      <c r="A48" s="126"/>
      <c r="B48" s="127"/>
      <c r="C48" s="127"/>
      <c r="D48" s="122"/>
      <c r="E48" s="122"/>
      <c r="F48" s="126"/>
    </row>
    <row r="49" spans="1:10" ht="14.4">
      <c r="A49" s="126"/>
      <c r="B49" s="127"/>
      <c r="C49" s="127"/>
      <c r="D49" s="122"/>
      <c r="E49" s="122"/>
      <c r="F49" s="126"/>
    </row>
    <row r="50" spans="1:10" ht="14.4">
      <c r="A50" s="126"/>
      <c r="B50" s="127"/>
      <c r="C50" s="127"/>
      <c r="D50" s="122"/>
      <c r="E50" s="122"/>
      <c r="F50" s="126"/>
    </row>
    <row r="51" spans="1:10" ht="15" thickBot="1">
      <c r="A51" s="120" t="s">
        <v>4130</v>
      </c>
      <c r="B51" s="121">
        <v>510.4</v>
      </c>
      <c r="C51" s="121">
        <v>691.69999999999993</v>
      </c>
      <c r="D51" s="126">
        <f>((B51*2)/300)+C51/300</f>
        <v>5.708333333333333</v>
      </c>
      <c r="E51" s="126"/>
      <c r="G51" s="124" t="s">
        <v>4150</v>
      </c>
      <c r="H51" s="124"/>
      <c r="I51" s="124" t="s">
        <v>4151</v>
      </c>
      <c r="J51" s="124" t="s">
        <v>4152</v>
      </c>
    </row>
    <row r="52" spans="1:10" ht="15" thickBot="1">
      <c r="A52" s="126" t="s">
        <v>4131</v>
      </c>
      <c r="B52" s="127">
        <v>31.299999999999997</v>
      </c>
      <c r="C52" s="127"/>
      <c r="D52" s="142">
        <f>((C51+B51)*2)/300</f>
        <v>8.0139999999999993</v>
      </c>
      <c r="G52" s="128" t="s">
        <v>4144</v>
      </c>
      <c r="H52" s="129">
        <v>311</v>
      </c>
      <c r="I52" s="128" t="s">
        <v>4147</v>
      </c>
      <c r="J52" s="128"/>
    </row>
    <row r="53" spans="1:10" ht="14.4">
      <c r="A53" s="126" t="s">
        <v>4132</v>
      </c>
      <c r="B53" s="127">
        <v>139.4</v>
      </c>
      <c r="C53" s="127"/>
      <c r="D53" s="126"/>
      <c r="G53" s="128" t="s">
        <v>4145</v>
      </c>
      <c r="H53" s="131">
        <v>340</v>
      </c>
      <c r="I53" s="128" t="s">
        <v>4147</v>
      </c>
      <c r="J53" s="128"/>
    </row>
    <row r="54" spans="1:10" ht="14.4">
      <c r="A54" s="126" t="s">
        <v>4133</v>
      </c>
      <c r="B54" s="127">
        <v>213.2</v>
      </c>
      <c r="C54" s="127"/>
      <c r="D54" s="126"/>
      <c r="G54" s="128" t="s">
        <v>4146</v>
      </c>
      <c r="H54" s="129">
        <v>416</v>
      </c>
      <c r="I54" s="128" t="s">
        <v>4147</v>
      </c>
      <c r="J54" s="128"/>
    </row>
    <row r="55" spans="1:10" ht="14.4">
      <c r="A55" s="126" t="s">
        <v>4134</v>
      </c>
      <c r="B55" s="127">
        <v>4.0999999999999996</v>
      </c>
      <c r="C55" s="127">
        <v>235.79999999999998</v>
      </c>
      <c r="D55" s="126"/>
      <c r="G55" s="128" t="s">
        <v>4144</v>
      </c>
      <c r="H55" s="129">
        <v>285</v>
      </c>
      <c r="I55" s="128" t="s">
        <v>4158</v>
      </c>
      <c r="J55" s="128"/>
    </row>
    <row r="56" spans="1:10" ht="14.4">
      <c r="A56" s="126" t="s">
        <v>4135</v>
      </c>
      <c r="B56" s="127">
        <v>122.4</v>
      </c>
      <c r="C56" s="127">
        <v>455.9</v>
      </c>
      <c r="D56" s="126"/>
      <c r="G56" s="128" t="s">
        <v>4145</v>
      </c>
      <c r="H56" s="129">
        <v>409</v>
      </c>
      <c r="I56" s="128" t="s">
        <v>4158</v>
      </c>
      <c r="J56" s="128"/>
    </row>
    <row r="57" spans="1:10" ht="14.4">
      <c r="A57" s="126"/>
      <c r="B57" s="127"/>
      <c r="C57" s="127"/>
      <c r="D57" s="126"/>
      <c r="G57" s="128" t="s">
        <v>4146</v>
      </c>
      <c r="H57" s="138">
        <v>252</v>
      </c>
      <c r="I57" s="128" t="s">
        <v>4158</v>
      </c>
      <c r="J57" s="128"/>
    </row>
    <row r="58" spans="1:10" ht="14.4">
      <c r="A58" s="126"/>
      <c r="B58" s="127"/>
      <c r="C58" s="127"/>
      <c r="D58" s="126"/>
      <c r="G58" s="132" t="s">
        <v>4156</v>
      </c>
      <c r="H58" s="141">
        <f>AVERAGE(H57,H54,H53,H52,H56,H55)</f>
        <v>335.5</v>
      </c>
    </row>
    <row r="59" spans="1:10" ht="14.4">
      <c r="A59" s="126"/>
      <c r="B59" s="127"/>
      <c r="C59" s="127"/>
      <c r="D59" s="126"/>
    </row>
    <row r="60" spans="1:10" ht="14.4">
      <c r="A60" s="126"/>
      <c r="B60" s="127"/>
      <c r="C60" s="127"/>
      <c r="D60" s="126"/>
    </row>
    <row r="61" spans="1:10" ht="14.4">
      <c r="A61" s="126"/>
      <c r="B61" s="127"/>
      <c r="C61" s="127"/>
      <c r="D61" s="126"/>
    </row>
    <row r="80" spans="1:4" ht="14.4">
      <c r="A80" s="126"/>
      <c r="B80" s="127"/>
      <c r="C80" s="127"/>
      <c r="D80" s="126"/>
    </row>
    <row r="81" spans="1:9" ht="14.4">
      <c r="A81" s="126"/>
      <c r="B81" s="127"/>
      <c r="C81" s="127"/>
      <c r="D81" s="126"/>
    </row>
    <row r="82" spans="1:9" ht="14.4">
      <c r="A82" s="126"/>
      <c r="B82" s="127"/>
      <c r="C82" s="127"/>
      <c r="D82" s="126"/>
    </row>
    <row r="83" spans="1:9" ht="14.4">
      <c r="A83" s="126"/>
      <c r="B83" s="127"/>
      <c r="C83" s="127"/>
      <c r="D83" s="126"/>
    </row>
    <row r="84" spans="1:9" ht="14.4">
      <c r="A84" s="126"/>
      <c r="B84" s="127"/>
      <c r="C84" s="127"/>
      <c r="D84" s="126"/>
    </row>
    <row r="85" spans="1:9" ht="14.4">
      <c r="A85" s="126"/>
      <c r="B85" s="127"/>
      <c r="C85" s="127"/>
      <c r="D85" s="126"/>
    </row>
    <row r="86" spans="1:9" ht="14.4">
      <c r="A86" s="126"/>
      <c r="B86" s="127"/>
      <c r="C86" s="127"/>
      <c r="D86" s="126"/>
    </row>
    <row r="87" spans="1:9" ht="14.4">
      <c r="A87" s="126"/>
      <c r="B87" s="127"/>
      <c r="C87" s="127"/>
      <c r="D87" s="126"/>
    </row>
    <row r="88" spans="1:9" ht="15" thickBot="1">
      <c r="A88" s="120" t="s">
        <v>4136</v>
      </c>
      <c r="B88" s="121">
        <v>117.5</v>
      </c>
      <c r="C88" s="121">
        <v>556.9</v>
      </c>
      <c r="D88" s="126">
        <f>B88*2+C88</f>
        <v>791.9</v>
      </c>
      <c r="F88" s="124" t="s">
        <v>4150</v>
      </c>
      <c r="G88" s="124"/>
      <c r="H88" s="124" t="s">
        <v>4151</v>
      </c>
      <c r="I88" s="124" t="s">
        <v>4152</v>
      </c>
    </row>
    <row r="89" spans="1:9" ht="14.4">
      <c r="A89" s="126" t="s">
        <v>4137</v>
      </c>
      <c r="B89" s="127">
        <v>8.4</v>
      </c>
      <c r="C89" s="127"/>
      <c r="D89" s="122">
        <f>D88/300</f>
        <v>2.6396666666666664</v>
      </c>
      <c r="F89" s="128" t="s">
        <v>4144</v>
      </c>
      <c r="G89" s="129">
        <v>311</v>
      </c>
      <c r="H89" s="128" t="s">
        <v>4147</v>
      </c>
      <c r="I89" s="128"/>
    </row>
    <row r="90" spans="1:9" ht="14.4">
      <c r="A90" s="126" t="s">
        <v>4138</v>
      </c>
      <c r="B90" s="127">
        <v>24.1</v>
      </c>
      <c r="C90" s="127">
        <v>133.19999999999999</v>
      </c>
      <c r="D90" s="126"/>
      <c r="F90" s="128" t="s">
        <v>4145</v>
      </c>
      <c r="G90" s="131">
        <v>340</v>
      </c>
      <c r="H90" s="128" t="s">
        <v>4147</v>
      </c>
      <c r="I90" s="128"/>
    </row>
    <row r="91" spans="1:9" ht="14.4">
      <c r="A91" s="126" t="s">
        <v>4139</v>
      </c>
      <c r="B91" s="127">
        <v>85</v>
      </c>
      <c r="C91" s="127">
        <v>423.7</v>
      </c>
      <c r="D91" s="126"/>
      <c r="F91" s="128" t="s">
        <v>4146</v>
      </c>
      <c r="G91" s="129">
        <v>416</v>
      </c>
      <c r="H91" s="128" t="s">
        <v>4147</v>
      </c>
      <c r="I91" s="128"/>
    </row>
    <row r="92" spans="1:9" ht="14.4">
      <c r="D92" s="126"/>
      <c r="F92" s="128" t="s">
        <v>4144</v>
      </c>
      <c r="G92" s="129">
        <v>285</v>
      </c>
      <c r="H92" s="128" t="s">
        <v>4158</v>
      </c>
      <c r="I92" s="128"/>
    </row>
    <row r="93" spans="1:9" ht="14.4">
      <c r="F93" s="128" t="s">
        <v>4145</v>
      </c>
      <c r="G93" s="129">
        <v>409</v>
      </c>
      <c r="H93" s="128" t="s">
        <v>4158</v>
      </c>
      <c r="I93" s="128"/>
    </row>
    <row r="94" spans="1:9" ht="14.4">
      <c r="F94" s="128" t="s">
        <v>4146</v>
      </c>
      <c r="G94" s="138">
        <v>252</v>
      </c>
      <c r="H94" s="128" t="s">
        <v>4158</v>
      </c>
      <c r="I94" s="128"/>
    </row>
    <row r="95" spans="1:9" ht="14.4">
      <c r="F95" s="132" t="s">
        <v>4156</v>
      </c>
      <c r="G95" s="141">
        <f>AVERAGE(G94,G91,G90,G89,G93,G92)</f>
        <v>335.5</v>
      </c>
    </row>
  </sheetData>
  <pageMargins left="0.511811024" right="0.511811024" top="0.78740157499999996" bottom="0.78740157499999996" header="0.31496062000000002" footer="0.31496062000000002"/>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B2:E21"/>
  <sheetViews>
    <sheetView showGridLines="0" view="pageBreakPreview" zoomScaleNormal="100" zoomScaleSheetLayoutView="100" workbookViewId="0">
      <selection activeCell="I16" sqref="I16"/>
    </sheetView>
  </sheetViews>
  <sheetFormatPr defaultRowHeight="13.8"/>
  <cols>
    <col min="1" max="1" width="8.88671875" style="173"/>
    <col min="2" max="3" width="20.6640625" style="199" customWidth="1"/>
    <col min="4" max="5" width="15.6640625" style="199" customWidth="1"/>
    <col min="6" max="6" width="3.6640625" style="173" customWidth="1"/>
    <col min="7" max="249" width="8.88671875" style="173"/>
    <col min="250" max="251" width="20.6640625" style="173" customWidth="1"/>
    <col min="252" max="253" width="15.6640625" style="173" customWidth="1"/>
    <col min="254" max="254" width="3.6640625" style="173" customWidth="1"/>
    <col min="255" max="255" width="14" style="173" bestFit="1" customWidth="1"/>
    <col min="256" max="256" width="10.109375" style="173" bestFit="1" customWidth="1"/>
    <col min="257" max="257" width="13.6640625" style="173" bestFit="1" customWidth="1"/>
    <col min="258" max="258" width="3.6640625" style="173" customWidth="1"/>
    <col min="259" max="259" width="12.33203125" style="173" bestFit="1" customWidth="1"/>
    <col min="260" max="260" width="10.109375" style="173" bestFit="1" customWidth="1"/>
    <col min="261" max="505" width="8.88671875" style="173"/>
    <col min="506" max="507" width="20.6640625" style="173" customWidth="1"/>
    <col min="508" max="509" width="15.6640625" style="173" customWidth="1"/>
    <col min="510" max="510" width="3.6640625" style="173" customWidth="1"/>
    <col min="511" max="511" width="14" style="173" bestFit="1" customWidth="1"/>
    <col min="512" max="512" width="10.109375" style="173" bestFit="1" customWidth="1"/>
    <col min="513" max="513" width="13.6640625" style="173" bestFit="1" customWidth="1"/>
    <col min="514" max="514" width="3.6640625" style="173" customWidth="1"/>
    <col min="515" max="515" width="12.33203125" style="173" bestFit="1" customWidth="1"/>
    <col min="516" max="516" width="10.109375" style="173" bestFit="1" customWidth="1"/>
    <col min="517" max="761" width="8.88671875" style="173"/>
    <col min="762" max="763" width="20.6640625" style="173" customWidth="1"/>
    <col min="764" max="765" width="15.6640625" style="173" customWidth="1"/>
    <col min="766" max="766" width="3.6640625" style="173" customWidth="1"/>
    <col min="767" max="767" width="14" style="173" bestFit="1" customWidth="1"/>
    <col min="768" max="768" width="10.109375" style="173" bestFit="1" customWidth="1"/>
    <col min="769" max="769" width="13.6640625" style="173" bestFit="1" customWidth="1"/>
    <col min="770" max="770" width="3.6640625" style="173" customWidth="1"/>
    <col min="771" max="771" width="12.33203125" style="173" bestFit="1" customWidth="1"/>
    <col min="772" max="772" width="10.109375" style="173" bestFit="1" customWidth="1"/>
    <col min="773" max="1017" width="8.88671875" style="173"/>
    <col min="1018" max="1019" width="20.6640625" style="173" customWidth="1"/>
    <col min="1020" max="1021" width="15.6640625" style="173" customWidth="1"/>
    <col min="1022" max="1022" width="3.6640625" style="173" customWidth="1"/>
    <col min="1023" max="1023" width="14" style="173" bestFit="1" customWidth="1"/>
    <col min="1024" max="1024" width="10.109375" style="173" bestFit="1" customWidth="1"/>
    <col min="1025" max="1025" width="13.6640625" style="173" bestFit="1" customWidth="1"/>
    <col min="1026" max="1026" width="3.6640625" style="173" customWidth="1"/>
    <col min="1027" max="1027" width="12.33203125" style="173" bestFit="1" customWidth="1"/>
    <col min="1028" max="1028" width="10.109375" style="173" bestFit="1" customWidth="1"/>
    <col min="1029" max="1273" width="8.88671875" style="173"/>
    <col min="1274" max="1275" width="20.6640625" style="173" customWidth="1"/>
    <col min="1276" max="1277" width="15.6640625" style="173" customWidth="1"/>
    <col min="1278" max="1278" width="3.6640625" style="173" customWidth="1"/>
    <col min="1279" max="1279" width="14" style="173" bestFit="1" customWidth="1"/>
    <col min="1280" max="1280" width="10.109375" style="173" bestFit="1" customWidth="1"/>
    <col min="1281" max="1281" width="13.6640625" style="173" bestFit="1" customWidth="1"/>
    <col min="1282" max="1282" width="3.6640625" style="173" customWidth="1"/>
    <col min="1283" max="1283" width="12.33203125" style="173" bestFit="1" customWidth="1"/>
    <col min="1284" max="1284" width="10.109375" style="173" bestFit="1" customWidth="1"/>
    <col min="1285" max="1529" width="8.88671875" style="173"/>
    <col min="1530" max="1531" width="20.6640625" style="173" customWidth="1"/>
    <col min="1532" max="1533" width="15.6640625" style="173" customWidth="1"/>
    <col min="1534" max="1534" width="3.6640625" style="173" customWidth="1"/>
    <col min="1535" max="1535" width="14" style="173" bestFit="1" customWidth="1"/>
    <col min="1536" max="1536" width="10.109375" style="173" bestFit="1" customWidth="1"/>
    <col min="1537" max="1537" width="13.6640625" style="173" bestFit="1" customWidth="1"/>
    <col min="1538" max="1538" width="3.6640625" style="173" customWidth="1"/>
    <col min="1539" max="1539" width="12.33203125" style="173" bestFit="1" customWidth="1"/>
    <col min="1540" max="1540" width="10.109375" style="173" bestFit="1" customWidth="1"/>
    <col min="1541" max="1785" width="8.88671875" style="173"/>
    <col min="1786" max="1787" width="20.6640625" style="173" customWidth="1"/>
    <col min="1788" max="1789" width="15.6640625" style="173" customWidth="1"/>
    <col min="1790" max="1790" width="3.6640625" style="173" customWidth="1"/>
    <col min="1791" max="1791" width="14" style="173" bestFit="1" customWidth="1"/>
    <col min="1792" max="1792" width="10.109375" style="173" bestFit="1" customWidth="1"/>
    <col min="1793" max="1793" width="13.6640625" style="173" bestFit="1" customWidth="1"/>
    <col min="1794" max="1794" width="3.6640625" style="173" customWidth="1"/>
    <col min="1795" max="1795" width="12.33203125" style="173" bestFit="1" customWidth="1"/>
    <col min="1796" max="1796" width="10.109375" style="173" bestFit="1" customWidth="1"/>
    <col min="1797" max="2041" width="8.88671875" style="173"/>
    <col min="2042" max="2043" width="20.6640625" style="173" customWidth="1"/>
    <col min="2044" max="2045" width="15.6640625" style="173" customWidth="1"/>
    <col min="2046" max="2046" width="3.6640625" style="173" customWidth="1"/>
    <col min="2047" max="2047" width="14" style="173" bestFit="1" customWidth="1"/>
    <col min="2048" max="2048" width="10.109375" style="173" bestFit="1" customWidth="1"/>
    <col min="2049" max="2049" width="13.6640625" style="173" bestFit="1" customWidth="1"/>
    <col min="2050" max="2050" width="3.6640625" style="173" customWidth="1"/>
    <col min="2051" max="2051" width="12.33203125" style="173" bestFit="1" customWidth="1"/>
    <col min="2052" max="2052" width="10.109375" style="173" bestFit="1" customWidth="1"/>
    <col min="2053" max="2297" width="8.88671875" style="173"/>
    <col min="2298" max="2299" width="20.6640625" style="173" customWidth="1"/>
    <col min="2300" max="2301" width="15.6640625" style="173" customWidth="1"/>
    <col min="2302" max="2302" width="3.6640625" style="173" customWidth="1"/>
    <col min="2303" max="2303" width="14" style="173" bestFit="1" customWidth="1"/>
    <col min="2304" max="2304" width="10.109375" style="173" bestFit="1" customWidth="1"/>
    <col min="2305" max="2305" width="13.6640625" style="173" bestFit="1" customWidth="1"/>
    <col min="2306" max="2306" width="3.6640625" style="173" customWidth="1"/>
    <col min="2307" max="2307" width="12.33203125" style="173" bestFit="1" customWidth="1"/>
    <col min="2308" max="2308" width="10.109375" style="173" bestFit="1" customWidth="1"/>
    <col min="2309" max="2553" width="8.88671875" style="173"/>
    <col min="2554" max="2555" width="20.6640625" style="173" customWidth="1"/>
    <col min="2556" max="2557" width="15.6640625" style="173" customWidth="1"/>
    <col min="2558" max="2558" width="3.6640625" style="173" customWidth="1"/>
    <col min="2559" max="2559" width="14" style="173" bestFit="1" customWidth="1"/>
    <col min="2560" max="2560" width="10.109375" style="173" bestFit="1" customWidth="1"/>
    <col min="2561" max="2561" width="13.6640625" style="173" bestFit="1" customWidth="1"/>
    <col min="2562" max="2562" width="3.6640625" style="173" customWidth="1"/>
    <col min="2563" max="2563" width="12.33203125" style="173" bestFit="1" customWidth="1"/>
    <col min="2564" max="2564" width="10.109375" style="173" bestFit="1" customWidth="1"/>
    <col min="2565" max="2809" width="8.88671875" style="173"/>
    <col min="2810" max="2811" width="20.6640625" style="173" customWidth="1"/>
    <col min="2812" max="2813" width="15.6640625" style="173" customWidth="1"/>
    <col min="2814" max="2814" width="3.6640625" style="173" customWidth="1"/>
    <col min="2815" max="2815" width="14" style="173" bestFit="1" customWidth="1"/>
    <col min="2816" max="2816" width="10.109375" style="173" bestFit="1" customWidth="1"/>
    <col min="2817" max="2817" width="13.6640625" style="173" bestFit="1" customWidth="1"/>
    <col min="2818" max="2818" width="3.6640625" style="173" customWidth="1"/>
    <col min="2819" max="2819" width="12.33203125" style="173" bestFit="1" customWidth="1"/>
    <col min="2820" max="2820" width="10.109375" style="173" bestFit="1" customWidth="1"/>
    <col min="2821" max="3065" width="8.88671875" style="173"/>
    <col min="3066" max="3067" width="20.6640625" style="173" customWidth="1"/>
    <col min="3068" max="3069" width="15.6640625" style="173" customWidth="1"/>
    <col min="3070" max="3070" width="3.6640625" style="173" customWidth="1"/>
    <col min="3071" max="3071" width="14" style="173" bestFit="1" customWidth="1"/>
    <col min="3072" max="3072" width="10.109375" style="173" bestFit="1" customWidth="1"/>
    <col min="3073" max="3073" width="13.6640625" style="173" bestFit="1" customWidth="1"/>
    <col min="3074" max="3074" width="3.6640625" style="173" customWidth="1"/>
    <col min="3075" max="3075" width="12.33203125" style="173" bestFit="1" customWidth="1"/>
    <col min="3076" max="3076" width="10.109375" style="173" bestFit="1" customWidth="1"/>
    <col min="3077" max="3321" width="8.88671875" style="173"/>
    <col min="3322" max="3323" width="20.6640625" style="173" customWidth="1"/>
    <col min="3324" max="3325" width="15.6640625" style="173" customWidth="1"/>
    <col min="3326" max="3326" width="3.6640625" style="173" customWidth="1"/>
    <col min="3327" max="3327" width="14" style="173" bestFit="1" customWidth="1"/>
    <col min="3328" max="3328" width="10.109375" style="173" bestFit="1" customWidth="1"/>
    <col min="3329" max="3329" width="13.6640625" style="173" bestFit="1" customWidth="1"/>
    <col min="3330" max="3330" width="3.6640625" style="173" customWidth="1"/>
    <col min="3331" max="3331" width="12.33203125" style="173" bestFit="1" customWidth="1"/>
    <col min="3332" max="3332" width="10.109375" style="173" bestFit="1" customWidth="1"/>
    <col min="3333" max="3577" width="8.88671875" style="173"/>
    <col min="3578" max="3579" width="20.6640625" style="173" customWidth="1"/>
    <col min="3580" max="3581" width="15.6640625" style="173" customWidth="1"/>
    <col min="3582" max="3582" width="3.6640625" style="173" customWidth="1"/>
    <col min="3583" max="3583" width="14" style="173" bestFit="1" customWidth="1"/>
    <col min="3584" max="3584" width="10.109375" style="173" bestFit="1" customWidth="1"/>
    <col min="3585" max="3585" width="13.6640625" style="173" bestFit="1" customWidth="1"/>
    <col min="3586" max="3586" width="3.6640625" style="173" customWidth="1"/>
    <col min="3587" max="3587" width="12.33203125" style="173" bestFit="1" customWidth="1"/>
    <col min="3588" max="3588" width="10.109375" style="173" bestFit="1" customWidth="1"/>
    <col min="3589" max="3833" width="8.88671875" style="173"/>
    <col min="3834" max="3835" width="20.6640625" style="173" customWidth="1"/>
    <col min="3836" max="3837" width="15.6640625" style="173" customWidth="1"/>
    <col min="3838" max="3838" width="3.6640625" style="173" customWidth="1"/>
    <col min="3839" max="3839" width="14" style="173" bestFit="1" customWidth="1"/>
    <col min="3840" max="3840" width="10.109375" style="173" bestFit="1" customWidth="1"/>
    <col min="3841" max="3841" width="13.6640625" style="173" bestFit="1" customWidth="1"/>
    <col min="3842" max="3842" width="3.6640625" style="173" customWidth="1"/>
    <col min="3843" max="3843" width="12.33203125" style="173" bestFit="1" customWidth="1"/>
    <col min="3844" max="3844" width="10.109375" style="173" bestFit="1" customWidth="1"/>
    <col min="3845" max="4089" width="8.88671875" style="173"/>
    <col min="4090" max="4091" width="20.6640625" style="173" customWidth="1"/>
    <col min="4092" max="4093" width="15.6640625" style="173" customWidth="1"/>
    <col min="4094" max="4094" width="3.6640625" style="173" customWidth="1"/>
    <col min="4095" max="4095" width="14" style="173" bestFit="1" customWidth="1"/>
    <col min="4096" max="4096" width="10.109375" style="173" bestFit="1" customWidth="1"/>
    <col min="4097" max="4097" width="13.6640625" style="173" bestFit="1" customWidth="1"/>
    <col min="4098" max="4098" width="3.6640625" style="173" customWidth="1"/>
    <col min="4099" max="4099" width="12.33203125" style="173" bestFit="1" customWidth="1"/>
    <col min="4100" max="4100" width="10.109375" style="173" bestFit="1" customWidth="1"/>
    <col min="4101" max="4345" width="8.88671875" style="173"/>
    <col min="4346" max="4347" width="20.6640625" style="173" customWidth="1"/>
    <col min="4348" max="4349" width="15.6640625" style="173" customWidth="1"/>
    <col min="4350" max="4350" width="3.6640625" style="173" customWidth="1"/>
    <col min="4351" max="4351" width="14" style="173" bestFit="1" customWidth="1"/>
    <col min="4352" max="4352" width="10.109375" style="173" bestFit="1" customWidth="1"/>
    <col min="4353" max="4353" width="13.6640625" style="173" bestFit="1" customWidth="1"/>
    <col min="4354" max="4354" width="3.6640625" style="173" customWidth="1"/>
    <col min="4355" max="4355" width="12.33203125" style="173" bestFit="1" customWidth="1"/>
    <col min="4356" max="4356" width="10.109375" style="173" bestFit="1" customWidth="1"/>
    <col min="4357" max="4601" width="8.88671875" style="173"/>
    <col min="4602" max="4603" width="20.6640625" style="173" customWidth="1"/>
    <col min="4604" max="4605" width="15.6640625" style="173" customWidth="1"/>
    <col min="4606" max="4606" width="3.6640625" style="173" customWidth="1"/>
    <col min="4607" max="4607" width="14" style="173" bestFit="1" customWidth="1"/>
    <col min="4608" max="4608" width="10.109375" style="173" bestFit="1" customWidth="1"/>
    <col min="4609" max="4609" width="13.6640625" style="173" bestFit="1" customWidth="1"/>
    <col min="4610" max="4610" width="3.6640625" style="173" customWidth="1"/>
    <col min="4611" max="4611" width="12.33203125" style="173" bestFit="1" customWidth="1"/>
    <col min="4612" max="4612" width="10.109375" style="173" bestFit="1" customWidth="1"/>
    <col min="4613" max="4857" width="8.88671875" style="173"/>
    <col min="4858" max="4859" width="20.6640625" style="173" customWidth="1"/>
    <col min="4860" max="4861" width="15.6640625" style="173" customWidth="1"/>
    <col min="4862" max="4862" width="3.6640625" style="173" customWidth="1"/>
    <col min="4863" max="4863" width="14" style="173" bestFit="1" customWidth="1"/>
    <col min="4864" max="4864" width="10.109375" style="173" bestFit="1" customWidth="1"/>
    <col min="4865" max="4865" width="13.6640625" style="173" bestFit="1" customWidth="1"/>
    <col min="4866" max="4866" width="3.6640625" style="173" customWidth="1"/>
    <col min="4867" max="4867" width="12.33203125" style="173" bestFit="1" customWidth="1"/>
    <col min="4868" max="4868" width="10.109375" style="173" bestFit="1" customWidth="1"/>
    <col min="4869" max="5113" width="8.88671875" style="173"/>
    <col min="5114" max="5115" width="20.6640625" style="173" customWidth="1"/>
    <col min="5116" max="5117" width="15.6640625" style="173" customWidth="1"/>
    <col min="5118" max="5118" width="3.6640625" style="173" customWidth="1"/>
    <col min="5119" max="5119" width="14" style="173" bestFit="1" customWidth="1"/>
    <col min="5120" max="5120" width="10.109375" style="173" bestFit="1" customWidth="1"/>
    <col min="5121" max="5121" width="13.6640625" style="173" bestFit="1" customWidth="1"/>
    <col min="5122" max="5122" width="3.6640625" style="173" customWidth="1"/>
    <col min="5123" max="5123" width="12.33203125" style="173" bestFit="1" customWidth="1"/>
    <col min="5124" max="5124" width="10.109375" style="173" bestFit="1" customWidth="1"/>
    <col min="5125" max="5369" width="8.88671875" style="173"/>
    <col min="5370" max="5371" width="20.6640625" style="173" customWidth="1"/>
    <col min="5372" max="5373" width="15.6640625" style="173" customWidth="1"/>
    <col min="5374" max="5374" width="3.6640625" style="173" customWidth="1"/>
    <col min="5375" max="5375" width="14" style="173" bestFit="1" customWidth="1"/>
    <col min="5376" max="5376" width="10.109375" style="173" bestFit="1" customWidth="1"/>
    <col min="5377" max="5377" width="13.6640625" style="173" bestFit="1" customWidth="1"/>
    <col min="5378" max="5378" width="3.6640625" style="173" customWidth="1"/>
    <col min="5379" max="5379" width="12.33203125" style="173" bestFit="1" customWidth="1"/>
    <col min="5380" max="5380" width="10.109375" style="173" bestFit="1" customWidth="1"/>
    <col min="5381" max="5625" width="8.88671875" style="173"/>
    <col min="5626" max="5627" width="20.6640625" style="173" customWidth="1"/>
    <col min="5628" max="5629" width="15.6640625" style="173" customWidth="1"/>
    <col min="5630" max="5630" width="3.6640625" style="173" customWidth="1"/>
    <col min="5631" max="5631" width="14" style="173" bestFit="1" customWidth="1"/>
    <col min="5632" max="5632" width="10.109375" style="173" bestFit="1" customWidth="1"/>
    <col min="5633" max="5633" width="13.6640625" style="173" bestFit="1" customWidth="1"/>
    <col min="5634" max="5634" width="3.6640625" style="173" customWidth="1"/>
    <col min="5635" max="5635" width="12.33203125" style="173" bestFit="1" customWidth="1"/>
    <col min="5636" max="5636" width="10.109375" style="173" bestFit="1" customWidth="1"/>
    <col min="5637" max="5881" width="8.88671875" style="173"/>
    <col min="5882" max="5883" width="20.6640625" style="173" customWidth="1"/>
    <col min="5884" max="5885" width="15.6640625" style="173" customWidth="1"/>
    <col min="5886" max="5886" width="3.6640625" style="173" customWidth="1"/>
    <col min="5887" max="5887" width="14" style="173" bestFit="1" customWidth="1"/>
    <col min="5888" max="5888" width="10.109375" style="173" bestFit="1" customWidth="1"/>
    <col min="5889" max="5889" width="13.6640625" style="173" bestFit="1" customWidth="1"/>
    <col min="5890" max="5890" width="3.6640625" style="173" customWidth="1"/>
    <col min="5891" max="5891" width="12.33203125" style="173" bestFit="1" customWidth="1"/>
    <col min="5892" max="5892" width="10.109375" style="173" bestFit="1" customWidth="1"/>
    <col min="5893" max="6137" width="8.88671875" style="173"/>
    <col min="6138" max="6139" width="20.6640625" style="173" customWidth="1"/>
    <col min="6140" max="6141" width="15.6640625" style="173" customWidth="1"/>
    <col min="6142" max="6142" width="3.6640625" style="173" customWidth="1"/>
    <col min="6143" max="6143" width="14" style="173" bestFit="1" customWidth="1"/>
    <col min="6144" max="6144" width="10.109375" style="173" bestFit="1" customWidth="1"/>
    <col min="6145" max="6145" width="13.6640625" style="173" bestFit="1" customWidth="1"/>
    <col min="6146" max="6146" width="3.6640625" style="173" customWidth="1"/>
    <col min="6147" max="6147" width="12.33203125" style="173" bestFit="1" customWidth="1"/>
    <col min="6148" max="6148" width="10.109375" style="173" bestFit="1" customWidth="1"/>
    <col min="6149" max="6393" width="8.88671875" style="173"/>
    <col min="6394" max="6395" width="20.6640625" style="173" customWidth="1"/>
    <col min="6396" max="6397" width="15.6640625" style="173" customWidth="1"/>
    <col min="6398" max="6398" width="3.6640625" style="173" customWidth="1"/>
    <col min="6399" max="6399" width="14" style="173" bestFit="1" customWidth="1"/>
    <col min="6400" max="6400" width="10.109375" style="173" bestFit="1" customWidth="1"/>
    <col min="6401" max="6401" width="13.6640625" style="173" bestFit="1" customWidth="1"/>
    <col min="6402" max="6402" width="3.6640625" style="173" customWidth="1"/>
    <col min="6403" max="6403" width="12.33203125" style="173" bestFit="1" customWidth="1"/>
    <col min="6404" max="6404" width="10.109375" style="173" bestFit="1" customWidth="1"/>
    <col min="6405" max="6649" width="8.88671875" style="173"/>
    <col min="6650" max="6651" width="20.6640625" style="173" customWidth="1"/>
    <col min="6652" max="6653" width="15.6640625" style="173" customWidth="1"/>
    <col min="6654" max="6654" width="3.6640625" style="173" customWidth="1"/>
    <col min="6655" max="6655" width="14" style="173" bestFit="1" customWidth="1"/>
    <col min="6656" max="6656" width="10.109375" style="173" bestFit="1" customWidth="1"/>
    <col min="6657" max="6657" width="13.6640625" style="173" bestFit="1" customWidth="1"/>
    <col min="6658" max="6658" width="3.6640625" style="173" customWidth="1"/>
    <col min="6659" max="6659" width="12.33203125" style="173" bestFit="1" customWidth="1"/>
    <col min="6660" max="6660" width="10.109375" style="173" bestFit="1" customWidth="1"/>
    <col min="6661" max="6905" width="8.88671875" style="173"/>
    <col min="6906" max="6907" width="20.6640625" style="173" customWidth="1"/>
    <col min="6908" max="6909" width="15.6640625" style="173" customWidth="1"/>
    <col min="6910" max="6910" width="3.6640625" style="173" customWidth="1"/>
    <col min="6911" max="6911" width="14" style="173" bestFit="1" customWidth="1"/>
    <col min="6912" max="6912" width="10.109375" style="173" bestFit="1" customWidth="1"/>
    <col min="6913" max="6913" width="13.6640625" style="173" bestFit="1" customWidth="1"/>
    <col min="6914" max="6914" width="3.6640625" style="173" customWidth="1"/>
    <col min="6915" max="6915" width="12.33203125" style="173" bestFit="1" customWidth="1"/>
    <col min="6916" max="6916" width="10.109375" style="173" bestFit="1" customWidth="1"/>
    <col min="6917" max="7161" width="8.88671875" style="173"/>
    <col min="7162" max="7163" width="20.6640625" style="173" customWidth="1"/>
    <col min="7164" max="7165" width="15.6640625" style="173" customWidth="1"/>
    <col min="7166" max="7166" width="3.6640625" style="173" customWidth="1"/>
    <col min="7167" max="7167" width="14" style="173" bestFit="1" customWidth="1"/>
    <col min="7168" max="7168" width="10.109375" style="173" bestFit="1" customWidth="1"/>
    <col min="7169" max="7169" width="13.6640625" style="173" bestFit="1" customWidth="1"/>
    <col min="7170" max="7170" width="3.6640625" style="173" customWidth="1"/>
    <col min="7171" max="7171" width="12.33203125" style="173" bestFit="1" customWidth="1"/>
    <col min="7172" max="7172" width="10.109375" style="173" bestFit="1" customWidth="1"/>
    <col min="7173" max="7417" width="8.88671875" style="173"/>
    <col min="7418" max="7419" width="20.6640625" style="173" customWidth="1"/>
    <col min="7420" max="7421" width="15.6640625" style="173" customWidth="1"/>
    <col min="7422" max="7422" width="3.6640625" style="173" customWidth="1"/>
    <col min="7423" max="7423" width="14" style="173" bestFit="1" customWidth="1"/>
    <col min="7424" max="7424" width="10.109375" style="173" bestFit="1" customWidth="1"/>
    <col min="7425" max="7425" width="13.6640625" style="173" bestFit="1" customWidth="1"/>
    <col min="7426" max="7426" width="3.6640625" style="173" customWidth="1"/>
    <col min="7427" max="7427" width="12.33203125" style="173" bestFit="1" customWidth="1"/>
    <col min="7428" max="7428" width="10.109375" style="173" bestFit="1" customWidth="1"/>
    <col min="7429" max="7673" width="8.88671875" style="173"/>
    <col min="7674" max="7675" width="20.6640625" style="173" customWidth="1"/>
    <col min="7676" max="7677" width="15.6640625" style="173" customWidth="1"/>
    <col min="7678" max="7678" width="3.6640625" style="173" customWidth="1"/>
    <col min="7679" max="7679" width="14" style="173" bestFit="1" customWidth="1"/>
    <col min="7680" max="7680" width="10.109375" style="173" bestFit="1" customWidth="1"/>
    <col min="7681" max="7681" width="13.6640625" style="173" bestFit="1" customWidth="1"/>
    <col min="7682" max="7682" width="3.6640625" style="173" customWidth="1"/>
    <col min="7683" max="7683" width="12.33203125" style="173" bestFit="1" customWidth="1"/>
    <col min="7684" max="7684" width="10.109375" style="173" bestFit="1" customWidth="1"/>
    <col min="7685" max="7929" width="8.88671875" style="173"/>
    <col min="7930" max="7931" width="20.6640625" style="173" customWidth="1"/>
    <col min="7932" max="7933" width="15.6640625" style="173" customWidth="1"/>
    <col min="7934" max="7934" width="3.6640625" style="173" customWidth="1"/>
    <col min="7935" max="7935" width="14" style="173" bestFit="1" customWidth="1"/>
    <col min="7936" max="7936" width="10.109375" style="173" bestFit="1" customWidth="1"/>
    <col min="7937" max="7937" width="13.6640625" style="173" bestFit="1" customWidth="1"/>
    <col min="7938" max="7938" width="3.6640625" style="173" customWidth="1"/>
    <col min="7939" max="7939" width="12.33203125" style="173" bestFit="1" customWidth="1"/>
    <col min="7940" max="7940" width="10.109375" style="173" bestFit="1" customWidth="1"/>
    <col min="7941" max="8185" width="8.88671875" style="173"/>
    <col min="8186" max="8187" width="20.6640625" style="173" customWidth="1"/>
    <col min="8188" max="8189" width="15.6640625" style="173" customWidth="1"/>
    <col min="8190" max="8190" width="3.6640625" style="173" customWidth="1"/>
    <col min="8191" max="8191" width="14" style="173" bestFit="1" customWidth="1"/>
    <col min="8192" max="8192" width="10.109375" style="173" bestFit="1" customWidth="1"/>
    <col min="8193" max="8193" width="13.6640625" style="173" bestFit="1" customWidth="1"/>
    <col min="8194" max="8194" width="3.6640625" style="173" customWidth="1"/>
    <col min="8195" max="8195" width="12.33203125" style="173" bestFit="1" customWidth="1"/>
    <col min="8196" max="8196" width="10.109375" style="173" bestFit="1" customWidth="1"/>
    <col min="8197" max="8441" width="8.88671875" style="173"/>
    <col min="8442" max="8443" width="20.6640625" style="173" customWidth="1"/>
    <col min="8444" max="8445" width="15.6640625" style="173" customWidth="1"/>
    <col min="8446" max="8446" width="3.6640625" style="173" customWidth="1"/>
    <col min="8447" max="8447" width="14" style="173" bestFit="1" customWidth="1"/>
    <col min="8448" max="8448" width="10.109375" style="173" bestFit="1" customWidth="1"/>
    <col min="8449" max="8449" width="13.6640625" style="173" bestFit="1" customWidth="1"/>
    <col min="8450" max="8450" width="3.6640625" style="173" customWidth="1"/>
    <col min="8451" max="8451" width="12.33203125" style="173" bestFit="1" customWidth="1"/>
    <col min="8452" max="8452" width="10.109375" style="173" bestFit="1" customWidth="1"/>
    <col min="8453" max="8697" width="8.88671875" style="173"/>
    <col min="8698" max="8699" width="20.6640625" style="173" customWidth="1"/>
    <col min="8700" max="8701" width="15.6640625" style="173" customWidth="1"/>
    <col min="8702" max="8702" width="3.6640625" style="173" customWidth="1"/>
    <col min="8703" max="8703" width="14" style="173" bestFit="1" customWidth="1"/>
    <col min="8704" max="8704" width="10.109375" style="173" bestFit="1" customWidth="1"/>
    <col min="8705" max="8705" width="13.6640625" style="173" bestFit="1" customWidth="1"/>
    <col min="8706" max="8706" width="3.6640625" style="173" customWidth="1"/>
    <col min="8707" max="8707" width="12.33203125" style="173" bestFit="1" customWidth="1"/>
    <col min="8708" max="8708" width="10.109375" style="173" bestFit="1" customWidth="1"/>
    <col min="8709" max="8953" width="8.88671875" style="173"/>
    <col min="8954" max="8955" width="20.6640625" style="173" customWidth="1"/>
    <col min="8956" max="8957" width="15.6640625" style="173" customWidth="1"/>
    <col min="8958" max="8958" width="3.6640625" style="173" customWidth="1"/>
    <col min="8959" max="8959" width="14" style="173" bestFit="1" customWidth="1"/>
    <col min="8960" max="8960" width="10.109375" style="173" bestFit="1" customWidth="1"/>
    <col min="8961" max="8961" width="13.6640625" style="173" bestFit="1" customWidth="1"/>
    <col min="8962" max="8962" width="3.6640625" style="173" customWidth="1"/>
    <col min="8963" max="8963" width="12.33203125" style="173" bestFit="1" customWidth="1"/>
    <col min="8964" max="8964" width="10.109375" style="173" bestFit="1" customWidth="1"/>
    <col min="8965" max="9209" width="8.88671875" style="173"/>
    <col min="9210" max="9211" width="20.6640625" style="173" customWidth="1"/>
    <col min="9212" max="9213" width="15.6640625" style="173" customWidth="1"/>
    <col min="9214" max="9214" width="3.6640625" style="173" customWidth="1"/>
    <col min="9215" max="9215" width="14" style="173" bestFit="1" customWidth="1"/>
    <col min="9216" max="9216" width="10.109375" style="173" bestFit="1" customWidth="1"/>
    <col min="9217" max="9217" width="13.6640625" style="173" bestFit="1" customWidth="1"/>
    <col min="9218" max="9218" width="3.6640625" style="173" customWidth="1"/>
    <col min="9219" max="9219" width="12.33203125" style="173" bestFit="1" customWidth="1"/>
    <col min="9220" max="9220" width="10.109375" style="173" bestFit="1" customWidth="1"/>
    <col min="9221" max="9465" width="8.88671875" style="173"/>
    <col min="9466" max="9467" width="20.6640625" style="173" customWidth="1"/>
    <col min="9468" max="9469" width="15.6640625" style="173" customWidth="1"/>
    <col min="9470" max="9470" width="3.6640625" style="173" customWidth="1"/>
    <col min="9471" max="9471" width="14" style="173" bestFit="1" customWidth="1"/>
    <col min="9472" max="9472" width="10.109375" style="173" bestFit="1" customWidth="1"/>
    <col min="9473" max="9473" width="13.6640625" style="173" bestFit="1" customWidth="1"/>
    <col min="9474" max="9474" width="3.6640625" style="173" customWidth="1"/>
    <col min="9475" max="9475" width="12.33203125" style="173" bestFit="1" customWidth="1"/>
    <col min="9476" max="9476" width="10.109375" style="173" bestFit="1" customWidth="1"/>
    <col min="9477" max="9721" width="8.88671875" style="173"/>
    <col min="9722" max="9723" width="20.6640625" style="173" customWidth="1"/>
    <col min="9724" max="9725" width="15.6640625" style="173" customWidth="1"/>
    <col min="9726" max="9726" width="3.6640625" style="173" customWidth="1"/>
    <col min="9727" max="9727" width="14" style="173" bestFit="1" customWidth="1"/>
    <col min="9728" max="9728" width="10.109375" style="173" bestFit="1" customWidth="1"/>
    <col min="9729" max="9729" width="13.6640625" style="173" bestFit="1" customWidth="1"/>
    <col min="9730" max="9730" width="3.6640625" style="173" customWidth="1"/>
    <col min="9731" max="9731" width="12.33203125" style="173" bestFit="1" customWidth="1"/>
    <col min="9732" max="9732" width="10.109375" style="173" bestFit="1" customWidth="1"/>
    <col min="9733" max="9977" width="8.88671875" style="173"/>
    <col min="9978" max="9979" width="20.6640625" style="173" customWidth="1"/>
    <col min="9980" max="9981" width="15.6640625" style="173" customWidth="1"/>
    <col min="9982" max="9982" width="3.6640625" style="173" customWidth="1"/>
    <col min="9983" max="9983" width="14" style="173" bestFit="1" customWidth="1"/>
    <col min="9984" max="9984" width="10.109375" style="173" bestFit="1" customWidth="1"/>
    <col min="9985" max="9985" width="13.6640625" style="173" bestFit="1" customWidth="1"/>
    <col min="9986" max="9986" width="3.6640625" style="173" customWidth="1"/>
    <col min="9987" max="9987" width="12.33203125" style="173" bestFit="1" customWidth="1"/>
    <col min="9988" max="9988" width="10.109375" style="173" bestFit="1" customWidth="1"/>
    <col min="9989" max="10233" width="8.88671875" style="173"/>
    <col min="10234" max="10235" width="20.6640625" style="173" customWidth="1"/>
    <col min="10236" max="10237" width="15.6640625" style="173" customWidth="1"/>
    <col min="10238" max="10238" width="3.6640625" style="173" customWidth="1"/>
    <col min="10239" max="10239" width="14" style="173" bestFit="1" customWidth="1"/>
    <col min="10240" max="10240" width="10.109375" style="173" bestFit="1" customWidth="1"/>
    <col min="10241" max="10241" width="13.6640625" style="173" bestFit="1" customWidth="1"/>
    <col min="10242" max="10242" width="3.6640625" style="173" customWidth="1"/>
    <col min="10243" max="10243" width="12.33203125" style="173" bestFit="1" customWidth="1"/>
    <col min="10244" max="10244" width="10.109375" style="173" bestFit="1" customWidth="1"/>
    <col min="10245" max="10489" width="8.88671875" style="173"/>
    <col min="10490" max="10491" width="20.6640625" style="173" customWidth="1"/>
    <col min="10492" max="10493" width="15.6640625" style="173" customWidth="1"/>
    <col min="10494" max="10494" width="3.6640625" style="173" customWidth="1"/>
    <col min="10495" max="10495" width="14" style="173" bestFit="1" customWidth="1"/>
    <col min="10496" max="10496" width="10.109375" style="173" bestFit="1" customWidth="1"/>
    <col min="10497" max="10497" width="13.6640625" style="173" bestFit="1" customWidth="1"/>
    <col min="10498" max="10498" width="3.6640625" style="173" customWidth="1"/>
    <col min="10499" max="10499" width="12.33203125" style="173" bestFit="1" customWidth="1"/>
    <col min="10500" max="10500" width="10.109375" style="173" bestFit="1" customWidth="1"/>
    <col min="10501" max="10745" width="8.88671875" style="173"/>
    <col min="10746" max="10747" width="20.6640625" style="173" customWidth="1"/>
    <col min="10748" max="10749" width="15.6640625" style="173" customWidth="1"/>
    <col min="10750" max="10750" width="3.6640625" style="173" customWidth="1"/>
    <col min="10751" max="10751" width="14" style="173" bestFit="1" customWidth="1"/>
    <col min="10752" max="10752" width="10.109375" style="173" bestFit="1" customWidth="1"/>
    <col min="10753" max="10753" width="13.6640625" style="173" bestFit="1" customWidth="1"/>
    <col min="10754" max="10754" width="3.6640625" style="173" customWidth="1"/>
    <col min="10755" max="10755" width="12.33203125" style="173" bestFit="1" customWidth="1"/>
    <col min="10756" max="10756" width="10.109375" style="173" bestFit="1" customWidth="1"/>
    <col min="10757" max="11001" width="8.88671875" style="173"/>
    <col min="11002" max="11003" width="20.6640625" style="173" customWidth="1"/>
    <col min="11004" max="11005" width="15.6640625" style="173" customWidth="1"/>
    <col min="11006" max="11006" width="3.6640625" style="173" customWidth="1"/>
    <col min="11007" max="11007" width="14" style="173" bestFit="1" customWidth="1"/>
    <col min="11008" max="11008" width="10.109375" style="173" bestFit="1" customWidth="1"/>
    <col min="11009" max="11009" width="13.6640625" style="173" bestFit="1" customWidth="1"/>
    <col min="11010" max="11010" width="3.6640625" style="173" customWidth="1"/>
    <col min="11011" max="11011" width="12.33203125" style="173" bestFit="1" customWidth="1"/>
    <col min="11012" max="11012" width="10.109375" style="173" bestFit="1" customWidth="1"/>
    <col min="11013" max="11257" width="8.88671875" style="173"/>
    <col min="11258" max="11259" width="20.6640625" style="173" customWidth="1"/>
    <col min="11260" max="11261" width="15.6640625" style="173" customWidth="1"/>
    <col min="11262" max="11262" width="3.6640625" style="173" customWidth="1"/>
    <col min="11263" max="11263" width="14" style="173" bestFit="1" customWidth="1"/>
    <col min="11264" max="11264" width="10.109375" style="173" bestFit="1" customWidth="1"/>
    <col min="11265" max="11265" width="13.6640625" style="173" bestFit="1" customWidth="1"/>
    <col min="11266" max="11266" width="3.6640625" style="173" customWidth="1"/>
    <col min="11267" max="11267" width="12.33203125" style="173" bestFit="1" customWidth="1"/>
    <col min="11268" max="11268" width="10.109375" style="173" bestFit="1" customWidth="1"/>
    <col min="11269" max="11513" width="8.88671875" style="173"/>
    <col min="11514" max="11515" width="20.6640625" style="173" customWidth="1"/>
    <col min="11516" max="11517" width="15.6640625" style="173" customWidth="1"/>
    <col min="11518" max="11518" width="3.6640625" style="173" customWidth="1"/>
    <col min="11519" max="11519" width="14" style="173" bestFit="1" customWidth="1"/>
    <col min="11520" max="11520" width="10.109375" style="173" bestFit="1" customWidth="1"/>
    <col min="11521" max="11521" width="13.6640625" style="173" bestFit="1" customWidth="1"/>
    <col min="11522" max="11522" width="3.6640625" style="173" customWidth="1"/>
    <col min="11523" max="11523" width="12.33203125" style="173" bestFit="1" customWidth="1"/>
    <col min="11524" max="11524" width="10.109375" style="173" bestFit="1" customWidth="1"/>
    <col min="11525" max="11769" width="8.88671875" style="173"/>
    <col min="11770" max="11771" width="20.6640625" style="173" customWidth="1"/>
    <col min="11772" max="11773" width="15.6640625" style="173" customWidth="1"/>
    <col min="11774" max="11774" width="3.6640625" style="173" customWidth="1"/>
    <col min="11775" max="11775" width="14" style="173" bestFit="1" customWidth="1"/>
    <col min="11776" max="11776" width="10.109375" style="173" bestFit="1" customWidth="1"/>
    <col min="11777" max="11777" width="13.6640625" style="173" bestFit="1" customWidth="1"/>
    <col min="11778" max="11778" width="3.6640625" style="173" customWidth="1"/>
    <col min="11779" max="11779" width="12.33203125" style="173" bestFit="1" customWidth="1"/>
    <col min="11780" max="11780" width="10.109375" style="173" bestFit="1" customWidth="1"/>
    <col min="11781" max="12025" width="8.88671875" style="173"/>
    <col min="12026" max="12027" width="20.6640625" style="173" customWidth="1"/>
    <col min="12028" max="12029" width="15.6640625" style="173" customWidth="1"/>
    <col min="12030" max="12030" width="3.6640625" style="173" customWidth="1"/>
    <col min="12031" max="12031" width="14" style="173" bestFit="1" customWidth="1"/>
    <col min="12032" max="12032" width="10.109375" style="173" bestFit="1" customWidth="1"/>
    <col min="12033" max="12033" width="13.6640625" style="173" bestFit="1" customWidth="1"/>
    <col min="12034" max="12034" width="3.6640625" style="173" customWidth="1"/>
    <col min="12035" max="12035" width="12.33203125" style="173" bestFit="1" customWidth="1"/>
    <col min="12036" max="12036" width="10.109375" style="173" bestFit="1" customWidth="1"/>
    <col min="12037" max="12281" width="8.88671875" style="173"/>
    <col min="12282" max="12283" width="20.6640625" style="173" customWidth="1"/>
    <col min="12284" max="12285" width="15.6640625" style="173" customWidth="1"/>
    <col min="12286" max="12286" width="3.6640625" style="173" customWidth="1"/>
    <col min="12287" max="12287" width="14" style="173" bestFit="1" customWidth="1"/>
    <col min="12288" max="12288" width="10.109375" style="173" bestFit="1" customWidth="1"/>
    <col min="12289" max="12289" width="13.6640625" style="173" bestFit="1" customWidth="1"/>
    <col min="12290" max="12290" width="3.6640625" style="173" customWidth="1"/>
    <col min="12291" max="12291" width="12.33203125" style="173" bestFit="1" customWidth="1"/>
    <col min="12292" max="12292" width="10.109375" style="173" bestFit="1" customWidth="1"/>
    <col min="12293" max="12537" width="8.88671875" style="173"/>
    <col min="12538" max="12539" width="20.6640625" style="173" customWidth="1"/>
    <col min="12540" max="12541" width="15.6640625" style="173" customWidth="1"/>
    <col min="12542" max="12542" width="3.6640625" style="173" customWidth="1"/>
    <col min="12543" max="12543" width="14" style="173" bestFit="1" customWidth="1"/>
    <col min="12544" max="12544" width="10.109375" style="173" bestFit="1" customWidth="1"/>
    <col min="12545" max="12545" width="13.6640625" style="173" bestFit="1" customWidth="1"/>
    <col min="12546" max="12546" width="3.6640625" style="173" customWidth="1"/>
    <col min="12547" max="12547" width="12.33203125" style="173" bestFit="1" customWidth="1"/>
    <col min="12548" max="12548" width="10.109375" style="173" bestFit="1" customWidth="1"/>
    <col min="12549" max="12793" width="8.88671875" style="173"/>
    <col min="12794" max="12795" width="20.6640625" style="173" customWidth="1"/>
    <col min="12796" max="12797" width="15.6640625" style="173" customWidth="1"/>
    <col min="12798" max="12798" width="3.6640625" style="173" customWidth="1"/>
    <col min="12799" max="12799" width="14" style="173" bestFit="1" customWidth="1"/>
    <col min="12800" max="12800" width="10.109375" style="173" bestFit="1" customWidth="1"/>
    <col min="12801" max="12801" width="13.6640625" style="173" bestFit="1" customWidth="1"/>
    <col min="12802" max="12802" width="3.6640625" style="173" customWidth="1"/>
    <col min="12803" max="12803" width="12.33203125" style="173" bestFit="1" customWidth="1"/>
    <col min="12804" max="12804" width="10.109375" style="173" bestFit="1" customWidth="1"/>
    <col min="12805" max="13049" width="8.88671875" style="173"/>
    <col min="13050" max="13051" width="20.6640625" style="173" customWidth="1"/>
    <col min="13052" max="13053" width="15.6640625" style="173" customWidth="1"/>
    <col min="13054" max="13054" width="3.6640625" style="173" customWidth="1"/>
    <col min="13055" max="13055" width="14" style="173" bestFit="1" customWidth="1"/>
    <col min="13056" max="13056" width="10.109375" style="173" bestFit="1" customWidth="1"/>
    <col min="13057" max="13057" width="13.6640625" style="173" bestFit="1" customWidth="1"/>
    <col min="13058" max="13058" width="3.6640625" style="173" customWidth="1"/>
    <col min="13059" max="13059" width="12.33203125" style="173" bestFit="1" customWidth="1"/>
    <col min="13060" max="13060" width="10.109375" style="173" bestFit="1" customWidth="1"/>
    <col min="13061" max="13305" width="8.88671875" style="173"/>
    <col min="13306" max="13307" width="20.6640625" style="173" customWidth="1"/>
    <col min="13308" max="13309" width="15.6640625" style="173" customWidth="1"/>
    <col min="13310" max="13310" width="3.6640625" style="173" customWidth="1"/>
    <col min="13311" max="13311" width="14" style="173" bestFit="1" customWidth="1"/>
    <col min="13312" max="13312" width="10.109375" style="173" bestFit="1" customWidth="1"/>
    <col min="13313" max="13313" width="13.6640625" style="173" bestFit="1" customWidth="1"/>
    <col min="13314" max="13314" width="3.6640625" style="173" customWidth="1"/>
    <col min="13315" max="13315" width="12.33203125" style="173" bestFit="1" customWidth="1"/>
    <col min="13316" max="13316" width="10.109375" style="173" bestFit="1" customWidth="1"/>
    <col min="13317" max="13561" width="8.88671875" style="173"/>
    <col min="13562" max="13563" width="20.6640625" style="173" customWidth="1"/>
    <col min="13564" max="13565" width="15.6640625" style="173" customWidth="1"/>
    <col min="13566" max="13566" width="3.6640625" style="173" customWidth="1"/>
    <col min="13567" max="13567" width="14" style="173" bestFit="1" customWidth="1"/>
    <col min="13568" max="13568" width="10.109375" style="173" bestFit="1" customWidth="1"/>
    <col min="13569" max="13569" width="13.6640625" style="173" bestFit="1" customWidth="1"/>
    <col min="13570" max="13570" width="3.6640625" style="173" customWidth="1"/>
    <col min="13571" max="13571" width="12.33203125" style="173" bestFit="1" customWidth="1"/>
    <col min="13572" max="13572" width="10.109375" style="173" bestFit="1" customWidth="1"/>
    <col min="13573" max="13817" width="8.88671875" style="173"/>
    <col min="13818" max="13819" width="20.6640625" style="173" customWidth="1"/>
    <col min="13820" max="13821" width="15.6640625" style="173" customWidth="1"/>
    <col min="13822" max="13822" width="3.6640625" style="173" customWidth="1"/>
    <col min="13823" max="13823" width="14" style="173" bestFit="1" customWidth="1"/>
    <col min="13824" max="13824" width="10.109375" style="173" bestFit="1" customWidth="1"/>
    <col min="13825" max="13825" width="13.6640625" style="173" bestFit="1" customWidth="1"/>
    <col min="13826" max="13826" width="3.6640625" style="173" customWidth="1"/>
    <col min="13827" max="13827" width="12.33203125" style="173" bestFit="1" customWidth="1"/>
    <col min="13828" max="13828" width="10.109375" style="173" bestFit="1" customWidth="1"/>
    <col min="13829" max="14073" width="8.88671875" style="173"/>
    <col min="14074" max="14075" width="20.6640625" style="173" customWidth="1"/>
    <col min="14076" max="14077" width="15.6640625" style="173" customWidth="1"/>
    <col min="14078" max="14078" width="3.6640625" style="173" customWidth="1"/>
    <col min="14079" max="14079" width="14" style="173" bestFit="1" customWidth="1"/>
    <col min="14080" max="14080" width="10.109375" style="173" bestFit="1" customWidth="1"/>
    <col min="14081" max="14081" width="13.6640625" style="173" bestFit="1" customWidth="1"/>
    <col min="14082" max="14082" width="3.6640625" style="173" customWidth="1"/>
    <col min="14083" max="14083" width="12.33203125" style="173" bestFit="1" customWidth="1"/>
    <col min="14084" max="14084" width="10.109375" style="173" bestFit="1" customWidth="1"/>
    <col min="14085" max="14329" width="8.88671875" style="173"/>
    <col min="14330" max="14331" width="20.6640625" style="173" customWidth="1"/>
    <col min="14332" max="14333" width="15.6640625" style="173" customWidth="1"/>
    <col min="14334" max="14334" width="3.6640625" style="173" customWidth="1"/>
    <col min="14335" max="14335" width="14" style="173" bestFit="1" customWidth="1"/>
    <col min="14336" max="14336" width="10.109375" style="173" bestFit="1" customWidth="1"/>
    <col min="14337" max="14337" width="13.6640625" style="173" bestFit="1" customWidth="1"/>
    <col min="14338" max="14338" width="3.6640625" style="173" customWidth="1"/>
    <col min="14339" max="14339" width="12.33203125" style="173" bestFit="1" customWidth="1"/>
    <col min="14340" max="14340" width="10.109375" style="173" bestFit="1" customWidth="1"/>
    <col min="14341" max="14585" width="8.88671875" style="173"/>
    <col min="14586" max="14587" width="20.6640625" style="173" customWidth="1"/>
    <col min="14588" max="14589" width="15.6640625" style="173" customWidth="1"/>
    <col min="14590" max="14590" width="3.6640625" style="173" customWidth="1"/>
    <col min="14591" max="14591" width="14" style="173" bestFit="1" customWidth="1"/>
    <col min="14592" max="14592" width="10.109375" style="173" bestFit="1" customWidth="1"/>
    <col min="14593" max="14593" width="13.6640625" style="173" bestFit="1" customWidth="1"/>
    <col min="14594" max="14594" width="3.6640625" style="173" customWidth="1"/>
    <col min="14595" max="14595" width="12.33203125" style="173" bestFit="1" customWidth="1"/>
    <col min="14596" max="14596" width="10.109375" style="173" bestFit="1" customWidth="1"/>
    <col min="14597" max="14841" width="8.88671875" style="173"/>
    <col min="14842" max="14843" width="20.6640625" style="173" customWidth="1"/>
    <col min="14844" max="14845" width="15.6640625" style="173" customWidth="1"/>
    <col min="14846" max="14846" width="3.6640625" style="173" customWidth="1"/>
    <col min="14847" max="14847" width="14" style="173" bestFit="1" customWidth="1"/>
    <col min="14848" max="14848" width="10.109375" style="173" bestFit="1" customWidth="1"/>
    <col min="14849" max="14849" width="13.6640625" style="173" bestFit="1" customWidth="1"/>
    <col min="14850" max="14850" width="3.6640625" style="173" customWidth="1"/>
    <col min="14851" max="14851" width="12.33203125" style="173" bestFit="1" customWidth="1"/>
    <col min="14852" max="14852" width="10.109375" style="173" bestFit="1" customWidth="1"/>
    <col min="14853" max="15097" width="8.88671875" style="173"/>
    <col min="15098" max="15099" width="20.6640625" style="173" customWidth="1"/>
    <col min="15100" max="15101" width="15.6640625" style="173" customWidth="1"/>
    <col min="15102" max="15102" width="3.6640625" style="173" customWidth="1"/>
    <col min="15103" max="15103" width="14" style="173" bestFit="1" customWidth="1"/>
    <col min="15104" max="15104" width="10.109375" style="173" bestFit="1" customWidth="1"/>
    <col min="15105" max="15105" width="13.6640625" style="173" bestFit="1" customWidth="1"/>
    <col min="15106" max="15106" width="3.6640625" style="173" customWidth="1"/>
    <col min="15107" max="15107" width="12.33203125" style="173" bestFit="1" customWidth="1"/>
    <col min="15108" max="15108" width="10.109375" style="173" bestFit="1" customWidth="1"/>
    <col min="15109" max="15353" width="8.88671875" style="173"/>
    <col min="15354" max="15355" width="20.6640625" style="173" customWidth="1"/>
    <col min="15356" max="15357" width="15.6640625" style="173" customWidth="1"/>
    <col min="15358" max="15358" width="3.6640625" style="173" customWidth="1"/>
    <col min="15359" max="15359" width="14" style="173" bestFit="1" customWidth="1"/>
    <col min="15360" max="15360" width="10.109375" style="173" bestFit="1" customWidth="1"/>
    <col min="15361" max="15361" width="13.6640625" style="173" bestFit="1" customWidth="1"/>
    <col min="15362" max="15362" width="3.6640625" style="173" customWidth="1"/>
    <col min="15363" max="15363" width="12.33203125" style="173" bestFit="1" customWidth="1"/>
    <col min="15364" max="15364" width="10.109375" style="173" bestFit="1" customWidth="1"/>
    <col min="15365" max="15609" width="8.88671875" style="173"/>
    <col min="15610" max="15611" width="20.6640625" style="173" customWidth="1"/>
    <col min="15612" max="15613" width="15.6640625" style="173" customWidth="1"/>
    <col min="15614" max="15614" width="3.6640625" style="173" customWidth="1"/>
    <col min="15615" max="15615" width="14" style="173" bestFit="1" customWidth="1"/>
    <col min="15616" max="15616" width="10.109375" style="173" bestFit="1" customWidth="1"/>
    <col min="15617" max="15617" width="13.6640625" style="173" bestFit="1" customWidth="1"/>
    <col min="15618" max="15618" width="3.6640625" style="173" customWidth="1"/>
    <col min="15619" max="15619" width="12.33203125" style="173" bestFit="1" customWidth="1"/>
    <col min="15620" max="15620" width="10.109375" style="173" bestFit="1" customWidth="1"/>
    <col min="15621" max="15865" width="8.88671875" style="173"/>
    <col min="15866" max="15867" width="20.6640625" style="173" customWidth="1"/>
    <col min="15868" max="15869" width="15.6640625" style="173" customWidth="1"/>
    <col min="15870" max="15870" width="3.6640625" style="173" customWidth="1"/>
    <col min="15871" max="15871" width="14" style="173" bestFit="1" customWidth="1"/>
    <col min="15872" max="15872" width="10.109375" style="173" bestFit="1" customWidth="1"/>
    <col min="15873" max="15873" width="13.6640625" style="173" bestFit="1" customWidth="1"/>
    <col min="15874" max="15874" width="3.6640625" style="173" customWidth="1"/>
    <col min="15875" max="15875" width="12.33203125" style="173" bestFit="1" customWidth="1"/>
    <col min="15876" max="15876" width="10.109375" style="173" bestFit="1" customWidth="1"/>
    <col min="15877" max="16121" width="8.88671875" style="173"/>
    <col min="16122" max="16123" width="20.6640625" style="173" customWidth="1"/>
    <col min="16124" max="16125" width="15.6640625" style="173" customWidth="1"/>
    <col min="16126" max="16126" width="3.6640625" style="173" customWidth="1"/>
    <col min="16127" max="16127" width="14" style="173" bestFit="1" customWidth="1"/>
    <col min="16128" max="16128" width="10.109375" style="173" bestFit="1" customWidth="1"/>
    <col min="16129" max="16129" width="13.6640625" style="173" bestFit="1" customWidth="1"/>
    <col min="16130" max="16130" width="3.6640625" style="173" customWidth="1"/>
    <col min="16131" max="16131" width="12.33203125" style="173" bestFit="1" customWidth="1"/>
    <col min="16132" max="16132" width="10.109375" style="173" bestFit="1" customWidth="1"/>
    <col min="16133" max="16384" width="8.88671875" style="173"/>
  </cols>
  <sheetData>
    <row r="2" spans="2:5" ht="24.9" customHeight="1">
      <c r="B2" s="305" t="s">
        <v>8132</v>
      </c>
      <c r="C2" s="306"/>
      <c r="D2" s="306"/>
      <c r="E2" s="307"/>
    </row>
    <row r="3" spans="2:5" ht="24.9" customHeight="1">
      <c r="B3" s="298" t="s">
        <v>8133</v>
      </c>
      <c r="C3" s="299"/>
      <c r="D3" s="209" t="s">
        <v>8134</v>
      </c>
      <c r="E3" s="210" t="s">
        <v>8135</v>
      </c>
    </row>
    <row r="4" spans="2:5" ht="24.9" customHeight="1">
      <c r="B4" s="211" t="s">
        <v>8136</v>
      </c>
      <c r="C4" s="212" t="s">
        <v>8137</v>
      </c>
      <c r="D4" s="213">
        <v>1.1266340100330194</v>
      </c>
      <c r="E4" s="214">
        <v>1.32</v>
      </c>
    </row>
    <row r="5" spans="2:5" ht="24.9" customHeight="1">
      <c r="B5" s="211" t="s">
        <v>8138</v>
      </c>
      <c r="C5" s="215" t="s">
        <v>8139</v>
      </c>
      <c r="D5" s="213">
        <v>0.21337765341534454</v>
      </c>
      <c r="E5" s="216">
        <v>0.25</v>
      </c>
    </row>
    <row r="6" spans="2:5" ht="24.9" customHeight="1">
      <c r="B6" s="211" t="s">
        <v>8140</v>
      </c>
      <c r="C6" s="212" t="s">
        <v>8141</v>
      </c>
      <c r="D6" s="213">
        <v>0.61452764183619235</v>
      </c>
      <c r="E6" s="216">
        <v>0.72</v>
      </c>
    </row>
    <row r="7" spans="2:5" ht="24.9" customHeight="1">
      <c r="B7" s="211" t="s">
        <v>8142</v>
      </c>
      <c r="C7" s="212" t="s">
        <v>8143</v>
      </c>
      <c r="D7" s="213">
        <v>0.11949148591259297</v>
      </c>
      <c r="E7" s="216">
        <v>0.14000000000000001</v>
      </c>
    </row>
    <row r="8" spans="2:5" ht="24.9" customHeight="1">
      <c r="B8" s="300" t="s">
        <v>8144</v>
      </c>
      <c r="C8" s="301"/>
      <c r="D8" s="217">
        <v>2.0740307911971492</v>
      </c>
      <c r="E8" s="218">
        <v>2.4300000000000002</v>
      </c>
    </row>
    <row r="9" spans="2:5" ht="24.9" customHeight="1">
      <c r="B9" s="298" t="s">
        <v>8145</v>
      </c>
      <c r="C9" s="299"/>
      <c r="D9" s="209" t="s">
        <v>8134</v>
      </c>
      <c r="E9" s="210" t="s">
        <v>8135</v>
      </c>
    </row>
    <row r="10" spans="2:5" ht="24.9" customHeight="1">
      <c r="B10" s="211" t="s">
        <v>8146</v>
      </c>
      <c r="C10" s="212" t="s">
        <v>8137</v>
      </c>
      <c r="D10" s="213">
        <v>1.1351691161696331</v>
      </c>
      <c r="E10" s="214">
        <v>1.33</v>
      </c>
    </row>
    <row r="11" spans="2:5" ht="24.9" customHeight="1">
      <c r="B11" s="300" t="s">
        <v>8147</v>
      </c>
      <c r="C11" s="301"/>
      <c r="D11" s="217">
        <v>1.1351691161696331</v>
      </c>
      <c r="E11" s="218">
        <v>1.33</v>
      </c>
    </row>
    <row r="12" spans="2:5" ht="24.9" customHeight="1">
      <c r="B12" s="298" t="s">
        <v>8148</v>
      </c>
      <c r="C12" s="299"/>
      <c r="D12" s="209" t="s">
        <v>8134</v>
      </c>
      <c r="E12" s="210" t="s">
        <v>8135</v>
      </c>
    </row>
    <row r="13" spans="2:5" ht="24.9" customHeight="1">
      <c r="B13" s="211" t="s">
        <v>8149</v>
      </c>
      <c r="C13" s="212" t="s">
        <v>8252</v>
      </c>
      <c r="D13" s="213">
        <v>1.65</v>
      </c>
      <c r="E13" s="216">
        <v>1.93</v>
      </c>
    </row>
    <row r="14" spans="2:5" ht="24.9" customHeight="1">
      <c r="B14" s="211" t="s">
        <v>8150</v>
      </c>
      <c r="C14" s="212" t="s">
        <v>8253</v>
      </c>
      <c r="D14" s="213">
        <v>7.6</v>
      </c>
      <c r="E14" s="216">
        <v>8.9</v>
      </c>
    </row>
    <row r="15" spans="2:5" ht="24.9" customHeight="1">
      <c r="B15" s="211" t="s">
        <v>8151</v>
      </c>
      <c r="C15" s="212" t="s">
        <v>8152</v>
      </c>
      <c r="D15" s="213">
        <v>2.5</v>
      </c>
      <c r="E15" s="216">
        <v>2.92</v>
      </c>
    </row>
    <row r="16" spans="2:5" ht="24.9" customHeight="1">
      <c r="B16" s="300" t="s">
        <v>8153</v>
      </c>
      <c r="C16" s="301"/>
      <c r="D16" s="217">
        <v>11.75</v>
      </c>
      <c r="E16" s="218">
        <v>13.75</v>
      </c>
    </row>
    <row r="17" spans="2:5" ht="24.9" customHeight="1">
      <c r="B17" s="302" t="s">
        <v>8154</v>
      </c>
      <c r="C17" s="303"/>
      <c r="D17" s="219">
        <v>14.959199907366783</v>
      </c>
      <c r="E17" s="220">
        <v>17.510000000000002</v>
      </c>
    </row>
    <row r="19" spans="2:5">
      <c r="B19" s="208" t="s">
        <v>8251</v>
      </c>
      <c r="C19" s="154"/>
      <c r="D19" s="154"/>
      <c r="E19" s="154"/>
    </row>
    <row r="20" spans="2:5" ht="58.2" customHeight="1">
      <c r="B20" s="304" t="s">
        <v>8250</v>
      </c>
      <c r="C20" s="304"/>
      <c r="D20" s="304"/>
      <c r="E20" s="304"/>
    </row>
    <row r="21" spans="2:5" ht="49.2" customHeight="1">
      <c r="B21" s="304" t="s">
        <v>8249</v>
      </c>
      <c r="C21" s="304"/>
      <c r="D21" s="304"/>
      <c r="E21" s="304"/>
    </row>
  </sheetData>
  <mergeCells count="10">
    <mergeCell ref="B11:C11"/>
    <mergeCell ref="B2:E2"/>
    <mergeCell ref="B3:C3"/>
    <mergeCell ref="B8:C8"/>
    <mergeCell ref="B9:C9"/>
    <mergeCell ref="B12:C12"/>
    <mergeCell ref="B16:C16"/>
    <mergeCell ref="B17:C17"/>
    <mergeCell ref="B20:E20"/>
    <mergeCell ref="B21:E21"/>
  </mergeCells>
  <printOptions horizontalCentered="1"/>
  <pageMargins left="0.59055118110236227" right="0.39370078740157483" top="1.7716535433070868" bottom="0.59055118110236227" header="0.31496062992125984" footer="0.31496062992125984"/>
  <pageSetup paperSize="9" scale="6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2:M48"/>
  <sheetViews>
    <sheetView showGridLines="0" topLeftCell="A19" workbookViewId="0">
      <selection activeCell="K44" sqref="K44"/>
    </sheetView>
  </sheetViews>
  <sheetFormatPr defaultRowHeight="13.8"/>
  <cols>
    <col min="1" max="1" width="1.109375" style="155" customWidth="1"/>
    <col min="2" max="2" width="7.6640625" style="155" customWidth="1"/>
    <col min="3" max="3" width="1.44140625" style="155" customWidth="1"/>
    <col min="4" max="4" width="14.109375" style="155" customWidth="1"/>
    <col min="5" max="5" width="8.6640625" style="155" customWidth="1"/>
    <col min="6" max="6" width="20.88671875" style="155" customWidth="1"/>
    <col min="7" max="7" width="15.5546875" style="155" customWidth="1"/>
    <col min="8" max="8" width="1.5546875" style="155" bestFit="1" customWidth="1"/>
    <col min="9" max="9" width="6.109375" style="155" bestFit="1" customWidth="1"/>
    <col min="10" max="10" width="6.6640625" style="155" customWidth="1"/>
    <col min="11" max="11" width="22.6640625" style="155" customWidth="1"/>
    <col min="12" max="13" width="1.44140625" style="155" customWidth="1"/>
    <col min="14" max="256" width="8.88671875" style="173"/>
    <col min="257" max="257" width="1.109375" style="173" customWidth="1"/>
    <col min="258" max="258" width="7.6640625" style="173" customWidth="1"/>
    <col min="259" max="259" width="1.44140625" style="173" customWidth="1"/>
    <col min="260" max="260" width="14.109375" style="173" customWidth="1"/>
    <col min="261" max="261" width="8.6640625" style="173" customWidth="1"/>
    <col min="262" max="262" width="20.88671875" style="173" customWidth="1"/>
    <col min="263" max="263" width="15.5546875" style="173" customWidth="1"/>
    <col min="264" max="264" width="1.5546875" style="173" bestFit="1" customWidth="1"/>
    <col min="265" max="265" width="6.109375" style="173" bestFit="1" customWidth="1"/>
    <col min="266" max="266" width="6.6640625" style="173" customWidth="1"/>
    <col min="267" max="267" width="22.6640625" style="173" customWidth="1"/>
    <col min="268" max="269" width="1.44140625" style="173" customWidth="1"/>
    <col min="270" max="512" width="8.88671875" style="173"/>
    <col min="513" max="513" width="1.109375" style="173" customWidth="1"/>
    <col min="514" max="514" width="7.6640625" style="173" customWidth="1"/>
    <col min="515" max="515" width="1.44140625" style="173" customWidth="1"/>
    <col min="516" max="516" width="14.109375" style="173" customWidth="1"/>
    <col min="517" max="517" width="8.6640625" style="173" customWidth="1"/>
    <col min="518" max="518" width="20.88671875" style="173" customWidth="1"/>
    <col min="519" max="519" width="15.5546875" style="173" customWidth="1"/>
    <col min="520" max="520" width="1.5546875" style="173" bestFit="1" customWidth="1"/>
    <col min="521" max="521" width="6.109375" style="173" bestFit="1" customWidth="1"/>
    <col min="522" max="522" width="6.6640625" style="173" customWidth="1"/>
    <col min="523" max="523" width="22.6640625" style="173" customWidth="1"/>
    <col min="524" max="525" width="1.44140625" style="173" customWidth="1"/>
    <col min="526" max="768" width="8.88671875" style="173"/>
    <col min="769" max="769" width="1.109375" style="173" customWidth="1"/>
    <col min="770" max="770" width="7.6640625" style="173" customWidth="1"/>
    <col min="771" max="771" width="1.44140625" style="173" customWidth="1"/>
    <col min="772" max="772" width="14.109375" style="173" customWidth="1"/>
    <col min="773" max="773" width="8.6640625" style="173" customWidth="1"/>
    <col min="774" max="774" width="20.88671875" style="173" customWidth="1"/>
    <col min="775" max="775" width="15.5546875" style="173" customWidth="1"/>
    <col min="776" max="776" width="1.5546875" style="173" bestFit="1" customWidth="1"/>
    <col min="777" max="777" width="6.109375" style="173" bestFit="1" customWidth="1"/>
    <col min="778" max="778" width="6.6640625" style="173" customWidth="1"/>
    <col min="779" max="779" width="22.6640625" style="173" customWidth="1"/>
    <col min="780" max="781" width="1.44140625" style="173" customWidth="1"/>
    <col min="782" max="1024" width="8.88671875" style="173"/>
    <col min="1025" max="1025" width="1.109375" style="173" customWidth="1"/>
    <col min="1026" max="1026" width="7.6640625" style="173" customWidth="1"/>
    <col min="1027" max="1027" width="1.44140625" style="173" customWidth="1"/>
    <col min="1028" max="1028" width="14.109375" style="173" customWidth="1"/>
    <col min="1029" max="1029" width="8.6640625" style="173" customWidth="1"/>
    <col min="1030" max="1030" width="20.88671875" style="173" customWidth="1"/>
    <col min="1031" max="1031" width="15.5546875" style="173" customWidth="1"/>
    <col min="1032" max="1032" width="1.5546875" style="173" bestFit="1" customWidth="1"/>
    <col min="1033" max="1033" width="6.109375" style="173" bestFit="1" customWidth="1"/>
    <col min="1034" max="1034" width="6.6640625" style="173" customWidth="1"/>
    <col min="1035" max="1035" width="22.6640625" style="173" customWidth="1"/>
    <col min="1036" max="1037" width="1.44140625" style="173" customWidth="1"/>
    <col min="1038" max="1280" width="8.88671875" style="173"/>
    <col min="1281" max="1281" width="1.109375" style="173" customWidth="1"/>
    <col min="1282" max="1282" width="7.6640625" style="173" customWidth="1"/>
    <col min="1283" max="1283" width="1.44140625" style="173" customWidth="1"/>
    <col min="1284" max="1284" width="14.109375" style="173" customWidth="1"/>
    <col min="1285" max="1285" width="8.6640625" style="173" customWidth="1"/>
    <col min="1286" max="1286" width="20.88671875" style="173" customWidth="1"/>
    <col min="1287" max="1287" width="15.5546875" style="173" customWidth="1"/>
    <col min="1288" max="1288" width="1.5546875" style="173" bestFit="1" customWidth="1"/>
    <col min="1289" max="1289" width="6.109375" style="173" bestFit="1" customWidth="1"/>
    <col min="1290" max="1290" width="6.6640625" style="173" customWidth="1"/>
    <col min="1291" max="1291" width="22.6640625" style="173" customWidth="1"/>
    <col min="1292" max="1293" width="1.44140625" style="173" customWidth="1"/>
    <col min="1294" max="1536" width="8.88671875" style="173"/>
    <col min="1537" max="1537" width="1.109375" style="173" customWidth="1"/>
    <col min="1538" max="1538" width="7.6640625" style="173" customWidth="1"/>
    <col min="1539" max="1539" width="1.44140625" style="173" customWidth="1"/>
    <col min="1540" max="1540" width="14.109375" style="173" customWidth="1"/>
    <col min="1541" max="1541" width="8.6640625" style="173" customWidth="1"/>
    <col min="1542" max="1542" width="20.88671875" style="173" customWidth="1"/>
    <col min="1543" max="1543" width="15.5546875" style="173" customWidth="1"/>
    <col min="1544" max="1544" width="1.5546875" style="173" bestFit="1" customWidth="1"/>
    <col min="1545" max="1545" width="6.109375" style="173" bestFit="1" customWidth="1"/>
    <col min="1546" max="1546" width="6.6640625" style="173" customWidth="1"/>
    <col min="1547" max="1547" width="22.6640625" style="173" customWidth="1"/>
    <col min="1548" max="1549" width="1.44140625" style="173" customWidth="1"/>
    <col min="1550" max="1792" width="8.88671875" style="173"/>
    <col min="1793" max="1793" width="1.109375" style="173" customWidth="1"/>
    <col min="1794" max="1794" width="7.6640625" style="173" customWidth="1"/>
    <col min="1795" max="1795" width="1.44140625" style="173" customWidth="1"/>
    <col min="1796" max="1796" width="14.109375" style="173" customWidth="1"/>
    <col min="1797" max="1797" width="8.6640625" style="173" customWidth="1"/>
    <col min="1798" max="1798" width="20.88671875" style="173" customWidth="1"/>
    <col min="1799" max="1799" width="15.5546875" style="173" customWidth="1"/>
    <col min="1800" max="1800" width="1.5546875" style="173" bestFit="1" customWidth="1"/>
    <col min="1801" max="1801" width="6.109375" style="173" bestFit="1" customWidth="1"/>
    <col min="1802" max="1802" width="6.6640625" style="173" customWidth="1"/>
    <col min="1803" max="1803" width="22.6640625" style="173" customWidth="1"/>
    <col min="1804" max="1805" width="1.44140625" style="173" customWidth="1"/>
    <col min="1806" max="2048" width="8.88671875" style="173"/>
    <col min="2049" max="2049" width="1.109375" style="173" customWidth="1"/>
    <col min="2050" max="2050" width="7.6640625" style="173" customWidth="1"/>
    <col min="2051" max="2051" width="1.44140625" style="173" customWidth="1"/>
    <col min="2052" max="2052" width="14.109375" style="173" customWidth="1"/>
    <col min="2053" max="2053" width="8.6640625" style="173" customWidth="1"/>
    <col min="2054" max="2054" width="20.88671875" style="173" customWidth="1"/>
    <col min="2055" max="2055" width="15.5546875" style="173" customWidth="1"/>
    <col min="2056" max="2056" width="1.5546875" style="173" bestFit="1" customWidth="1"/>
    <col min="2057" max="2057" width="6.109375" style="173" bestFit="1" customWidth="1"/>
    <col min="2058" max="2058" width="6.6640625" style="173" customWidth="1"/>
    <col min="2059" max="2059" width="22.6640625" style="173" customWidth="1"/>
    <col min="2060" max="2061" width="1.44140625" style="173" customWidth="1"/>
    <col min="2062" max="2304" width="8.88671875" style="173"/>
    <col min="2305" max="2305" width="1.109375" style="173" customWidth="1"/>
    <col min="2306" max="2306" width="7.6640625" style="173" customWidth="1"/>
    <col min="2307" max="2307" width="1.44140625" style="173" customWidth="1"/>
    <col min="2308" max="2308" width="14.109375" style="173" customWidth="1"/>
    <col min="2309" max="2309" width="8.6640625" style="173" customWidth="1"/>
    <col min="2310" max="2310" width="20.88671875" style="173" customWidth="1"/>
    <col min="2311" max="2311" width="15.5546875" style="173" customWidth="1"/>
    <col min="2312" max="2312" width="1.5546875" style="173" bestFit="1" customWidth="1"/>
    <col min="2313" max="2313" width="6.109375" style="173" bestFit="1" customWidth="1"/>
    <col min="2314" max="2314" width="6.6640625" style="173" customWidth="1"/>
    <col min="2315" max="2315" width="22.6640625" style="173" customWidth="1"/>
    <col min="2316" max="2317" width="1.44140625" style="173" customWidth="1"/>
    <col min="2318" max="2560" width="8.88671875" style="173"/>
    <col min="2561" max="2561" width="1.109375" style="173" customWidth="1"/>
    <col min="2562" max="2562" width="7.6640625" style="173" customWidth="1"/>
    <col min="2563" max="2563" width="1.44140625" style="173" customWidth="1"/>
    <col min="2564" max="2564" width="14.109375" style="173" customWidth="1"/>
    <col min="2565" max="2565" width="8.6640625" style="173" customWidth="1"/>
    <col min="2566" max="2566" width="20.88671875" style="173" customWidth="1"/>
    <col min="2567" max="2567" width="15.5546875" style="173" customWidth="1"/>
    <col min="2568" max="2568" width="1.5546875" style="173" bestFit="1" customWidth="1"/>
    <col min="2569" max="2569" width="6.109375" style="173" bestFit="1" customWidth="1"/>
    <col min="2570" max="2570" width="6.6640625" style="173" customWidth="1"/>
    <col min="2571" max="2571" width="22.6640625" style="173" customWidth="1"/>
    <col min="2572" max="2573" width="1.44140625" style="173" customWidth="1"/>
    <col min="2574" max="2816" width="8.88671875" style="173"/>
    <col min="2817" max="2817" width="1.109375" style="173" customWidth="1"/>
    <col min="2818" max="2818" width="7.6640625" style="173" customWidth="1"/>
    <col min="2819" max="2819" width="1.44140625" style="173" customWidth="1"/>
    <col min="2820" max="2820" width="14.109375" style="173" customWidth="1"/>
    <col min="2821" max="2821" width="8.6640625" style="173" customWidth="1"/>
    <col min="2822" max="2822" width="20.88671875" style="173" customWidth="1"/>
    <col min="2823" max="2823" width="15.5546875" style="173" customWidth="1"/>
    <col min="2824" max="2824" width="1.5546875" style="173" bestFit="1" customWidth="1"/>
    <col min="2825" max="2825" width="6.109375" style="173" bestFit="1" customWidth="1"/>
    <col min="2826" max="2826" width="6.6640625" style="173" customWidth="1"/>
    <col min="2827" max="2827" width="22.6640625" style="173" customWidth="1"/>
    <col min="2828" max="2829" width="1.44140625" style="173" customWidth="1"/>
    <col min="2830" max="3072" width="8.88671875" style="173"/>
    <col min="3073" max="3073" width="1.109375" style="173" customWidth="1"/>
    <col min="3074" max="3074" width="7.6640625" style="173" customWidth="1"/>
    <col min="3075" max="3075" width="1.44140625" style="173" customWidth="1"/>
    <col min="3076" max="3076" width="14.109375" style="173" customWidth="1"/>
    <col min="3077" max="3077" width="8.6640625" style="173" customWidth="1"/>
    <col min="3078" max="3078" width="20.88671875" style="173" customWidth="1"/>
    <col min="3079" max="3079" width="15.5546875" style="173" customWidth="1"/>
    <col min="3080" max="3080" width="1.5546875" style="173" bestFit="1" customWidth="1"/>
    <col min="3081" max="3081" width="6.109375" style="173" bestFit="1" customWidth="1"/>
    <col min="3082" max="3082" width="6.6640625" style="173" customWidth="1"/>
    <col min="3083" max="3083" width="22.6640625" style="173" customWidth="1"/>
    <col min="3084" max="3085" width="1.44140625" style="173" customWidth="1"/>
    <col min="3086" max="3328" width="8.88671875" style="173"/>
    <col min="3329" max="3329" width="1.109375" style="173" customWidth="1"/>
    <col min="3330" max="3330" width="7.6640625" style="173" customWidth="1"/>
    <col min="3331" max="3331" width="1.44140625" style="173" customWidth="1"/>
    <col min="3332" max="3332" width="14.109375" style="173" customWidth="1"/>
    <col min="3333" max="3333" width="8.6640625" style="173" customWidth="1"/>
    <col min="3334" max="3334" width="20.88671875" style="173" customWidth="1"/>
    <col min="3335" max="3335" width="15.5546875" style="173" customWidth="1"/>
    <col min="3336" max="3336" width="1.5546875" style="173" bestFit="1" customWidth="1"/>
    <col min="3337" max="3337" width="6.109375" style="173" bestFit="1" customWidth="1"/>
    <col min="3338" max="3338" width="6.6640625" style="173" customWidth="1"/>
    <col min="3339" max="3339" width="22.6640625" style="173" customWidth="1"/>
    <col min="3340" max="3341" width="1.44140625" style="173" customWidth="1"/>
    <col min="3342" max="3584" width="8.88671875" style="173"/>
    <col min="3585" max="3585" width="1.109375" style="173" customWidth="1"/>
    <col min="3586" max="3586" width="7.6640625" style="173" customWidth="1"/>
    <col min="3587" max="3587" width="1.44140625" style="173" customWidth="1"/>
    <col min="3588" max="3588" width="14.109375" style="173" customWidth="1"/>
    <col min="3589" max="3589" width="8.6640625" style="173" customWidth="1"/>
    <col min="3590" max="3590" width="20.88671875" style="173" customWidth="1"/>
    <col min="3591" max="3591" width="15.5546875" style="173" customWidth="1"/>
    <col min="3592" max="3592" width="1.5546875" style="173" bestFit="1" customWidth="1"/>
    <col min="3593" max="3593" width="6.109375" style="173" bestFit="1" customWidth="1"/>
    <col min="3594" max="3594" width="6.6640625" style="173" customWidth="1"/>
    <col min="3595" max="3595" width="22.6640625" style="173" customWidth="1"/>
    <col min="3596" max="3597" width="1.44140625" style="173" customWidth="1"/>
    <col min="3598" max="3840" width="8.88671875" style="173"/>
    <col min="3841" max="3841" width="1.109375" style="173" customWidth="1"/>
    <col min="3842" max="3842" width="7.6640625" style="173" customWidth="1"/>
    <col min="3843" max="3843" width="1.44140625" style="173" customWidth="1"/>
    <col min="3844" max="3844" width="14.109375" style="173" customWidth="1"/>
    <col min="3845" max="3845" width="8.6640625" style="173" customWidth="1"/>
    <col min="3846" max="3846" width="20.88671875" style="173" customWidth="1"/>
    <col min="3847" max="3847" width="15.5546875" style="173" customWidth="1"/>
    <col min="3848" max="3848" width="1.5546875" style="173" bestFit="1" customWidth="1"/>
    <col min="3849" max="3849" width="6.109375" style="173" bestFit="1" customWidth="1"/>
    <col min="3850" max="3850" width="6.6640625" style="173" customWidth="1"/>
    <col min="3851" max="3851" width="22.6640625" style="173" customWidth="1"/>
    <col min="3852" max="3853" width="1.44140625" style="173" customWidth="1"/>
    <col min="3854" max="4096" width="8.88671875" style="173"/>
    <col min="4097" max="4097" width="1.109375" style="173" customWidth="1"/>
    <col min="4098" max="4098" width="7.6640625" style="173" customWidth="1"/>
    <col min="4099" max="4099" width="1.44140625" style="173" customWidth="1"/>
    <col min="4100" max="4100" width="14.109375" style="173" customWidth="1"/>
    <col min="4101" max="4101" width="8.6640625" style="173" customWidth="1"/>
    <col min="4102" max="4102" width="20.88671875" style="173" customWidth="1"/>
    <col min="4103" max="4103" width="15.5546875" style="173" customWidth="1"/>
    <col min="4104" max="4104" width="1.5546875" style="173" bestFit="1" customWidth="1"/>
    <col min="4105" max="4105" width="6.109375" style="173" bestFit="1" customWidth="1"/>
    <col min="4106" max="4106" width="6.6640625" style="173" customWidth="1"/>
    <col min="4107" max="4107" width="22.6640625" style="173" customWidth="1"/>
    <col min="4108" max="4109" width="1.44140625" style="173" customWidth="1"/>
    <col min="4110" max="4352" width="8.88671875" style="173"/>
    <col min="4353" max="4353" width="1.109375" style="173" customWidth="1"/>
    <col min="4354" max="4354" width="7.6640625" style="173" customWidth="1"/>
    <col min="4355" max="4355" width="1.44140625" style="173" customWidth="1"/>
    <col min="4356" max="4356" width="14.109375" style="173" customWidth="1"/>
    <col min="4357" max="4357" width="8.6640625" style="173" customWidth="1"/>
    <col min="4358" max="4358" width="20.88671875" style="173" customWidth="1"/>
    <col min="4359" max="4359" width="15.5546875" style="173" customWidth="1"/>
    <col min="4360" max="4360" width="1.5546875" style="173" bestFit="1" customWidth="1"/>
    <col min="4361" max="4361" width="6.109375" style="173" bestFit="1" customWidth="1"/>
    <col min="4362" max="4362" width="6.6640625" style="173" customWidth="1"/>
    <col min="4363" max="4363" width="22.6640625" style="173" customWidth="1"/>
    <col min="4364" max="4365" width="1.44140625" style="173" customWidth="1"/>
    <col min="4366" max="4608" width="8.88671875" style="173"/>
    <col min="4609" max="4609" width="1.109375" style="173" customWidth="1"/>
    <col min="4610" max="4610" width="7.6640625" style="173" customWidth="1"/>
    <col min="4611" max="4611" width="1.44140625" style="173" customWidth="1"/>
    <col min="4612" max="4612" width="14.109375" style="173" customWidth="1"/>
    <col min="4613" max="4613" width="8.6640625" style="173" customWidth="1"/>
    <col min="4614" max="4614" width="20.88671875" style="173" customWidth="1"/>
    <col min="4615" max="4615" width="15.5546875" style="173" customWidth="1"/>
    <col min="4616" max="4616" width="1.5546875" style="173" bestFit="1" customWidth="1"/>
    <col min="4617" max="4617" width="6.109375" style="173" bestFit="1" customWidth="1"/>
    <col min="4618" max="4618" width="6.6640625" style="173" customWidth="1"/>
    <col min="4619" max="4619" width="22.6640625" style="173" customWidth="1"/>
    <col min="4620" max="4621" width="1.44140625" style="173" customWidth="1"/>
    <col min="4622" max="4864" width="8.88671875" style="173"/>
    <col min="4865" max="4865" width="1.109375" style="173" customWidth="1"/>
    <col min="4866" max="4866" width="7.6640625" style="173" customWidth="1"/>
    <col min="4867" max="4867" width="1.44140625" style="173" customWidth="1"/>
    <col min="4868" max="4868" width="14.109375" style="173" customWidth="1"/>
    <col min="4869" max="4869" width="8.6640625" style="173" customWidth="1"/>
    <col min="4870" max="4870" width="20.88671875" style="173" customWidth="1"/>
    <col min="4871" max="4871" width="15.5546875" style="173" customWidth="1"/>
    <col min="4872" max="4872" width="1.5546875" style="173" bestFit="1" customWidth="1"/>
    <col min="4873" max="4873" width="6.109375" style="173" bestFit="1" customWidth="1"/>
    <col min="4874" max="4874" width="6.6640625" style="173" customWidth="1"/>
    <col min="4875" max="4875" width="22.6640625" style="173" customWidth="1"/>
    <col min="4876" max="4877" width="1.44140625" style="173" customWidth="1"/>
    <col min="4878" max="5120" width="8.88671875" style="173"/>
    <col min="5121" max="5121" width="1.109375" style="173" customWidth="1"/>
    <col min="5122" max="5122" width="7.6640625" style="173" customWidth="1"/>
    <col min="5123" max="5123" width="1.44140625" style="173" customWidth="1"/>
    <col min="5124" max="5124" width="14.109375" style="173" customWidth="1"/>
    <col min="5125" max="5125" width="8.6640625" style="173" customWidth="1"/>
    <col min="5126" max="5126" width="20.88671875" style="173" customWidth="1"/>
    <col min="5127" max="5127" width="15.5546875" style="173" customWidth="1"/>
    <col min="5128" max="5128" width="1.5546875" style="173" bestFit="1" customWidth="1"/>
    <col min="5129" max="5129" width="6.109375" style="173" bestFit="1" customWidth="1"/>
    <col min="5130" max="5130" width="6.6640625" style="173" customWidth="1"/>
    <col min="5131" max="5131" width="22.6640625" style="173" customWidth="1"/>
    <col min="5132" max="5133" width="1.44140625" style="173" customWidth="1"/>
    <col min="5134" max="5376" width="8.88671875" style="173"/>
    <col min="5377" max="5377" width="1.109375" style="173" customWidth="1"/>
    <col min="5378" max="5378" width="7.6640625" style="173" customWidth="1"/>
    <col min="5379" max="5379" width="1.44140625" style="173" customWidth="1"/>
    <col min="5380" max="5380" width="14.109375" style="173" customWidth="1"/>
    <col min="5381" max="5381" width="8.6640625" style="173" customWidth="1"/>
    <col min="5382" max="5382" width="20.88671875" style="173" customWidth="1"/>
    <col min="5383" max="5383" width="15.5546875" style="173" customWidth="1"/>
    <col min="5384" max="5384" width="1.5546875" style="173" bestFit="1" customWidth="1"/>
    <col min="5385" max="5385" width="6.109375" style="173" bestFit="1" customWidth="1"/>
    <col min="5386" max="5386" width="6.6640625" style="173" customWidth="1"/>
    <col min="5387" max="5387" width="22.6640625" style="173" customWidth="1"/>
    <col min="5388" max="5389" width="1.44140625" style="173" customWidth="1"/>
    <col min="5390" max="5632" width="8.88671875" style="173"/>
    <col min="5633" max="5633" width="1.109375" style="173" customWidth="1"/>
    <col min="5634" max="5634" width="7.6640625" style="173" customWidth="1"/>
    <col min="5635" max="5635" width="1.44140625" style="173" customWidth="1"/>
    <col min="5636" max="5636" width="14.109375" style="173" customWidth="1"/>
    <col min="5637" max="5637" width="8.6640625" style="173" customWidth="1"/>
    <col min="5638" max="5638" width="20.88671875" style="173" customWidth="1"/>
    <col min="5639" max="5639" width="15.5546875" style="173" customWidth="1"/>
    <col min="5640" max="5640" width="1.5546875" style="173" bestFit="1" customWidth="1"/>
    <col min="5641" max="5641" width="6.109375" style="173" bestFit="1" customWidth="1"/>
    <col min="5642" max="5642" width="6.6640625" style="173" customWidth="1"/>
    <col min="5643" max="5643" width="22.6640625" style="173" customWidth="1"/>
    <col min="5644" max="5645" width="1.44140625" style="173" customWidth="1"/>
    <col min="5646" max="5888" width="8.88671875" style="173"/>
    <col min="5889" max="5889" width="1.109375" style="173" customWidth="1"/>
    <col min="5890" max="5890" width="7.6640625" style="173" customWidth="1"/>
    <col min="5891" max="5891" width="1.44140625" style="173" customWidth="1"/>
    <col min="5892" max="5892" width="14.109375" style="173" customWidth="1"/>
    <col min="5893" max="5893" width="8.6640625" style="173" customWidth="1"/>
    <col min="5894" max="5894" width="20.88671875" style="173" customWidth="1"/>
    <col min="5895" max="5895" width="15.5546875" style="173" customWidth="1"/>
    <col min="5896" max="5896" width="1.5546875" style="173" bestFit="1" customWidth="1"/>
    <col min="5897" max="5897" width="6.109375" style="173" bestFit="1" customWidth="1"/>
    <col min="5898" max="5898" width="6.6640625" style="173" customWidth="1"/>
    <col min="5899" max="5899" width="22.6640625" style="173" customWidth="1"/>
    <col min="5900" max="5901" width="1.44140625" style="173" customWidth="1"/>
    <col min="5902" max="6144" width="8.88671875" style="173"/>
    <col min="6145" max="6145" width="1.109375" style="173" customWidth="1"/>
    <col min="6146" max="6146" width="7.6640625" style="173" customWidth="1"/>
    <col min="6147" max="6147" width="1.44140625" style="173" customWidth="1"/>
    <col min="6148" max="6148" width="14.109375" style="173" customWidth="1"/>
    <col min="6149" max="6149" width="8.6640625" style="173" customWidth="1"/>
    <col min="6150" max="6150" width="20.88671875" style="173" customWidth="1"/>
    <col min="6151" max="6151" width="15.5546875" style="173" customWidth="1"/>
    <col min="6152" max="6152" width="1.5546875" style="173" bestFit="1" customWidth="1"/>
    <col min="6153" max="6153" width="6.109375" style="173" bestFit="1" customWidth="1"/>
    <col min="6154" max="6154" width="6.6640625" style="173" customWidth="1"/>
    <col min="6155" max="6155" width="22.6640625" style="173" customWidth="1"/>
    <col min="6156" max="6157" width="1.44140625" style="173" customWidth="1"/>
    <col min="6158" max="6400" width="8.88671875" style="173"/>
    <col min="6401" max="6401" width="1.109375" style="173" customWidth="1"/>
    <col min="6402" max="6402" width="7.6640625" style="173" customWidth="1"/>
    <col min="6403" max="6403" width="1.44140625" style="173" customWidth="1"/>
    <col min="6404" max="6404" width="14.109375" style="173" customWidth="1"/>
    <col min="6405" max="6405" width="8.6640625" style="173" customWidth="1"/>
    <col min="6406" max="6406" width="20.88671875" style="173" customWidth="1"/>
    <col min="6407" max="6407" width="15.5546875" style="173" customWidth="1"/>
    <col min="6408" max="6408" width="1.5546875" style="173" bestFit="1" customWidth="1"/>
    <col min="6409" max="6409" width="6.109375" style="173" bestFit="1" customWidth="1"/>
    <col min="6410" max="6410" width="6.6640625" style="173" customWidth="1"/>
    <col min="6411" max="6411" width="22.6640625" style="173" customWidth="1"/>
    <col min="6412" max="6413" width="1.44140625" style="173" customWidth="1"/>
    <col min="6414" max="6656" width="8.88671875" style="173"/>
    <col min="6657" max="6657" width="1.109375" style="173" customWidth="1"/>
    <col min="6658" max="6658" width="7.6640625" style="173" customWidth="1"/>
    <col min="6659" max="6659" width="1.44140625" style="173" customWidth="1"/>
    <col min="6660" max="6660" width="14.109375" style="173" customWidth="1"/>
    <col min="6661" max="6661" width="8.6640625" style="173" customWidth="1"/>
    <col min="6662" max="6662" width="20.88671875" style="173" customWidth="1"/>
    <col min="6663" max="6663" width="15.5546875" style="173" customWidth="1"/>
    <col min="6664" max="6664" width="1.5546875" style="173" bestFit="1" customWidth="1"/>
    <col min="6665" max="6665" width="6.109375" style="173" bestFit="1" customWidth="1"/>
    <col min="6666" max="6666" width="6.6640625" style="173" customWidth="1"/>
    <col min="6667" max="6667" width="22.6640625" style="173" customWidth="1"/>
    <col min="6668" max="6669" width="1.44140625" style="173" customWidth="1"/>
    <col min="6670" max="6912" width="8.88671875" style="173"/>
    <col min="6913" max="6913" width="1.109375" style="173" customWidth="1"/>
    <col min="6914" max="6914" width="7.6640625" style="173" customWidth="1"/>
    <col min="6915" max="6915" width="1.44140625" style="173" customWidth="1"/>
    <col min="6916" max="6916" width="14.109375" style="173" customWidth="1"/>
    <col min="6917" max="6917" width="8.6640625" style="173" customWidth="1"/>
    <col min="6918" max="6918" width="20.88671875" style="173" customWidth="1"/>
    <col min="6919" max="6919" width="15.5546875" style="173" customWidth="1"/>
    <col min="6920" max="6920" width="1.5546875" style="173" bestFit="1" customWidth="1"/>
    <col min="6921" max="6921" width="6.109375" style="173" bestFit="1" customWidth="1"/>
    <col min="6922" max="6922" width="6.6640625" style="173" customWidth="1"/>
    <col min="6923" max="6923" width="22.6640625" style="173" customWidth="1"/>
    <col min="6924" max="6925" width="1.44140625" style="173" customWidth="1"/>
    <col min="6926" max="7168" width="8.88671875" style="173"/>
    <col min="7169" max="7169" width="1.109375" style="173" customWidth="1"/>
    <col min="7170" max="7170" width="7.6640625" style="173" customWidth="1"/>
    <col min="7171" max="7171" width="1.44140625" style="173" customWidth="1"/>
    <col min="7172" max="7172" width="14.109375" style="173" customWidth="1"/>
    <col min="7173" max="7173" width="8.6640625" style="173" customWidth="1"/>
    <col min="7174" max="7174" width="20.88671875" style="173" customWidth="1"/>
    <col min="7175" max="7175" width="15.5546875" style="173" customWidth="1"/>
    <col min="7176" max="7176" width="1.5546875" style="173" bestFit="1" customWidth="1"/>
    <col min="7177" max="7177" width="6.109375" style="173" bestFit="1" customWidth="1"/>
    <col min="7178" max="7178" width="6.6640625" style="173" customWidth="1"/>
    <col min="7179" max="7179" width="22.6640625" style="173" customWidth="1"/>
    <col min="7180" max="7181" width="1.44140625" style="173" customWidth="1"/>
    <col min="7182" max="7424" width="8.88671875" style="173"/>
    <col min="7425" max="7425" width="1.109375" style="173" customWidth="1"/>
    <col min="7426" max="7426" width="7.6640625" style="173" customWidth="1"/>
    <col min="7427" max="7427" width="1.44140625" style="173" customWidth="1"/>
    <col min="7428" max="7428" width="14.109375" style="173" customWidth="1"/>
    <col min="7429" max="7429" width="8.6640625" style="173" customWidth="1"/>
    <col min="7430" max="7430" width="20.88671875" style="173" customWidth="1"/>
    <col min="7431" max="7431" width="15.5546875" style="173" customWidth="1"/>
    <col min="7432" max="7432" width="1.5546875" style="173" bestFit="1" customWidth="1"/>
    <col min="7433" max="7433" width="6.109375" style="173" bestFit="1" customWidth="1"/>
    <col min="7434" max="7434" width="6.6640625" style="173" customWidth="1"/>
    <col min="7435" max="7435" width="22.6640625" style="173" customWidth="1"/>
    <col min="7436" max="7437" width="1.44140625" style="173" customWidth="1"/>
    <col min="7438" max="7680" width="8.88671875" style="173"/>
    <col min="7681" max="7681" width="1.109375" style="173" customWidth="1"/>
    <col min="7682" max="7682" width="7.6640625" style="173" customWidth="1"/>
    <col min="7683" max="7683" width="1.44140625" style="173" customWidth="1"/>
    <col min="7684" max="7684" width="14.109375" style="173" customWidth="1"/>
    <col min="7685" max="7685" width="8.6640625" style="173" customWidth="1"/>
    <col min="7686" max="7686" width="20.88671875" style="173" customWidth="1"/>
    <col min="7687" max="7687" width="15.5546875" style="173" customWidth="1"/>
    <col min="7688" max="7688" width="1.5546875" style="173" bestFit="1" customWidth="1"/>
    <col min="7689" max="7689" width="6.109375" style="173" bestFit="1" customWidth="1"/>
    <col min="7690" max="7690" width="6.6640625" style="173" customWidth="1"/>
    <col min="7691" max="7691" width="22.6640625" style="173" customWidth="1"/>
    <col min="7692" max="7693" width="1.44140625" style="173" customWidth="1"/>
    <col min="7694" max="7936" width="8.88671875" style="173"/>
    <col min="7937" max="7937" width="1.109375" style="173" customWidth="1"/>
    <col min="7938" max="7938" width="7.6640625" style="173" customWidth="1"/>
    <col min="7939" max="7939" width="1.44140625" style="173" customWidth="1"/>
    <col min="7940" max="7940" width="14.109375" style="173" customWidth="1"/>
    <col min="7941" max="7941" width="8.6640625" style="173" customWidth="1"/>
    <col min="7942" max="7942" width="20.88671875" style="173" customWidth="1"/>
    <col min="7943" max="7943" width="15.5546875" style="173" customWidth="1"/>
    <col min="7944" max="7944" width="1.5546875" style="173" bestFit="1" customWidth="1"/>
    <col min="7945" max="7945" width="6.109375" style="173" bestFit="1" customWidth="1"/>
    <col min="7946" max="7946" width="6.6640625" style="173" customWidth="1"/>
    <col min="7947" max="7947" width="22.6640625" style="173" customWidth="1"/>
    <col min="7948" max="7949" width="1.44140625" style="173" customWidth="1"/>
    <col min="7950" max="8192" width="8.88671875" style="173"/>
    <col min="8193" max="8193" width="1.109375" style="173" customWidth="1"/>
    <col min="8194" max="8194" width="7.6640625" style="173" customWidth="1"/>
    <col min="8195" max="8195" width="1.44140625" style="173" customWidth="1"/>
    <col min="8196" max="8196" width="14.109375" style="173" customWidth="1"/>
    <col min="8197" max="8197" width="8.6640625" style="173" customWidth="1"/>
    <col min="8198" max="8198" width="20.88671875" style="173" customWidth="1"/>
    <col min="8199" max="8199" width="15.5546875" style="173" customWidth="1"/>
    <col min="8200" max="8200" width="1.5546875" style="173" bestFit="1" customWidth="1"/>
    <col min="8201" max="8201" width="6.109375" style="173" bestFit="1" customWidth="1"/>
    <col min="8202" max="8202" width="6.6640625" style="173" customWidth="1"/>
    <col min="8203" max="8203" width="22.6640625" style="173" customWidth="1"/>
    <col min="8204" max="8205" width="1.44140625" style="173" customWidth="1"/>
    <col min="8206" max="8448" width="8.88671875" style="173"/>
    <col min="8449" max="8449" width="1.109375" style="173" customWidth="1"/>
    <col min="8450" max="8450" width="7.6640625" style="173" customWidth="1"/>
    <col min="8451" max="8451" width="1.44140625" style="173" customWidth="1"/>
    <col min="8452" max="8452" width="14.109375" style="173" customWidth="1"/>
    <col min="8453" max="8453" width="8.6640625" style="173" customWidth="1"/>
    <col min="8454" max="8454" width="20.88671875" style="173" customWidth="1"/>
    <col min="8455" max="8455" width="15.5546875" style="173" customWidth="1"/>
    <col min="8456" max="8456" width="1.5546875" style="173" bestFit="1" customWidth="1"/>
    <col min="8457" max="8457" width="6.109375" style="173" bestFit="1" customWidth="1"/>
    <col min="8458" max="8458" width="6.6640625" style="173" customWidth="1"/>
    <col min="8459" max="8459" width="22.6640625" style="173" customWidth="1"/>
    <col min="8460" max="8461" width="1.44140625" style="173" customWidth="1"/>
    <col min="8462" max="8704" width="8.88671875" style="173"/>
    <col min="8705" max="8705" width="1.109375" style="173" customWidth="1"/>
    <col min="8706" max="8706" width="7.6640625" style="173" customWidth="1"/>
    <col min="8707" max="8707" width="1.44140625" style="173" customWidth="1"/>
    <col min="8708" max="8708" width="14.109375" style="173" customWidth="1"/>
    <col min="8709" max="8709" width="8.6640625" style="173" customWidth="1"/>
    <col min="8710" max="8710" width="20.88671875" style="173" customWidth="1"/>
    <col min="8711" max="8711" width="15.5546875" style="173" customWidth="1"/>
    <col min="8712" max="8712" width="1.5546875" style="173" bestFit="1" customWidth="1"/>
    <col min="8713" max="8713" width="6.109375" style="173" bestFit="1" customWidth="1"/>
    <col min="8714" max="8714" width="6.6640625" style="173" customWidth="1"/>
    <col min="8715" max="8715" width="22.6640625" style="173" customWidth="1"/>
    <col min="8716" max="8717" width="1.44140625" style="173" customWidth="1"/>
    <col min="8718" max="8960" width="8.88671875" style="173"/>
    <col min="8961" max="8961" width="1.109375" style="173" customWidth="1"/>
    <col min="8962" max="8962" width="7.6640625" style="173" customWidth="1"/>
    <col min="8963" max="8963" width="1.44140625" style="173" customWidth="1"/>
    <col min="8964" max="8964" width="14.109375" style="173" customWidth="1"/>
    <col min="8965" max="8965" width="8.6640625" style="173" customWidth="1"/>
    <col min="8966" max="8966" width="20.88671875" style="173" customWidth="1"/>
    <col min="8967" max="8967" width="15.5546875" style="173" customWidth="1"/>
    <col min="8968" max="8968" width="1.5546875" style="173" bestFit="1" customWidth="1"/>
    <col min="8969" max="8969" width="6.109375" style="173" bestFit="1" customWidth="1"/>
    <col min="8970" max="8970" width="6.6640625" style="173" customWidth="1"/>
    <col min="8971" max="8971" width="22.6640625" style="173" customWidth="1"/>
    <col min="8972" max="8973" width="1.44140625" style="173" customWidth="1"/>
    <col min="8974" max="9216" width="8.88671875" style="173"/>
    <col min="9217" max="9217" width="1.109375" style="173" customWidth="1"/>
    <col min="9218" max="9218" width="7.6640625" style="173" customWidth="1"/>
    <col min="9219" max="9219" width="1.44140625" style="173" customWidth="1"/>
    <col min="9220" max="9220" width="14.109375" style="173" customWidth="1"/>
    <col min="9221" max="9221" width="8.6640625" style="173" customWidth="1"/>
    <col min="9222" max="9222" width="20.88671875" style="173" customWidth="1"/>
    <col min="9223" max="9223" width="15.5546875" style="173" customWidth="1"/>
    <col min="9224" max="9224" width="1.5546875" style="173" bestFit="1" customWidth="1"/>
    <col min="9225" max="9225" width="6.109375" style="173" bestFit="1" customWidth="1"/>
    <col min="9226" max="9226" width="6.6640625" style="173" customWidth="1"/>
    <col min="9227" max="9227" width="22.6640625" style="173" customWidth="1"/>
    <col min="9228" max="9229" width="1.44140625" style="173" customWidth="1"/>
    <col min="9230" max="9472" width="8.88671875" style="173"/>
    <col min="9473" max="9473" width="1.109375" style="173" customWidth="1"/>
    <col min="9474" max="9474" width="7.6640625" style="173" customWidth="1"/>
    <col min="9475" max="9475" width="1.44140625" style="173" customWidth="1"/>
    <col min="9476" max="9476" width="14.109375" style="173" customWidth="1"/>
    <col min="9477" max="9477" width="8.6640625" style="173" customWidth="1"/>
    <col min="9478" max="9478" width="20.88671875" style="173" customWidth="1"/>
    <col min="9479" max="9479" width="15.5546875" style="173" customWidth="1"/>
    <col min="9480" max="9480" width="1.5546875" style="173" bestFit="1" customWidth="1"/>
    <col min="9481" max="9481" width="6.109375" style="173" bestFit="1" customWidth="1"/>
    <col min="9482" max="9482" width="6.6640625" style="173" customWidth="1"/>
    <col min="9483" max="9483" width="22.6640625" style="173" customWidth="1"/>
    <col min="9484" max="9485" width="1.44140625" style="173" customWidth="1"/>
    <col min="9486" max="9728" width="8.88671875" style="173"/>
    <col min="9729" max="9729" width="1.109375" style="173" customWidth="1"/>
    <col min="9730" max="9730" width="7.6640625" style="173" customWidth="1"/>
    <col min="9731" max="9731" width="1.44140625" style="173" customWidth="1"/>
    <col min="9732" max="9732" width="14.109375" style="173" customWidth="1"/>
    <col min="9733" max="9733" width="8.6640625" style="173" customWidth="1"/>
    <col min="9734" max="9734" width="20.88671875" style="173" customWidth="1"/>
    <col min="9735" max="9735" width="15.5546875" style="173" customWidth="1"/>
    <col min="9736" max="9736" width="1.5546875" style="173" bestFit="1" customWidth="1"/>
    <col min="9737" max="9737" width="6.109375" style="173" bestFit="1" customWidth="1"/>
    <col min="9738" max="9738" width="6.6640625" style="173" customWidth="1"/>
    <col min="9739" max="9739" width="22.6640625" style="173" customWidth="1"/>
    <col min="9740" max="9741" width="1.44140625" style="173" customWidth="1"/>
    <col min="9742" max="9984" width="8.88671875" style="173"/>
    <col min="9985" max="9985" width="1.109375" style="173" customWidth="1"/>
    <col min="9986" max="9986" width="7.6640625" style="173" customWidth="1"/>
    <col min="9987" max="9987" width="1.44140625" style="173" customWidth="1"/>
    <col min="9988" max="9988" width="14.109375" style="173" customWidth="1"/>
    <col min="9989" max="9989" width="8.6640625" style="173" customWidth="1"/>
    <col min="9990" max="9990" width="20.88671875" style="173" customWidth="1"/>
    <col min="9991" max="9991" width="15.5546875" style="173" customWidth="1"/>
    <col min="9992" max="9992" width="1.5546875" style="173" bestFit="1" customWidth="1"/>
    <col min="9993" max="9993" width="6.109375" style="173" bestFit="1" customWidth="1"/>
    <col min="9994" max="9994" width="6.6640625" style="173" customWidth="1"/>
    <col min="9995" max="9995" width="22.6640625" style="173" customWidth="1"/>
    <col min="9996" max="9997" width="1.44140625" style="173" customWidth="1"/>
    <col min="9998" max="10240" width="8.88671875" style="173"/>
    <col min="10241" max="10241" width="1.109375" style="173" customWidth="1"/>
    <col min="10242" max="10242" width="7.6640625" style="173" customWidth="1"/>
    <col min="10243" max="10243" width="1.44140625" style="173" customWidth="1"/>
    <col min="10244" max="10244" width="14.109375" style="173" customWidth="1"/>
    <col min="10245" max="10245" width="8.6640625" style="173" customWidth="1"/>
    <col min="10246" max="10246" width="20.88671875" style="173" customWidth="1"/>
    <col min="10247" max="10247" width="15.5546875" style="173" customWidth="1"/>
    <col min="10248" max="10248" width="1.5546875" style="173" bestFit="1" customWidth="1"/>
    <col min="10249" max="10249" width="6.109375" style="173" bestFit="1" customWidth="1"/>
    <col min="10250" max="10250" width="6.6640625" style="173" customWidth="1"/>
    <col min="10251" max="10251" width="22.6640625" style="173" customWidth="1"/>
    <col min="10252" max="10253" width="1.44140625" style="173" customWidth="1"/>
    <col min="10254" max="10496" width="8.88671875" style="173"/>
    <col min="10497" max="10497" width="1.109375" style="173" customWidth="1"/>
    <col min="10498" max="10498" width="7.6640625" style="173" customWidth="1"/>
    <col min="10499" max="10499" width="1.44140625" style="173" customWidth="1"/>
    <col min="10500" max="10500" width="14.109375" style="173" customWidth="1"/>
    <col min="10501" max="10501" width="8.6640625" style="173" customWidth="1"/>
    <col min="10502" max="10502" width="20.88671875" style="173" customWidth="1"/>
    <col min="10503" max="10503" width="15.5546875" style="173" customWidth="1"/>
    <col min="10504" max="10504" width="1.5546875" style="173" bestFit="1" customWidth="1"/>
    <col min="10505" max="10505" width="6.109375" style="173" bestFit="1" customWidth="1"/>
    <col min="10506" max="10506" width="6.6640625" style="173" customWidth="1"/>
    <col min="10507" max="10507" width="22.6640625" style="173" customWidth="1"/>
    <col min="10508" max="10509" width="1.44140625" style="173" customWidth="1"/>
    <col min="10510" max="10752" width="8.88671875" style="173"/>
    <col min="10753" max="10753" width="1.109375" style="173" customWidth="1"/>
    <col min="10754" max="10754" width="7.6640625" style="173" customWidth="1"/>
    <col min="10755" max="10755" width="1.44140625" style="173" customWidth="1"/>
    <col min="10756" max="10756" width="14.109375" style="173" customWidth="1"/>
    <col min="10757" max="10757" width="8.6640625" style="173" customWidth="1"/>
    <col min="10758" max="10758" width="20.88671875" style="173" customWidth="1"/>
    <col min="10759" max="10759" width="15.5546875" style="173" customWidth="1"/>
    <col min="10760" max="10760" width="1.5546875" style="173" bestFit="1" customWidth="1"/>
    <col min="10761" max="10761" width="6.109375" style="173" bestFit="1" customWidth="1"/>
    <col min="10762" max="10762" width="6.6640625" style="173" customWidth="1"/>
    <col min="10763" max="10763" width="22.6640625" style="173" customWidth="1"/>
    <col min="10764" max="10765" width="1.44140625" style="173" customWidth="1"/>
    <col min="10766" max="11008" width="8.88671875" style="173"/>
    <col min="11009" max="11009" width="1.109375" style="173" customWidth="1"/>
    <col min="11010" max="11010" width="7.6640625" style="173" customWidth="1"/>
    <col min="11011" max="11011" width="1.44140625" style="173" customWidth="1"/>
    <col min="11012" max="11012" width="14.109375" style="173" customWidth="1"/>
    <col min="11013" max="11013" width="8.6640625" style="173" customWidth="1"/>
    <col min="11014" max="11014" width="20.88671875" style="173" customWidth="1"/>
    <col min="11015" max="11015" width="15.5546875" style="173" customWidth="1"/>
    <col min="11016" max="11016" width="1.5546875" style="173" bestFit="1" customWidth="1"/>
    <col min="11017" max="11017" width="6.109375" style="173" bestFit="1" customWidth="1"/>
    <col min="11018" max="11018" width="6.6640625" style="173" customWidth="1"/>
    <col min="11019" max="11019" width="22.6640625" style="173" customWidth="1"/>
    <col min="11020" max="11021" width="1.44140625" style="173" customWidth="1"/>
    <col min="11022" max="11264" width="8.88671875" style="173"/>
    <col min="11265" max="11265" width="1.109375" style="173" customWidth="1"/>
    <col min="11266" max="11266" width="7.6640625" style="173" customWidth="1"/>
    <col min="11267" max="11267" width="1.44140625" style="173" customWidth="1"/>
    <col min="11268" max="11268" width="14.109375" style="173" customWidth="1"/>
    <col min="11269" max="11269" width="8.6640625" style="173" customWidth="1"/>
    <col min="11270" max="11270" width="20.88671875" style="173" customWidth="1"/>
    <col min="11271" max="11271" width="15.5546875" style="173" customWidth="1"/>
    <col min="11272" max="11272" width="1.5546875" style="173" bestFit="1" customWidth="1"/>
    <col min="11273" max="11273" width="6.109375" style="173" bestFit="1" customWidth="1"/>
    <col min="11274" max="11274" width="6.6640625" style="173" customWidth="1"/>
    <col min="11275" max="11275" width="22.6640625" style="173" customWidth="1"/>
    <col min="11276" max="11277" width="1.44140625" style="173" customWidth="1"/>
    <col min="11278" max="11520" width="8.88671875" style="173"/>
    <col min="11521" max="11521" width="1.109375" style="173" customWidth="1"/>
    <col min="11522" max="11522" width="7.6640625" style="173" customWidth="1"/>
    <col min="11523" max="11523" width="1.44140625" style="173" customWidth="1"/>
    <col min="11524" max="11524" width="14.109375" style="173" customWidth="1"/>
    <col min="11525" max="11525" width="8.6640625" style="173" customWidth="1"/>
    <col min="11526" max="11526" width="20.88671875" style="173" customWidth="1"/>
    <col min="11527" max="11527" width="15.5546875" style="173" customWidth="1"/>
    <col min="11528" max="11528" width="1.5546875" style="173" bestFit="1" customWidth="1"/>
    <col min="11529" max="11529" width="6.109375" style="173" bestFit="1" customWidth="1"/>
    <col min="11530" max="11530" width="6.6640625" style="173" customWidth="1"/>
    <col min="11531" max="11531" width="22.6640625" style="173" customWidth="1"/>
    <col min="11532" max="11533" width="1.44140625" style="173" customWidth="1"/>
    <col min="11534" max="11776" width="8.88671875" style="173"/>
    <col min="11777" max="11777" width="1.109375" style="173" customWidth="1"/>
    <col min="11778" max="11778" width="7.6640625" style="173" customWidth="1"/>
    <col min="11779" max="11779" width="1.44140625" style="173" customWidth="1"/>
    <col min="11780" max="11780" width="14.109375" style="173" customWidth="1"/>
    <col min="11781" max="11781" width="8.6640625" style="173" customWidth="1"/>
    <col min="11782" max="11782" width="20.88671875" style="173" customWidth="1"/>
    <col min="11783" max="11783" width="15.5546875" style="173" customWidth="1"/>
    <col min="11784" max="11784" width="1.5546875" style="173" bestFit="1" customWidth="1"/>
    <col min="11785" max="11785" width="6.109375" style="173" bestFit="1" customWidth="1"/>
    <col min="11786" max="11786" width="6.6640625" style="173" customWidth="1"/>
    <col min="11787" max="11787" width="22.6640625" style="173" customWidth="1"/>
    <col min="11788" max="11789" width="1.44140625" style="173" customWidth="1"/>
    <col min="11790" max="12032" width="8.88671875" style="173"/>
    <col min="12033" max="12033" width="1.109375" style="173" customWidth="1"/>
    <col min="12034" max="12034" width="7.6640625" style="173" customWidth="1"/>
    <col min="12035" max="12035" width="1.44140625" style="173" customWidth="1"/>
    <col min="12036" max="12036" width="14.109375" style="173" customWidth="1"/>
    <col min="12037" max="12037" width="8.6640625" style="173" customWidth="1"/>
    <col min="12038" max="12038" width="20.88671875" style="173" customWidth="1"/>
    <col min="12039" max="12039" width="15.5546875" style="173" customWidth="1"/>
    <col min="12040" max="12040" width="1.5546875" style="173" bestFit="1" customWidth="1"/>
    <col min="12041" max="12041" width="6.109375" style="173" bestFit="1" customWidth="1"/>
    <col min="12042" max="12042" width="6.6640625" style="173" customWidth="1"/>
    <col min="12043" max="12043" width="22.6640625" style="173" customWidth="1"/>
    <col min="12044" max="12045" width="1.44140625" style="173" customWidth="1"/>
    <col min="12046" max="12288" width="8.88671875" style="173"/>
    <col min="12289" max="12289" width="1.109375" style="173" customWidth="1"/>
    <col min="12290" max="12290" width="7.6640625" style="173" customWidth="1"/>
    <col min="12291" max="12291" width="1.44140625" style="173" customWidth="1"/>
    <col min="12292" max="12292" width="14.109375" style="173" customWidth="1"/>
    <col min="12293" max="12293" width="8.6640625" style="173" customWidth="1"/>
    <col min="12294" max="12294" width="20.88671875" style="173" customWidth="1"/>
    <col min="12295" max="12295" width="15.5546875" style="173" customWidth="1"/>
    <col min="12296" max="12296" width="1.5546875" style="173" bestFit="1" customWidth="1"/>
    <col min="12297" max="12297" width="6.109375" style="173" bestFit="1" customWidth="1"/>
    <col min="12298" max="12298" width="6.6640625" style="173" customWidth="1"/>
    <col min="12299" max="12299" width="22.6640625" style="173" customWidth="1"/>
    <col min="12300" max="12301" width="1.44140625" style="173" customWidth="1"/>
    <col min="12302" max="12544" width="8.88671875" style="173"/>
    <col min="12545" max="12545" width="1.109375" style="173" customWidth="1"/>
    <col min="12546" max="12546" width="7.6640625" style="173" customWidth="1"/>
    <col min="12547" max="12547" width="1.44140625" style="173" customWidth="1"/>
    <col min="12548" max="12548" width="14.109375" style="173" customWidth="1"/>
    <col min="12549" max="12549" width="8.6640625" style="173" customWidth="1"/>
    <col min="12550" max="12550" width="20.88671875" style="173" customWidth="1"/>
    <col min="12551" max="12551" width="15.5546875" style="173" customWidth="1"/>
    <col min="12552" max="12552" width="1.5546875" style="173" bestFit="1" customWidth="1"/>
    <col min="12553" max="12553" width="6.109375" style="173" bestFit="1" customWidth="1"/>
    <col min="12554" max="12554" width="6.6640625" style="173" customWidth="1"/>
    <col min="12555" max="12555" width="22.6640625" style="173" customWidth="1"/>
    <col min="12556" max="12557" width="1.44140625" style="173" customWidth="1"/>
    <col min="12558" max="12800" width="8.88671875" style="173"/>
    <col min="12801" max="12801" width="1.109375" style="173" customWidth="1"/>
    <col min="12802" max="12802" width="7.6640625" style="173" customWidth="1"/>
    <col min="12803" max="12803" width="1.44140625" style="173" customWidth="1"/>
    <col min="12804" max="12804" width="14.109375" style="173" customWidth="1"/>
    <col min="12805" max="12805" width="8.6640625" style="173" customWidth="1"/>
    <col min="12806" max="12806" width="20.88671875" style="173" customWidth="1"/>
    <col min="12807" max="12807" width="15.5546875" style="173" customWidth="1"/>
    <col min="12808" max="12808" width="1.5546875" style="173" bestFit="1" customWidth="1"/>
    <col min="12809" max="12809" width="6.109375" style="173" bestFit="1" customWidth="1"/>
    <col min="12810" max="12810" width="6.6640625" style="173" customWidth="1"/>
    <col min="12811" max="12811" width="22.6640625" style="173" customWidth="1"/>
    <col min="12812" max="12813" width="1.44140625" style="173" customWidth="1"/>
    <col min="12814" max="13056" width="8.88671875" style="173"/>
    <col min="13057" max="13057" width="1.109375" style="173" customWidth="1"/>
    <col min="13058" max="13058" width="7.6640625" style="173" customWidth="1"/>
    <col min="13059" max="13059" width="1.44140625" style="173" customWidth="1"/>
    <col min="13060" max="13060" width="14.109375" style="173" customWidth="1"/>
    <col min="13061" max="13061" width="8.6640625" style="173" customWidth="1"/>
    <col min="13062" max="13062" width="20.88671875" style="173" customWidth="1"/>
    <col min="13063" max="13063" width="15.5546875" style="173" customWidth="1"/>
    <col min="13064" max="13064" width="1.5546875" style="173" bestFit="1" customWidth="1"/>
    <col min="13065" max="13065" width="6.109375" style="173" bestFit="1" customWidth="1"/>
    <col min="13066" max="13066" width="6.6640625" style="173" customWidth="1"/>
    <col min="13067" max="13067" width="22.6640625" style="173" customWidth="1"/>
    <col min="13068" max="13069" width="1.44140625" style="173" customWidth="1"/>
    <col min="13070" max="13312" width="8.88671875" style="173"/>
    <col min="13313" max="13313" width="1.109375" style="173" customWidth="1"/>
    <col min="13314" max="13314" width="7.6640625" style="173" customWidth="1"/>
    <col min="13315" max="13315" width="1.44140625" style="173" customWidth="1"/>
    <col min="13316" max="13316" width="14.109375" style="173" customWidth="1"/>
    <col min="13317" max="13317" width="8.6640625" style="173" customWidth="1"/>
    <col min="13318" max="13318" width="20.88671875" style="173" customWidth="1"/>
    <col min="13319" max="13319" width="15.5546875" style="173" customWidth="1"/>
    <col min="13320" max="13320" width="1.5546875" style="173" bestFit="1" customWidth="1"/>
    <col min="13321" max="13321" width="6.109375" style="173" bestFit="1" customWidth="1"/>
    <col min="13322" max="13322" width="6.6640625" style="173" customWidth="1"/>
    <col min="13323" max="13323" width="22.6640625" style="173" customWidth="1"/>
    <col min="13324" max="13325" width="1.44140625" style="173" customWidth="1"/>
    <col min="13326" max="13568" width="8.88671875" style="173"/>
    <col min="13569" max="13569" width="1.109375" style="173" customWidth="1"/>
    <col min="13570" max="13570" width="7.6640625" style="173" customWidth="1"/>
    <col min="13571" max="13571" width="1.44140625" style="173" customWidth="1"/>
    <col min="13572" max="13572" width="14.109375" style="173" customWidth="1"/>
    <col min="13573" max="13573" width="8.6640625" style="173" customWidth="1"/>
    <col min="13574" max="13574" width="20.88671875" style="173" customWidth="1"/>
    <col min="13575" max="13575" width="15.5546875" style="173" customWidth="1"/>
    <col min="13576" max="13576" width="1.5546875" style="173" bestFit="1" customWidth="1"/>
    <col min="13577" max="13577" width="6.109375" style="173" bestFit="1" customWidth="1"/>
    <col min="13578" max="13578" width="6.6640625" style="173" customWidth="1"/>
    <col min="13579" max="13579" width="22.6640625" style="173" customWidth="1"/>
    <col min="13580" max="13581" width="1.44140625" style="173" customWidth="1"/>
    <col min="13582" max="13824" width="8.88671875" style="173"/>
    <col min="13825" max="13825" width="1.109375" style="173" customWidth="1"/>
    <col min="13826" max="13826" width="7.6640625" style="173" customWidth="1"/>
    <col min="13827" max="13827" width="1.44140625" style="173" customWidth="1"/>
    <col min="13828" max="13828" width="14.109375" style="173" customWidth="1"/>
    <col min="13829" max="13829" width="8.6640625" style="173" customWidth="1"/>
    <col min="13830" max="13830" width="20.88671875" style="173" customWidth="1"/>
    <col min="13831" max="13831" width="15.5546875" style="173" customWidth="1"/>
    <col min="13832" max="13832" width="1.5546875" style="173" bestFit="1" customWidth="1"/>
    <col min="13833" max="13833" width="6.109375" style="173" bestFit="1" customWidth="1"/>
    <col min="13834" max="13834" width="6.6640625" style="173" customWidth="1"/>
    <col min="13835" max="13835" width="22.6640625" style="173" customWidth="1"/>
    <col min="13836" max="13837" width="1.44140625" style="173" customWidth="1"/>
    <col min="13838" max="14080" width="8.88671875" style="173"/>
    <col min="14081" max="14081" width="1.109375" style="173" customWidth="1"/>
    <col min="14082" max="14082" width="7.6640625" style="173" customWidth="1"/>
    <col min="14083" max="14083" width="1.44140625" style="173" customWidth="1"/>
    <col min="14084" max="14084" width="14.109375" style="173" customWidth="1"/>
    <col min="14085" max="14085" width="8.6640625" style="173" customWidth="1"/>
    <col min="14086" max="14086" width="20.88671875" style="173" customWidth="1"/>
    <col min="14087" max="14087" width="15.5546875" style="173" customWidth="1"/>
    <col min="14088" max="14088" width="1.5546875" style="173" bestFit="1" customWidth="1"/>
    <col min="14089" max="14089" width="6.109375" style="173" bestFit="1" customWidth="1"/>
    <col min="14090" max="14090" width="6.6640625" style="173" customWidth="1"/>
    <col min="14091" max="14091" width="22.6640625" style="173" customWidth="1"/>
    <col min="14092" max="14093" width="1.44140625" style="173" customWidth="1"/>
    <col min="14094" max="14336" width="8.88671875" style="173"/>
    <col min="14337" max="14337" width="1.109375" style="173" customWidth="1"/>
    <col min="14338" max="14338" width="7.6640625" style="173" customWidth="1"/>
    <col min="14339" max="14339" width="1.44140625" style="173" customWidth="1"/>
    <col min="14340" max="14340" width="14.109375" style="173" customWidth="1"/>
    <col min="14341" max="14341" width="8.6640625" style="173" customWidth="1"/>
    <col min="14342" max="14342" width="20.88671875" style="173" customWidth="1"/>
    <col min="14343" max="14343" width="15.5546875" style="173" customWidth="1"/>
    <col min="14344" max="14344" width="1.5546875" style="173" bestFit="1" customWidth="1"/>
    <col min="14345" max="14345" width="6.109375" style="173" bestFit="1" customWidth="1"/>
    <col min="14346" max="14346" width="6.6640625" style="173" customWidth="1"/>
    <col min="14347" max="14347" width="22.6640625" style="173" customWidth="1"/>
    <col min="14348" max="14349" width="1.44140625" style="173" customWidth="1"/>
    <col min="14350" max="14592" width="8.88671875" style="173"/>
    <col min="14593" max="14593" width="1.109375" style="173" customWidth="1"/>
    <col min="14594" max="14594" width="7.6640625" style="173" customWidth="1"/>
    <col min="14595" max="14595" width="1.44140625" style="173" customWidth="1"/>
    <col min="14596" max="14596" width="14.109375" style="173" customWidth="1"/>
    <col min="14597" max="14597" width="8.6640625" style="173" customWidth="1"/>
    <col min="14598" max="14598" width="20.88671875" style="173" customWidth="1"/>
    <col min="14599" max="14599" width="15.5546875" style="173" customWidth="1"/>
    <col min="14600" max="14600" width="1.5546875" style="173" bestFit="1" customWidth="1"/>
    <col min="14601" max="14601" width="6.109375" style="173" bestFit="1" customWidth="1"/>
    <col min="14602" max="14602" width="6.6640625" style="173" customWidth="1"/>
    <col min="14603" max="14603" width="22.6640625" style="173" customWidth="1"/>
    <col min="14604" max="14605" width="1.44140625" style="173" customWidth="1"/>
    <col min="14606" max="14848" width="8.88671875" style="173"/>
    <col min="14849" max="14849" width="1.109375" style="173" customWidth="1"/>
    <col min="14850" max="14850" width="7.6640625" style="173" customWidth="1"/>
    <col min="14851" max="14851" width="1.44140625" style="173" customWidth="1"/>
    <col min="14852" max="14852" width="14.109375" style="173" customWidth="1"/>
    <col min="14853" max="14853" width="8.6640625" style="173" customWidth="1"/>
    <col min="14854" max="14854" width="20.88671875" style="173" customWidth="1"/>
    <col min="14855" max="14855" width="15.5546875" style="173" customWidth="1"/>
    <col min="14856" max="14856" width="1.5546875" style="173" bestFit="1" customWidth="1"/>
    <col min="14857" max="14857" width="6.109375" style="173" bestFit="1" customWidth="1"/>
    <col min="14858" max="14858" width="6.6640625" style="173" customWidth="1"/>
    <col min="14859" max="14859" width="22.6640625" style="173" customWidth="1"/>
    <col min="14860" max="14861" width="1.44140625" style="173" customWidth="1"/>
    <col min="14862" max="15104" width="8.88671875" style="173"/>
    <col min="15105" max="15105" width="1.109375" style="173" customWidth="1"/>
    <col min="15106" max="15106" width="7.6640625" style="173" customWidth="1"/>
    <col min="15107" max="15107" width="1.44140625" style="173" customWidth="1"/>
    <col min="15108" max="15108" width="14.109375" style="173" customWidth="1"/>
    <col min="15109" max="15109" width="8.6640625" style="173" customWidth="1"/>
    <col min="15110" max="15110" width="20.88671875" style="173" customWidth="1"/>
    <col min="15111" max="15111" width="15.5546875" style="173" customWidth="1"/>
    <col min="15112" max="15112" width="1.5546875" style="173" bestFit="1" customWidth="1"/>
    <col min="15113" max="15113" width="6.109375" style="173" bestFit="1" customWidth="1"/>
    <col min="15114" max="15114" width="6.6640625" style="173" customWidth="1"/>
    <col min="15115" max="15115" width="22.6640625" style="173" customWidth="1"/>
    <col min="15116" max="15117" width="1.44140625" style="173" customWidth="1"/>
    <col min="15118" max="15360" width="8.88671875" style="173"/>
    <col min="15361" max="15361" width="1.109375" style="173" customWidth="1"/>
    <col min="15362" max="15362" width="7.6640625" style="173" customWidth="1"/>
    <col min="15363" max="15363" width="1.44140625" style="173" customWidth="1"/>
    <col min="15364" max="15364" width="14.109375" style="173" customWidth="1"/>
    <col min="15365" max="15365" width="8.6640625" style="173" customWidth="1"/>
    <col min="15366" max="15366" width="20.88671875" style="173" customWidth="1"/>
    <col min="15367" max="15367" width="15.5546875" style="173" customWidth="1"/>
    <col min="15368" max="15368" width="1.5546875" style="173" bestFit="1" customWidth="1"/>
    <col min="15369" max="15369" width="6.109375" style="173" bestFit="1" customWidth="1"/>
    <col min="15370" max="15370" width="6.6640625" style="173" customWidth="1"/>
    <col min="15371" max="15371" width="22.6640625" style="173" customWidth="1"/>
    <col min="15372" max="15373" width="1.44140625" style="173" customWidth="1"/>
    <col min="15374" max="15616" width="8.88671875" style="173"/>
    <col min="15617" max="15617" width="1.109375" style="173" customWidth="1"/>
    <col min="15618" max="15618" width="7.6640625" style="173" customWidth="1"/>
    <col min="15619" max="15619" width="1.44140625" style="173" customWidth="1"/>
    <col min="15620" max="15620" width="14.109375" style="173" customWidth="1"/>
    <col min="15621" max="15621" width="8.6640625" style="173" customWidth="1"/>
    <col min="15622" max="15622" width="20.88671875" style="173" customWidth="1"/>
    <col min="15623" max="15623" width="15.5546875" style="173" customWidth="1"/>
    <col min="15624" max="15624" width="1.5546875" style="173" bestFit="1" customWidth="1"/>
    <col min="15625" max="15625" width="6.109375" style="173" bestFit="1" customWidth="1"/>
    <col min="15626" max="15626" width="6.6640625" style="173" customWidth="1"/>
    <col min="15627" max="15627" width="22.6640625" style="173" customWidth="1"/>
    <col min="15628" max="15629" width="1.44140625" style="173" customWidth="1"/>
    <col min="15630" max="15872" width="8.88671875" style="173"/>
    <col min="15873" max="15873" width="1.109375" style="173" customWidth="1"/>
    <col min="15874" max="15874" width="7.6640625" style="173" customWidth="1"/>
    <col min="15875" max="15875" width="1.44140625" style="173" customWidth="1"/>
    <col min="15876" max="15876" width="14.109375" style="173" customWidth="1"/>
    <col min="15877" max="15877" width="8.6640625" style="173" customWidth="1"/>
    <col min="15878" max="15878" width="20.88671875" style="173" customWidth="1"/>
    <col min="15879" max="15879" width="15.5546875" style="173" customWidth="1"/>
    <col min="15880" max="15880" width="1.5546875" style="173" bestFit="1" customWidth="1"/>
    <col min="15881" max="15881" width="6.109375" style="173" bestFit="1" customWidth="1"/>
    <col min="15882" max="15882" width="6.6640625" style="173" customWidth="1"/>
    <col min="15883" max="15883" width="22.6640625" style="173" customWidth="1"/>
    <col min="15884" max="15885" width="1.44140625" style="173" customWidth="1"/>
    <col min="15886" max="16128" width="8.88671875" style="173"/>
    <col min="16129" max="16129" width="1.109375" style="173" customWidth="1"/>
    <col min="16130" max="16130" width="7.6640625" style="173" customWidth="1"/>
    <col min="16131" max="16131" width="1.44140625" style="173" customWidth="1"/>
    <col min="16132" max="16132" width="14.109375" style="173" customWidth="1"/>
    <col min="16133" max="16133" width="8.6640625" style="173" customWidth="1"/>
    <col min="16134" max="16134" width="20.88671875" style="173" customWidth="1"/>
    <col min="16135" max="16135" width="15.5546875" style="173" customWidth="1"/>
    <col min="16136" max="16136" width="1.5546875" style="173" bestFit="1" customWidth="1"/>
    <col min="16137" max="16137" width="6.109375" style="173" bestFit="1" customWidth="1"/>
    <col min="16138" max="16138" width="6.6640625" style="173" customWidth="1"/>
    <col min="16139" max="16139" width="22.6640625" style="173" customWidth="1"/>
    <col min="16140" max="16141" width="1.44140625" style="173" customWidth="1"/>
    <col min="16142" max="16384" width="8.88671875" style="173"/>
  </cols>
  <sheetData>
    <row r="2" spans="4:11" ht="24.9" customHeight="1">
      <c r="D2" s="322" t="s">
        <v>8155</v>
      </c>
      <c r="E2" s="323"/>
      <c r="F2" s="323"/>
      <c r="G2" s="323"/>
      <c r="H2" s="323"/>
      <c r="I2" s="323"/>
      <c r="J2" s="323"/>
      <c r="K2" s="324"/>
    </row>
    <row r="3" spans="4:11">
      <c r="D3" s="325"/>
      <c r="E3" s="326"/>
      <c r="F3" s="326"/>
      <c r="G3" s="326"/>
      <c r="H3" s="326"/>
      <c r="I3" s="326"/>
      <c r="J3" s="156"/>
      <c r="K3" s="157"/>
    </row>
    <row r="4" spans="4:11">
      <c r="D4" s="158" t="s">
        <v>4312</v>
      </c>
      <c r="E4" s="159" t="s">
        <v>0</v>
      </c>
      <c r="F4" s="327" t="s">
        <v>8156</v>
      </c>
      <c r="G4" s="327"/>
      <c r="H4" s="327"/>
      <c r="I4" s="327"/>
      <c r="J4" s="328"/>
      <c r="K4" s="160" t="s">
        <v>8157</v>
      </c>
    </row>
    <row r="5" spans="4:11">
      <c r="D5" s="314" t="s">
        <v>8158</v>
      </c>
      <c r="E5" s="161" t="s">
        <v>8159</v>
      </c>
      <c r="F5" s="317" t="s">
        <v>8160</v>
      </c>
      <c r="G5" s="317"/>
      <c r="H5" s="317"/>
      <c r="I5" s="317"/>
      <c r="J5" s="318"/>
      <c r="K5" s="162">
        <v>20</v>
      </c>
    </row>
    <row r="6" spans="4:11">
      <c r="D6" s="315"/>
      <c r="E6" s="161" t="s">
        <v>8161</v>
      </c>
      <c r="F6" s="317" t="s">
        <v>8162</v>
      </c>
      <c r="G6" s="317"/>
      <c r="H6" s="317"/>
      <c r="I6" s="317"/>
      <c r="J6" s="318"/>
      <c r="K6" s="162">
        <v>8</v>
      </c>
    </row>
    <row r="7" spans="4:11">
      <c r="D7" s="315"/>
      <c r="E7" s="161" t="s">
        <v>8163</v>
      </c>
      <c r="F7" s="317" t="s">
        <v>8164</v>
      </c>
      <c r="G7" s="317"/>
      <c r="H7" s="317"/>
      <c r="I7" s="317"/>
      <c r="J7" s="318"/>
      <c r="K7" s="162">
        <v>2.5</v>
      </c>
    </row>
    <row r="8" spans="4:11">
      <c r="D8" s="315"/>
      <c r="E8" s="161" t="s">
        <v>8165</v>
      </c>
      <c r="F8" s="317" t="s">
        <v>8166</v>
      </c>
      <c r="G8" s="317"/>
      <c r="H8" s="317"/>
      <c r="I8" s="317"/>
      <c r="J8" s="318"/>
      <c r="K8" s="162">
        <v>1.5</v>
      </c>
    </row>
    <row r="9" spans="4:11">
      <c r="D9" s="315"/>
      <c r="E9" s="161" t="s">
        <v>8167</v>
      </c>
      <c r="F9" s="317" t="s">
        <v>8168</v>
      </c>
      <c r="G9" s="317"/>
      <c r="H9" s="317"/>
      <c r="I9" s="317"/>
      <c r="J9" s="318"/>
      <c r="K9" s="162">
        <v>1.6</v>
      </c>
    </row>
    <row r="10" spans="4:11">
      <c r="D10" s="315"/>
      <c r="E10" s="161" t="s">
        <v>8169</v>
      </c>
      <c r="F10" s="317" t="s">
        <v>8170</v>
      </c>
      <c r="G10" s="317"/>
      <c r="H10" s="317"/>
      <c r="I10" s="317"/>
      <c r="J10" s="318"/>
      <c r="K10" s="162">
        <v>0.2</v>
      </c>
    </row>
    <row r="11" spans="4:11">
      <c r="D11" s="315"/>
      <c r="E11" s="161" t="s">
        <v>8171</v>
      </c>
      <c r="F11" s="317" t="s">
        <v>8172</v>
      </c>
      <c r="G11" s="317"/>
      <c r="H11" s="317"/>
      <c r="I11" s="317"/>
      <c r="J11" s="318"/>
      <c r="K11" s="162">
        <v>3</v>
      </c>
    </row>
    <row r="12" spans="4:11">
      <c r="D12" s="316"/>
      <c r="E12" s="161"/>
      <c r="F12" s="310" t="s">
        <v>8173</v>
      </c>
      <c r="G12" s="310"/>
      <c r="H12" s="310"/>
      <c r="I12" s="310"/>
      <c r="J12" s="311"/>
      <c r="K12" s="163">
        <f>SUM(K5:K11)</f>
        <v>36.800000000000004</v>
      </c>
    </row>
    <row r="13" spans="4:11">
      <c r="D13" s="164"/>
      <c r="E13" s="165"/>
      <c r="F13" s="312"/>
      <c r="G13" s="312"/>
      <c r="H13" s="312"/>
      <c r="I13" s="312"/>
      <c r="J13" s="313"/>
      <c r="K13" s="166"/>
    </row>
    <row r="14" spans="4:11">
      <c r="D14" s="314" t="s">
        <v>8174</v>
      </c>
      <c r="E14" s="161" t="s">
        <v>8175</v>
      </c>
      <c r="F14" s="317" t="s">
        <v>8176</v>
      </c>
      <c r="G14" s="317"/>
      <c r="H14" s="317"/>
      <c r="I14" s="317"/>
      <c r="J14" s="318"/>
      <c r="K14" s="162">
        <v>0.25</v>
      </c>
    </row>
    <row r="15" spans="4:11">
      <c r="D15" s="315"/>
      <c r="E15" s="161" t="s">
        <v>8177</v>
      </c>
      <c r="F15" s="317" t="s">
        <v>8178</v>
      </c>
      <c r="G15" s="317"/>
      <c r="H15" s="317"/>
      <c r="I15" s="317"/>
      <c r="J15" s="318"/>
      <c r="K15" s="162">
        <v>8.33</v>
      </c>
    </row>
    <row r="16" spans="4:11">
      <c r="D16" s="315"/>
      <c r="E16" s="161" t="s">
        <v>8179</v>
      </c>
      <c r="F16" s="317" t="s">
        <v>8180</v>
      </c>
      <c r="G16" s="317"/>
      <c r="H16" s="317"/>
      <c r="I16" s="317"/>
      <c r="J16" s="318"/>
      <c r="K16" s="162">
        <v>0.05</v>
      </c>
    </row>
    <row r="17" spans="4:11">
      <c r="D17" s="315"/>
      <c r="E17" s="161" t="s">
        <v>8181</v>
      </c>
      <c r="F17" s="321" t="s">
        <v>8182</v>
      </c>
      <c r="G17" s="319"/>
      <c r="H17" s="319"/>
      <c r="I17" s="319"/>
      <c r="J17" s="320"/>
      <c r="K17" s="167">
        <v>0.25</v>
      </c>
    </row>
    <row r="18" spans="4:11">
      <c r="D18" s="315"/>
      <c r="E18" s="161" t="s">
        <v>8183</v>
      </c>
      <c r="F18" s="317" t="s">
        <v>8184</v>
      </c>
      <c r="G18" s="317"/>
      <c r="H18" s="317"/>
      <c r="I18" s="317"/>
      <c r="J18" s="318"/>
      <c r="K18" s="162">
        <v>11.11</v>
      </c>
    </row>
    <row r="19" spans="4:11">
      <c r="D19" s="315"/>
      <c r="E19" s="161" t="s">
        <v>8185</v>
      </c>
      <c r="F19" s="317" t="s">
        <v>8186</v>
      </c>
      <c r="G19" s="317"/>
      <c r="H19" s="317"/>
      <c r="I19" s="317"/>
      <c r="J19" s="318"/>
      <c r="K19" s="162">
        <v>0.18</v>
      </c>
    </row>
    <row r="20" spans="4:11">
      <c r="D20" s="315"/>
      <c r="E20" s="161" t="s">
        <v>8187</v>
      </c>
      <c r="F20" s="317" t="s">
        <v>8188</v>
      </c>
      <c r="G20" s="317"/>
      <c r="H20" s="317"/>
      <c r="I20" s="317"/>
      <c r="J20" s="318"/>
      <c r="K20" s="162">
        <v>0.21</v>
      </c>
    </row>
    <row r="21" spans="4:11">
      <c r="D21" s="315"/>
      <c r="E21" s="161" t="s">
        <v>8189</v>
      </c>
      <c r="F21" s="317" t="s">
        <v>8190</v>
      </c>
      <c r="G21" s="317"/>
      <c r="H21" s="317"/>
      <c r="I21" s="317"/>
      <c r="J21" s="318"/>
      <c r="K21" s="162">
        <v>0.05</v>
      </c>
    </row>
    <row r="22" spans="4:11">
      <c r="D22" s="316"/>
      <c r="E22" s="161"/>
      <c r="F22" s="310" t="s">
        <v>8191</v>
      </c>
      <c r="G22" s="310"/>
      <c r="H22" s="310"/>
      <c r="I22" s="310"/>
      <c r="J22" s="311"/>
      <c r="K22" s="163">
        <f>SUM(K14:K21)</f>
        <v>20.430000000000003</v>
      </c>
    </row>
    <row r="23" spans="4:11">
      <c r="D23" s="164"/>
      <c r="E23" s="165"/>
      <c r="F23" s="312"/>
      <c r="G23" s="312"/>
      <c r="H23" s="312"/>
      <c r="I23" s="312"/>
      <c r="J23" s="313"/>
      <c r="K23" s="166"/>
    </row>
    <row r="24" spans="4:11">
      <c r="D24" s="314" t="s">
        <v>8192</v>
      </c>
      <c r="E24" s="161" t="s">
        <v>8193</v>
      </c>
      <c r="F24" s="317" t="s">
        <v>8194</v>
      </c>
      <c r="G24" s="317"/>
      <c r="H24" s="317"/>
      <c r="I24" s="317"/>
      <c r="J24" s="318"/>
      <c r="K24" s="162">
        <v>0</v>
      </c>
    </row>
    <row r="25" spans="4:11">
      <c r="D25" s="315"/>
      <c r="E25" s="161" t="s">
        <v>8195</v>
      </c>
      <c r="F25" s="317" t="s">
        <v>8196</v>
      </c>
      <c r="G25" s="317"/>
      <c r="H25" s="317"/>
      <c r="I25" s="317"/>
      <c r="J25" s="318"/>
      <c r="K25" s="162">
        <v>1.75</v>
      </c>
    </row>
    <row r="26" spans="4:11">
      <c r="D26" s="315"/>
      <c r="E26" s="161" t="s">
        <v>8197</v>
      </c>
      <c r="F26" s="319" t="s">
        <v>8198</v>
      </c>
      <c r="G26" s="319"/>
      <c r="H26" s="319"/>
      <c r="I26" s="319"/>
      <c r="J26" s="320"/>
      <c r="K26" s="168">
        <f>(2/12)*((1/12)*100)+(((1/12)*100)/3)</f>
        <v>4.1666666666666661</v>
      </c>
    </row>
    <row r="27" spans="4:11">
      <c r="D27" s="315"/>
      <c r="E27" s="161" t="s">
        <v>8199</v>
      </c>
      <c r="F27" s="317" t="s">
        <v>8200</v>
      </c>
      <c r="G27" s="317"/>
      <c r="H27" s="317"/>
      <c r="I27" s="317"/>
      <c r="J27" s="318"/>
      <c r="K27" s="168">
        <v>0.75</v>
      </c>
    </row>
    <row r="28" spans="4:11">
      <c r="D28" s="315"/>
      <c r="E28" s="161" t="s">
        <v>8201</v>
      </c>
      <c r="F28" s="317" t="s">
        <v>8202</v>
      </c>
      <c r="G28" s="317"/>
      <c r="H28" s="317"/>
      <c r="I28" s="317"/>
      <c r="J28" s="318"/>
      <c r="K28" s="169">
        <v>0.08</v>
      </c>
    </row>
    <row r="29" spans="4:11">
      <c r="D29" s="316"/>
      <c r="E29" s="161"/>
      <c r="F29" s="310" t="s">
        <v>8191</v>
      </c>
      <c r="G29" s="310"/>
      <c r="H29" s="310"/>
      <c r="I29" s="310"/>
      <c r="J29" s="311"/>
      <c r="K29" s="163">
        <f>SUM(K24:K28)</f>
        <v>6.7466666666666661</v>
      </c>
    </row>
    <row r="30" spans="4:11">
      <c r="D30" s="164"/>
      <c r="E30" s="165"/>
      <c r="F30" s="312"/>
      <c r="G30" s="312"/>
      <c r="H30" s="312"/>
      <c r="I30" s="312"/>
      <c r="J30" s="313"/>
      <c r="K30" s="166"/>
    </row>
    <row r="31" spans="4:11">
      <c r="D31" s="314" t="s">
        <v>8203</v>
      </c>
      <c r="E31" s="161" t="s">
        <v>8204</v>
      </c>
      <c r="F31" s="317" t="s">
        <v>8205</v>
      </c>
      <c r="G31" s="317"/>
      <c r="H31" s="317"/>
      <c r="I31" s="317"/>
      <c r="J31" s="318"/>
      <c r="K31" s="162">
        <f>K12*K22/100</f>
        <v>7.5182400000000023</v>
      </c>
    </row>
    <row r="32" spans="4:11">
      <c r="D32" s="315"/>
      <c r="E32" s="161" t="s">
        <v>8206</v>
      </c>
      <c r="F32" s="317" t="s">
        <v>8207</v>
      </c>
      <c r="G32" s="317"/>
      <c r="H32" s="317"/>
      <c r="I32" s="317"/>
      <c r="J32" s="318"/>
      <c r="K32" s="162">
        <f>K12*K25/100</f>
        <v>0.64400000000000002</v>
      </c>
    </row>
    <row r="33" spans="2:11">
      <c r="D33" s="315"/>
      <c r="E33" s="161" t="s">
        <v>8208</v>
      </c>
      <c r="F33" s="317" t="s">
        <v>8209</v>
      </c>
      <c r="G33" s="317"/>
      <c r="H33" s="317"/>
      <c r="I33" s="317"/>
      <c r="J33" s="318"/>
      <c r="K33" s="162">
        <f>K6*K24/100</f>
        <v>0</v>
      </c>
    </row>
    <row r="34" spans="2:11">
      <c r="D34" s="316"/>
      <c r="E34" s="161"/>
      <c r="F34" s="310" t="s">
        <v>8191</v>
      </c>
      <c r="G34" s="310"/>
      <c r="H34" s="310"/>
      <c r="I34" s="310"/>
      <c r="J34" s="311"/>
      <c r="K34" s="163">
        <f>SUM(K31:K33)</f>
        <v>8.1622400000000024</v>
      </c>
    </row>
    <row r="35" spans="2:11" ht="24.9" customHeight="1">
      <c r="B35" s="170"/>
      <c r="D35" s="308" t="s">
        <v>8210</v>
      </c>
      <c r="E35" s="309"/>
      <c r="F35" s="309"/>
      <c r="G35" s="309"/>
      <c r="H35" s="309"/>
      <c r="I35" s="309"/>
      <c r="J35" s="171"/>
      <c r="K35" s="172">
        <f>TRUNC(K12+K22+K29+K34,2)</f>
        <v>72.13</v>
      </c>
    </row>
    <row r="48" spans="2:11">
      <c r="J48" s="170"/>
    </row>
  </sheetData>
  <mergeCells count="38">
    <mergeCell ref="D2:K2"/>
    <mergeCell ref="D3:I3"/>
    <mergeCell ref="F4:J4"/>
    <mergeCell ref="D5:D12"/>
    <mergeCell ref="F5:J5"/>
    <mergeCell ref="F6:J6"/>
    <mergeCell ref="F7:J7"/>
    <mergeCell ref="F8:J8"/>
    <mergeCell ref="F9:J9"/>
    <mergeCell ref="F10:J10"/>
    <mergeCell ref="F11:J11"/>
    <mergeCell ref="F12:J12"/>
    <mergeCell ref="F13:J13"/>
    <mergeCell ref="D14:D22"/>
    <mergeCell ref="F14:J14"/>
    <mergeCell ref="F15:J15"/>
    <mergeCell ref="F16:J16"/>
    <mergeCell ref="F17:J17"/>
    <mergeCell ref="F18:J18"/>
    <mergeCell ref="F19:J19"/>
    <mergeCell ref="F20:J20"/>
    <mergeCell ref="F21:J21"/>
    <mergeCell ref="F22:J22"/>
    <mergeCell ref="F23:J23"/>
    <mergeCell ref="D24:D29"/>
    <mergeCell ref="F24:J24"/>
    <mergeCell ref="F25:J25"/>
    <mergeCell ref="F26:J26"/>
    <mergeCell ref="F27:J27"/>
    <mergeCell ref="F28:J28"/>
    <mergeCell ref="D35:I35"/>
    <mergeCell ref="F29:J29"/>
    <mergeCell ref="F30:J30"/>
    <mergeCell ref="D31:D34"/>
    <mergeCell ref="F31:J31"/>
    <mergeCell ref="F32:J32"/>
    <mergeCell ref="F33:J33"/>
    <mergeCell ref="F34:J34"/>
  </mergeCells>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Z71"/>
  <sheetViews>
    <sheetView showGridLines="0" view="pageBreakPreview" zoomScale="70" zoomScaleNormal="100" zoomScaleSheetLayoutView="70" workbookViewId="0">
      <selection sqref="A1:Z1"/>
    </sheetView>
  </sheetViews>
  <sheetFormatPr defaultRowHeight="13.8"/>
  <cols>
    <col min="1" max="1" width="12.6640625" style="184" customWidth="1"/>
    <col min="2" max="2" width="43.6640625" style="184" bestFit="1" customWidth="1"/>
    <col min="3" max="3" width="5" style="184" customWidth="1"/>
    <col min="4" max="6" width="9.33203125" style="184" customWidth="1"/>
    <col min="7" max="7" width="13.6640625" style="184" customWidth="1"/>
    <col min="8" max="23" width="6.6640625" style="184" customWidth="1"/>
    <col min="24" max="24" width="9.33203125" style="184" customWidth="1"/>
    <col min="25" max="25" width="12" style="184" bestFit="1" customWidth="1"/>
    <col min="26" max="26" width="11" style="184" customWidth="1"/>
    <col min="27" max="27" width="1.6640625" style="173" customWidth="1"/>
    <col min="28" max="243" width="8.88671875" style="173"/>
    <col min="244" max="244" width="12.6640625" style="173" customWidth="1"/>
    <col min="245" max="245" width="43.6640625" style="173" bestFit="1" customWidth="1"/>
    <col min="246" max="246" width="5" style="173" customWidth="1"/>
    <col min="247" max="248" width="9.33203125" style="173" customWidth="1"/>
    <col min="249" max="249" width="13.6640625" style="173" customWidth="1"/>
    <col min="250" max="265" width="6.6640625" style="173" customWidth="1"/>
    <col min="266" max="266" width="9.33203125" style="173" customWidth="1"/>
    <col min="267" max="267" width="12" style="173" bestFit="1" customWidth="1"/>
    <col min="268" max="268" width="11" style="173" customWidth="1"/>
    <col min="269" max="269" width="1.6640625" style="173" customWidth="1"/>
    <col min="270" max="270" width="10.6640625" style="173" customWidth="1"/>
    <col min="271" max="271" width="0.88671875" style="173" customWidth="1"/>
    <col min="272" max="272" width="12.5546875" style="173" bestFit="1" customWidth="1"/>
    <col min="273" max="273" width="0.88671875" style="173" customWidth="1"/>
    <col min="274" max="274" width="12.5546875" style="173" bestFit="1" customWidth="1"/>
    <col min="275" max="275" width="0.88671875" style="173" customWidth="1"/>
    <col min="276" max="276" width="10.6640625" style="173" customWidth="1"/>
    <col min="277" max="277" width="0.88671875" style="173" customWidth="1"/>
    <col min="278" max="278" width="10.6640625" style="173" customWidth="1"/>
    <col min="279" max="499" width="8.88671875" style="173"/>
    <col min="500" max="500" width="12.6640625" style="173" customWidth="1"/>
    <col min="501" max="501" width="43.6640625" style="173" bestFit="1" customWidth="1"/>
    <col min="502" max="502" width="5" style="173" customWidth="1"/>
    <col min="503" max="504" width="9.33203125" style="173" customWidth="1"/>
    <col min="505" max="505" width="13.6640625" style="173" customWidth="1"/>
    <col min="506" max="521" width="6.6640625" style="173" customWidth="1"/>
    <col min="522" max="522" width="9.33203125" style="173" customWidth="1"/>
    <col min="523" max="523" width="12" style="173" bestFit="1" customWidth="1"/>
    <col min="524" max="524" width="11" style="173" customWidth="1"/>
    <col min="525" max="525" width="1.6640625" style="173" customWidth="1"/>
    <col min="526" max="526" width="10.6640625" style="173" customWidth="1"/>
    <col min="527" max="527" width="0.88671875" style="173" customWidth="1"/>
    <col min="528" max="528" width="12.5546875" style="173" bestFit="1" customWidth="1"/>
    <col min="529" max="529" width="0.88671875" style="173" customWidth="1"/>
    <col min="530" max="530" width="12.5546875" style="173" bestFit="1" customWidth="1"/>
    <col min="531" max="531" width="0.88671875" style="173" customWidth="1"/>
    <col min="532" max="532" width="10.6640625" style="173" customWidth="1"/>
    <col min="533" max="533" width="0.88671875" style="173" customWidth="1"/>
    <col min="534" max="534" width="10.6640625" style="173" customWidth="1"/>
    <col min="535" max="755" width="8.88671875" style="173"/>
    <col min="756" max="756" width="12.6640625" style="173" customWidth="1"/>
    <col min="757" max="757" width="43.6640625" style="173" bestFit="1" customWidth="1"/>
    <col min="758" max="758" width="5" style="173" customWidth="1"/>
    <col min="759" max="760" width="9.33203125" style="173" customWidth="1"/>
    <col min="761" max="761" width="13.6640625" style="173" customWidth="1"/>
    <col min="762" max="777" width="6.6640625" style="173" customWidth="1"/>
    <col min="778" max="778" width="9.33203125" style="173" customWidth="1"/>
    <col min="779" max="779" width="12" style="173" bestFit="1" customWidth="1"/>
    <col min="780" max="780" width="11" style="173" customWidth="1"/>
    <col min="781" max="781" width="1.6640625" style="173" customWidth="1"/>
    <col min="782" max="782" width="10.6640625" style="173" customWidth="1"/>
    <col min="783" max="783" width="0.88671875" style="173" customWidth="1"/>
    <col min="784" max="784" width="12.5546875" style="173" bestFit="1" customWidth="1"/>
    <col min="785" max="785" width="0.88671875" style="173" customWidth="1"/>
    <col min="786" max="786" width="12.5546875" style="173" bestFit="1" customWidth="1"/>
    <col min="787" max="787" width="0.88671875" style="173" customWidth="1"/>
    <col min="788" max="788" width="10.6640625" style="173" customWidth="1"/>
    <col min="789" max="789" width="0.88671875" style="173" customWidth="1"/>
    <col min="790" max="790" width="10.6640625" style="173" customWidth="1"/>
    <col min="791" max="1011" width="8.88671875" style="173"/>
    <col min="1012" max="1012" width="12.6640625" style="173" customWidth="1"/>
    <col min="1013" max="1013" width="43.6640625" style="173" bestFit="1" customWidth="1"/>
    <col min="1014" max="1014" width="5" style="173" customWidth="1"/>
    <col min="1015" max="1016" width="9.33203125" style="173" customWidth="1"/>
    <col min="1017" max="1017" width="13.6640625" style="173" customWidth="1"/>
    <col min="1018" max="1033" width="6.6640625" style="173" customWidth="1"/>
    <col min="1034" max="1034" width="9.33203125" style="173" customWidth="1"/>
    <col min="1035" max="1035" width="12" style="173" bestFit="1" customWidth="1"/>
    <col min="1036" max="1036" width="11" style="173" customWidth="1"/>
    <col min="1037" max="1037" width="1.6640625" style="173" customWidth="1"/>
    <col min="1038" max="1038" width="10.6640625" style="173" customWidth="1"/>
    <col min="1039" max="1039" width="0.88671875" style="173" customWidth="1"/>
    <col min="1040" max="1040" width="12.5546875" style="173" bestFit="1" customWidth="1"/>
    <col min="1041" max="1041" width="0.88671875" style="173" customWidth="1"/>
    <col min="1042" max="1042" width="12.5546875" style="173" bestFit="1" customWidth="1"/>
    <col min="1043" max="1043" width="0.88671875" style="173" customWidth="1"/>
    <col min="1044" max="1044" width="10.6640625" style="173" customWidth="1"/>
    <col min="1045" max="1045" width="0.88671875" style="173" customWidth="1"/>
    <col min="1046" max="1046" width="10.6640625" style="173" customWidth="1"/>
    <col min="1047" max="1267" width="8.88671875" style="173"/>
    <col min="1268" max="1268" width="12.6640625" style="173" customWidth="1"/>
    <col min="1269" max="1269" width="43.6640625" style="173" bestFit="1" customWidth="1"/>
    <col min="1270" max="1270" width="5" style="173" customWidth="1"/>
    <col min="1271" max="1272" width="9.33203125" style="173" customWidth="1"/>
    <col min="1273" max="1273" width="13.6640625" style="173" customWidth="1"/>
    <col min="1274" max="1289" width="6.6640625" style="173" customWidth="1"/>
    <col min="1290" max="1290" width="9.33203125" style="173" customWidth="1"/>
    <col min="1291" max="1291" width="12" style="173" bestFit="1" customWidth="1"/>
    <col min="1292" max="1292" width="11" style="173" customWidth="1"/>
    <col min="1293" max="1293" width="1.6640625" style="173" customWidth="1"/>
    <col min="1294" max="1294" width="10.6640625" style="173" customWidth="1"/>
    <col min="1295" max="1295" width="0.88671875" style="173" customWidth="1"/>
    <col min="1296" max="1296" width="12.5546875" style="173" bestFit="1" customWidth="1"/>
    <col min="1297" max="1297" width="0.88671875" style="173" customWidth="1"/>
    <col min="1298" max="1298" width="12.5546875" style="173" bestFit="1" customWidth="1"/>
    <col min="1299" max="1299" width="0.88671875" style="173" customWidth="1"/>
    <col min="1300" max="1300" width="10.6640625" style="173" customWidth="1"/>
    <col min="1301" max="1301" width="0.88671875" style="173" customWidth="1"/>
    <col min="1302" max="1302" width="10.6640625" style="173" customWidth="1"/>
    <col min="1303" max="1523" width="8.88671875" style="173"/>
    <col min="1524" max="1524" width="12.6640625" style="173" customWidth="1"/>
    <col min="1525" max="1525" width="43.6640625" style="173" bestFit="1" customWidth="1"/>
    <col min="1526" max="1526" width="5" style="173" customWidth="1"/>
    <col min="1527" max="1528" width="9.33203125" style="173" customWidth="1"/>
    <col min="1529" max="1529" width="13.6640625" style="173" customWidth="1"/>
    <col min="1530" max="1545" width="6.6640625" style="173" customWidth="1"/>
    <col min="1546" max="1546" width="9.33203125" style="173" customWidth="1"/>
    <col min="1547" max="1547" width="12" style="173" bestFit="1" customWidth="1"/>
    <col min="1548" max="1548" width="11" style="173" customWidth="1"/>
    <col min="1549" max="1549" width="1.6640625" style="173" customWidth="1"/>
    <col min="1550" max="1550" width="10.6640625" style="173" customWidth="1"/>
    <col min="1551" max="1551" width="0.88671875" style="173" customWidth="1"/>
    <col min="1552" max="1552" width="12.5546875" style="173" bestFit="1" customWidth="1"/>
    <col min="1553" max="1553" width="0.88671875" style="173" customWidth="1"/>
    <col min="1554" max="1554" width="12.5546875" style="173" bestFit="1" customWidth="1"/>
    <col min="1555" max="1555" width="0.88671875" style="173" customWidth="1"/>
    <col min="1556" max="1556" width="10.6640625" style="173" customWidth="1"/>
    <col min="1557" max="1557" width="0.88671875" style="173" customWidth="1"/>
    <col min="1558" max="1558" width="10.6640625" style="173" customWidth="1"/>
    <col min="1559" max="1779" width="8.88671875" style="173"/>
    <col min="1780" max="1780" width="12.6640625" style="173" customWidth="1"/>
    <col min="1781" max="1781" width="43.6640625" style="173" bestFit="1" customWidth="1"/>
    <col min="1782" max="1782" width="5" style="173" customWidth="1"/>
    <col min="1783" max="1784" width="9.33203125" style="173" customWidth="1"/>
    <col min="1785" max="1785" width="13.6640625" style="173" customWidth="1"/>
    <col min="1786" max="1801" width="6.6640625" style="173" customWidth="1"/>
    <col min="1802" max="1802" width="9.33203125" style="173" customWidth="1"/>
    <col min="1803" max="1803" width="12" style="173" bestFit="1" customWidth="1"/>
    <col min="1804" max="1804" width="11" style="173" customWidth="1"/>
    <col min="1805" max="1805" width="1.6640625" style="173" customWidth="1"/>
    <col min="1806" max="1806" width="10.6640625" style="173" customWidth="1"/>
    <col min="1807" max="1807" width="0.88671875" style="173" customWidth="1"/>
    <col min="1808" max="1808" width="12.5546875" style="173" bestFit="1" customWidth="1"/>
    <col min="1809" max="1809" width="0.88671875" style="173" customWidth="1"/>
    <col min="1810" max="1810" width="12.5546875" style="173" bestFit="1" customWidth="1"/>
    <col min="1811" max="1811" width="0.88671875" style="173" customWidth="1"/>
    <col min="1812" max="1812" width="10.6640625" style="173" customWidth="1"/>
    <col min="1813" max="1813" width="0.88671875" style="173" customWidth="1"/>
    <col min="1814" max="1814" width="10.6640625" style="173" customWidth="1"/>
    <col min="1815" max="2035" width="8.88671875" style="173"/>
    <col min="2036" max="2036" width="12.6640625" style="173" customWidth="1"/>
    <col min="2037" max="2037" width="43.6640625" style="173" bestFit="1" customWidth="1"/>
    <col min="2038" max="2038" width="5" style="173" customWidth="1"/>
    <col min="2039" max="2040" width="9.33203125" style="173" customWidth="1"/>
    <col min="2041" max="2041" width="13.6640625" style="173" customWidth="1"/>
    <col min="2042" max="2057" width="6.6640625" style="173" customWidth="1"/>
    <col min="2058" max="2058" width="9.33203125" style="173" customWidth="1"/>
    <col min="2059" max="2059" width="12" style="173" bestFit="1" customWidth="1"/>
    <col min="2060" max="2060" width="11" style="173" customWidth="1"/>
    <col min="2061" max="2061" width="1.6640625" style="173" customWidth="1"/>
    <col min="2062" max="2062" width="10.6640625" style="173" customWidth="1"/>
    <col min="2063" max="2063" width="0.88671875" style="173" customWidth="1"/>
    <col min="2064" max="2064" width="12.5546875" style="173" bestFit="1" customWidth="1"/>
    <col min="2065" max="2065" width="0.88671875" style="173" customWidth="1"/>
    <col min="2066" max="2066" width="12.5546875" style="173" bestFit="1" customWidth="1"/>
    <col min="2067" max="2067" width="0.88671875" style="173" customWidth="1"/>
    <col min="2068" max="2068" width="10.6640625" style="173" customWidth="1"/>
    <col min="2069" max="2069" width="0.88671875" style="173" customWidth="1"/>
    <col min="2070" max="2070" width="10.6640625" style="173" customWidth="1"/>
    <col min="2071" max="2291" width="8.88671875" style="173"/>
    <col min="2292" max="2292" width="12.6640625" style="173" customWidth="1"/>
    <col min="2293" max="2293" width="43.6640625" style="173" bestFit="1" customWidth="1"/>
    <col min="2294" max="2294" width="5" style="173" customWidth="1"/>
    <col min="2295" max="2296" width="9.33203125" style="173" customWidth="1"/>
    <col min="2297" max="2297" width="13.6640625" style="173" customWidth="1"/>
    <col min="2298" max="2313" width="6.6640625" style="173" customWidth="1"/>
    <col min="2314" max="2314" width="9.33203125" style="173" customWidth="1"/>
    <col min="2315" max="2315" width="12" style="173" bestFit="1" customWidth="1"/>
    <col min="2316" max="2316" width="11" style="173" customWidth="1"/>
    <col min="2317" max="2317" width="1.6640625" style="173" customWidth="1"/>
    <col min="2318" max="2318" width="10.6640625" style="173" customWidth="1"/>
    <col min="2319" max="2319" width="0.88671875" style="173" customWidth="1"/>
    <col min="2320" max="2320" width="12.5546875" style="173" bestFit="1" customWidth="1"/>
    <col min="2321" max="2321" width="0.88671875" style="173" customWidth="1"/>
    <col min="2322" max="2322" width="12.5546875" style="173" bestFit="1" customWidth="1"/>
    <col min="2323" max="2323" width="0.88671875" style="173" customWidth="1"/>
    <col min="2324" max="2324" width="10.6640625" style="173" customWidth="1"/>
    <col min="2325" max="2325" width="0.88671875" style="173" customWidth="1"/>
    <col min="2326" max="2326" width="10.6640625" style="173" customWidth="1"/>
    <col min="2327" max="2547" width="8.88671875" style="173"/>
    <col min="2548" max="2548" width="12.6640625" style="173" customWidth="1"/>
    <col min="2549" max="2549" width="43.6640625" style="173" bestFit="1" customWidth="1"/>
    <col min="2550" max="2550" width="5" style="173" customWidth="1"/>
    <col min="2551" max="2552" width="9.33203125" style="173" customWidth="1"/>
    <col min="2553" max="2553" width="13.6640625" style="173" customWidth="1"/>
    <col min="2554" max="2569" width="6.6640625" style="173" customWidth="1"/>
    <col min="2570" max="2570" width="9.33203125" style="173" customWidth="1"/>
    <col min="2571" max="2571" width="12" style="173" bestFit="1" customWidth="1"/>
    <col min="2572" max="2572" width="11" style="173" customWidth="1"/>
    <col min="2573" max="2573" width="1.6640625" style="173" customWidth="1"/>
    <col min="2574" max="2574" width="10.6640625" style="173" customWidth="1"/>
    <col min="2575" max="2575" width="0.88671875" style="173" customWidth="1"/>
    <col min="2576" max="2576" width="12.5546875" style="173" bestFit="1" customWidth="1"/>
    <col min="2577" max="2577" width="0.88671875" style="173" customWidth="1"/>
    <col min="2578" max="2578" width="12.5546875" style="173" bestFit="1" customWidth="1"/>
    <col min="2579" max="2579" width="0.88671875" style="173" customWidth="1"/>
    <col min="2580" max="2580" width="10.6640625" style="173" customWidth="1"/>
    <col min="2581" max="2581" width="0.88671875" style="173" customWidth="1"/>
    <col min="2582" max="2582" width="10.6640625" style="173" customWidth="1"/>
    <col min="2583" max="2803" width="8.88671875" style="173"/>
    <col min="2804" max="2804" width="12.6640625" style="173" customWidth="1"/>
    <col min="2805" max="2805" width="43.6640625" style="173" bestFit="1" customWidth="1"/>
    <col min="2806" max="2806" width="5" style="173" customWidth="1"/>
    <col min="2807" max="2808" width="9.33203125" style="173" customWidth="1"/>
    <col min="2809" max="2809" width="13.6640625" style="173" customWidth="1"/>
    <col min="2810" max="2825" width="6.6640625" style="173" customWidth="1"/>
    <col min="2826" max="2826" width="9.33203125" style="173" customWidth="1"/>
    <col min="2827" max="2827" width="12" style="173" bestFit="1" customWidth="1"/>
    <col min="2828" max="2828" width="11" style="173" customWidth="1"/>
    <col min="2829" max="2829" width="1.6640625" style="173" customWidth="1"/>
    <col min="2830" max="2830" width="10.6640625" style="173" customWidth="1"/>
    <col min="2831" max="2831" width="0.88671875" style="173" customWidth="1"/>
    <col min="2832" max="2832" width="12.5546875" style="173" bestFit="1" customWidth="1"/>
    <col min="2833" max="2833" width="0.88671875" style="173" customWidth="1"/>
    <col min="2834" max="2834" width="12.5546875" style="173" bestFit="1" customWidth="1"/>
    <col min="2835" max="2835" width="0.88671875" style="173" customWidth="1"/>
    <col min="2836" max="2836" width="10.6640625" style="173" customWidth="1"/>
    <col min="2837" max="2837" width="0.88671875" style="173" customWidth="1"/>
    <col min="2838" max="2838" width="10.6640625" style="173" customWidth="1"/>
    <col min="2839" max="3059" width="8.88671875" style="173"/>
    <col min="3060" max="3060" width="12.6640625" style="173" customWidth="1"/>
    <col min="3061" max="3061" width="43.6640625" style="173" bestFit="1" customWidth="1"/>
    <col min="3062" max="3062" width="5" style="173" customWidth="1"/>
    <col min="3063" max="3064" width="9.33203125" style="173" customWidth="1"/>
    <col min="3065" max="3065" width="13.6640625" style="173" customWidth="1"/>
    <col min="3066" max="3081" width="6.6640625" style="173" customWidth="1"/>
    <col min="3082" max="3082" width="9.33203125" style="173" customWidth="1"/>
    <col min="3083" max="3083" width="12" style="173" bestFit="1" customWidth="1"/>
    <col min="3084" max="3084" width="11" style="173" customWidth="1"/>
    <col min="3085" max="3085" width="1.6640625" style="173" customWidth="1"/>
    <col min="3086" max="3086" width="10.6640625" style="173" customWidth="1"/>
    <col min="3087" max="3087" width="0.88671875" style="173" customWidth="1"/>
    <col min="3088" max="3088" width="12.5546875" style="173" bestFit="1" customWidth="1"/>
    <col min="3089" max="3089" width="0.88671875" style="173" customWidth="1"/>
    <col min="3090" max="3090" width="12.5546875" style="173" bestFit="1" customWidth="1"/>
    <col min="3091" max="3091" width="0.88671875" style="173" customWidth="1"/>
    <col min="3092" max="3092" width="10.6640625" style="173" customWidth="1"/>
    <col min="3093" max="3093" width="0.88671875" style="173" customWidth="1"/>
    <col min="3094" max="3094" width="10.6640625" style="173" customWidth="1"/>
    <col min="3095" max="3315" width="8.88671875" style="173"/>
    <col min="3316" max="3316" width="12.6640625" style="173" customWidth="1"/>
    <col min="3317" max="3317" width="43.6640625" style="173" bestFit="1" customWidth="1"/>
    <col min="3318" max="3318" width="5" style="173" customWidth="1"/>
    <col min="3319" max="3320" width="9.33203125" style="173" customWidth="1"/>
    <col min="3321" max="3321" width="13.6640625" style="173" customWidth="1"/>
    <col min="3322" max="3337" width="6.6640625" style="173" customWidth="1"/>
    <col min="3338" max="3338" width="9.33203125" style="173" customWidth="1"/>
    <col min="3339" max="3339" width="12" style="173" bestFit="1" customWidth="1"/>
    <col min="3340" max="3340" width="11" style="173" customWidth="1"/>
    <col min="3341" max="3341" width="1.6640625" style="173" customWidth="1"/>
    <col min="3342" max="3342" width="10.6640625" style="173" customWidth="1"/>
    <col min="3343" max="3343" width="0.88671875" style="173" customWidth="1"/>
    <col min="3344" max="3344" width="12.5546875" style="173" bestFit="1" customWidth="1"/>
    <col min="3345" max="3345" width="0.88671875" style="173" customWidth="1"/>
    <col min="3346" max="3346" width="12.5546875" style="173" bestFit="1" customWidth="1"/>
    <col min="3347" max="3347" width="0.88671875" style="173" customWidth="1"/>
    <col min="3348" max="3348" width="10.6640625" style="173" customWidth="1"/>
    <col min="3349" max="3349" width="0.88671875" style="173" customWidth="1"/>
    <col min="3350" max="3350" width="10.6640625" style="173" customWidth="1"/>
    <col min="3351" max="3571" width="8.88671875" style="173"/>
    <col min="3572" max="3572" width="12.6640625" style="173" customWidth="1"/>
    <col min="3573" max="3573" width="43.6640625" style="173" bestFit="1" customWidth="1"/>
    <col min="3574" max="3574" width="5" style="173" customWidth="1"/>
    <col min="3575" max="3576" width="9.33203125" style="173" customWidth="1"/>
    <col min="3577" max="3577" width="13.6640625" style="173" customWidth="1"/>
    <col min="3578" max="3593" width="6.6640625" style="173" customWidth="1"/>
    <col min="3594" max="3594" width="9.33203125" style="173" customWidth="1"/>
    <col min="3595" max="3595" width="12" style="173" bestFit="1" customWidth="1"/>
    <col min="3596" max="3596" width="11" style="173" customWidth="1"/>
    <col min="3597" max="3597" width="1.6640625" style="173" customWidth="1"/>
    <col min="3598" max="3598" width="10.6640625" style="173" customWidth="1"/>
    <col min="3599" max="3599" width="0.88671875" style="173" customWidth="1"/>
    <col min="3600" max="3600" width="12.5546875" style="173" bestFit="1" customWidth="1"/>
    <col min="3601" max="3601" width="0.88671875" style="173" customWidth="1"/>
    <col min="3602" max="3602" width="12.5546875" style="173" bestFit="1" customWidth="1"/>
    <col min="3603" max="3603" width="0.88671875" style="173" customWidth="1"/>
    <col min="3604" max="3604" width="10.6640625" style="173" customWidth="1"/>
    <col min="3605" max="3605" width="0.88671875" style="173" customWidth="1"/>
    <col min="3606" max="3606" width="10.6640625" style="173" customWidth="1"/>
    <col min="3607" max="3827" width="8.88671875" style="173"/>
    <col min="3828" max="3828" width="12.6640625" style="173" customWidth="1"/>
    <col min="3829" max="3829" width="43.6640625" style="173" bestFit="1" customWidth="1"/>
    <col min="3830" max="3830" width="5" style="173" customWidth="1"/>
    <col min="3831" max="3832" width="9.33203125" style="173" customWidth="1"/>
    <col min="3833" max="3833" width="13.6640625" style="173" customWidth="1"/>
    <col min="3834" max="3849" width="6.6640625" style="173" customWidth="1"/>
    <col min="3850" max="3850" width="9.33203125" style="173" customWidth="1"/>
    <col min="3851" max="3851" width="12" style="173" bestFit="1" customWidth="1"/>
    <col min="3852" max="3852" width="11" style="173" customWidth="1"/>
    <col min="3853" max="3853" width="1.6640625" style="173" customWidth="1"/>
    <col min="3854" max="3854" width="10.6640625" style="173" customWidth="1"/>
    <col min="3855" max="3855" width="0.88671875" style="173" customWidth="1"/>
    <col min="3856" max="3856" width="12.5546875" style="173" bestFit="1" customWidth="1"/>
    <col min="3857" max="3857" width="0.88671875" style="173" customWidth="1"/>
    <col min="3858" max="3858" width="12.5546875" style="173" bestFit="1" customWidth="1"/>
    <col min="3859" max="3859" width="0.88671875" style="173" customWidth="1"/>
    <col min="3860" max="3860" width="10.6640625" style="173" customWidth="1"/>
    <col min="3861" max="3861" width="0.88671875" style="173" customWidth="1"/>
    <col min="3862" max="3862" width="10.6640625" style="173" customWidth="1"/>
    <col min="3863" max="4083" width="8.88671875" style="173"/>
    <col min="4084" max="4084" width="12.6640625" style="173" customWidth="1"/>
    <col min="4085" max="4085" width="43.6640625" style="173" bestFit="1" customWidth="1"/>
    <col min="4086" max="4086" width="5" style="173" customWidth="1"/>
    <col min="4087" max="4088" width="9.33203125" style="173" customWidth="1"/>
    <col min="4089" max="4089" width="13.6640625" style="173" customWidth="1"/>
    <col min="4090" max="4105" width="6.6640625" style="173" customWidth="1"/>
    <col min="4106" max="4106" width="9.33203125" style="173" customWidth="1"/>
    <col min="4107" max="4107" width="12" style="173" bestFit="1" customWidth="1"/>
    <col min="4108" max="4108" width="11" style="173" customWidth="1"/>
    <col min="4109" max="4109" width="1.6640625" style="173" customWidth="1"/>
    <col min="4110" max="4110" width="10.6640625" style="173" customWidth="1"/>
    <col min="4111" max="4111" width="0.88671875" style="173" customWidth="1"/>
    <col min="4112" max="4112" width="12.5546875" style="173" bestFit="1" customWidth="1"/>
    <col min="4113" max="4113" width="0.88671875" style="173" customWidth="1"/>
    <col min="4114" max="4114" width="12.5546875" style="173" bestFit="1" customWidth="1"/>
    <col min="4115" max="4115" width="0.88671875" style="173" customWidth="1"/>
    <col min="4116" max="4116" width="10.6640625" style="173" customWidth="1"/>
    <col min="4117" max="4117" width="0.88671875" style="173" customWidth="1"/>
    <col min="4118" max="4118" width="10.6640625" style="173" customWidth="1"/>
    <col min="4119" max="4339" width="8.88671875" style="173"/>
    <col min="4340" max="4340" width="12.6640625" style="173" customWidth="1"/>
    <col min="4341" max="4341" width="43.6640625" style="173" bestFit="1" customWidth="1"/>
    <col min="4342" max="4342" width="5" style="173" customWidth="1"/>
    <col min="4343" max="4344" width="9.33203125" style="173" customWidth="1"/>
    <col min="4345" max="4345" width="13.6640625" style="173" customWidth="1"/>
    <col min="4346" max="4361" width="6.6640625" style="173" customWidth="1"/>
    <col min="4362" max="4362" width="9.33203125" style="173" customWidth="1"/>
    <col min="4363" max="4363" width="12" style="173" bestFit="1" customWidth="1"/>
    <col min="4364" max="4364" width="11" style="173" customWidth="1"/>
    <col min="4365" max="4365" width="1.6640625" style="173" customWidth="1"/>
    <col min="4366" max="4366" width="10.6640625" style="173" customWidth="1"/>
    <col min="4367" max="4367" width="0.88671875" style="173" customWidth="1"/>
    <col min="4368" max="4368" width="12.5546875" style="173" bestFit="1" customWidth="1"/>
    <col min="4369" max="4369" width="0.88671875" style="173" customWidth="1"/>
    <col min="4370" max="4370" width="12.5546875" style="173" bestFit="1" customWidth="1"/>
    <col min="4371" max="4371" width="0.88671875" style="173" customWidth="1"/>
    <col min="4372" max="4372" width="10.6640625" style="173" customWidth="1"/>
    <col min="4373" max="4373" width="0.88671875" style="173" customWidth="1"/>
    <col min="4374" max="4374" width="10.6640625" style="173" customWidth="1"/>
    <col min="4375" max="4595" width="8.88671875" style="173"/>
    <col min="4596" max="4596" width="12.6640625" style="173" customWidth="1"/>
    <col min="4597" max="4597" width="43.6640625" style="173" bestFit="1" customWidth="1"/>
    <col min="4598" max="4598" width="5" style="173" customWidth="1"/>
    <col min="4599" max="4600" width="9.33203125" style="173" customWidth="1"/>
    <col min="4601" max="4601" width="13.6640625" style="173" customWidth="1"/>
    <col min="4602" max="4617" width="6.6640625" style="173" customWidth="1"/>
    <col min="4618" max="4618" width="9.33203125" style="173" customWidth="1"/>
    <col min="4619" max="4619" width="12" style="173" bestFit="1" customWidth="1"/>
    <col min="4620" max="4620" width="11" style="173" customWidth="1"/>
    <col min="4621" max="4621" width="1.6640625" style="173" customWidth="1"/>
    <col min="4622" max="4622" width="10.6640625" style="173" customWidth="1"/>
    <col min="4623" max="4623" width="0.88671875" style="173" customWidth="1"/>
    <col min="4624" max="4624" width="12.5546875" style="173" bestFit="1" customWidth="1"/>
    <col min="4625" max="4625" width="0.88671875" style="173" customWidth="1"/>
    <col min="4626" max="4626" width="12.5546875" style="173" bestFit="1" customWidth="1"/>
    <col min="4627" max="4627" width="0.88671875" style="173" customWidth="1"/>
    <col min="4628" max="4628" width="10.6640625" style="173" customWidth="1"/>
    <col min="4629" max="4629" width="0.88671875" style="173" customWidth="1"/>
    <col min="4630" max="4630" width="10.6640625" style="173" customWidth="1"/>
    <col min="4631" max="4851" width="8.88671875" style="173"/>
    <col min="4852" max="4852" width="12.6640625" style="173" customWidth="1"/>
    <col min="4853" max="4853" width="43.6640625" style="173" bestFit="1" customWidth="1"/>
    <col min="4854" max="4854" width="5" style="173" customWidth="1"/>
    <col min="4855" max="4856" width="9.33203125" style="173" customWidth="1"/>
    <col min="4857" max="4857" width="13.6640625" style="173" customWidth="1"/>
    <col min="4858" max="4873" width="6.6640625" style="173" customWidth="1"/>
    <col min="4874" max="4874" width="9.33203125" style="173" customWidth="1"/>
    <col min="4875" max="4875" width="12" style="173" bestFit="1" customWidth="1"/>
    <col min="4876" max="4876" width="11" style="173" customWidth="1"/>
    <col min="4877" max="4877" width="1.6640625" style="173" customWidth="1"/>
    <col min="4878" max="4878" width="10.6640625" style="173" customWidth="1"/>
    <col min="4879" max="4879" width="0.88671875" style="173" customWidth="1"/>
    <col min="4880" max="4880" width="12.5546875" style="173" bestFit="1" customWidth="1"/>
    <col min="4881" max="4881" width="0.88671875" style="173" customWidth="1"/>
    <col min="4882" max="4882" width="12.5546875" style="173" bestFit="1" customWidth="1"/>
    <col min="4883" max="4883" width="0.88671875" style="173" customWidth="1"/>
    <col min="4884" max="4884" width="10.6640625" style="173" customWidth="1"/>
    <col min="4885" max="4885" width="0.88671875" style="173" customWidth="1"/>
    <col min="4886" max="4886" width="10.6640625" style="173" customWidth="1"/>
    <col min="4887" max="5107" width="8.88671875" style="173"/>
    <col min="5108" max="5108" width="12.6640625" style="173" customWidth="1"/>
    <col min="5109" max="5109" width="43.6640625" style="173" bestFit="1" customWidth="1"/>
    <col min="5110" max="5110" width="5" style="173" customWidth="1"/>
    <col min="5111" max="5112" width="9.33203125" style="173" customWidth="1"/>
    <col min="5113" max="5113" width="13.6640625" style="173" customWidth="1"/>
    <col min="5114" max="5129" width="6.6640625" style="173" customWidth="1"/>
    <col min="5130" max="5130" width="9.33203125" style="173" customWidth="1"/>
    <col min="5131" max="5131" width="12" style="173" bestFit="1" customWidth="1"/>
    <col min="5132" max="5132" width="11" style="173" customWidth="1"/>
    <col min="5133" max="5133" width="1.6640625" style="173" customWidth="1"/>
    <col min="5134" max="5134" width="10.6640625" style="173" customWidth="1"/>
    <col min="5135" max="5135" width="0.88671875" style="173" customWidth="1"/>
    <col min="5136" max="5136" width="12.5546875" style="173" bestFit="1" customWidth="1"/>
    <col min="5137" max="5137" width="0.88671875" style="173" customWidth="1"/>
    <col min="5138" max="5138" width="12.5546875" style="173" bestFit="1" customWidth="1"/>
    <col min="5139" max="5139" width="0.88671875" style="173" customWidth="1"/>
    <col min="5140" max="5140" width="10.6640625" style="173" customWidth="1"/>
    <col min="5141" max="5141" width="0.88671875" style="173" customWidth="1"/>
    <col min="5142" max="5142" width="10.6640625" style="173" customWidth="1"/>
    <col min="5143" max="5363" width="8.88671875" style="173"/>
    <col min="5364" max="5364" width="12.6640625" style="173" customWidth="1"/>
    <col min="5365" max="5365" width="43.6640625" style="173" bestFit="1" customWidth="1"/>
    <col min="5366" max="5366" width="5" style="173" customWidth="1"/>
    <col min="5367" max="5368" width="9.33203125" style="173" customWidth="1"/>
    <col min="5369" max="5369" width="13.6640625" style="173" customWidth="1"/>
    <col min="5370" max="5385" width="6.6640625" style="173" customWidth="1"/>
    <col min="5386" max="5386" width="9.33203125" style="173" customWidth="1"/>
    <col min="5387" max="5387" width="12" style="173" bestFit="1" customWidth="1"/>
    <col min="5388" max="5388" width="11" style="173" customWidth="1"/>
    <col min="5389" max="5389" width="1.6640625" style="173" customWidth="1"/>
    <col min="5390" max="5390" width="10.6640625" style="173" customWidth="1"/>
    <col min="5391" max="5391" width="0.88671875" style="173" customWidth="1"/>
    <col min="5392" max="5392" width="12.5546875" style="173" bestFit="1" customWidth="1"/>
    <col min="5393" max="5393" width="0.88671875" style="173" customWidth="1"/>
    <col min="5394" max="5394" width="12.5546875" style="173" bestFit="1" customWidth="1"/>
    <col min="5395" max="5395" width="0.88671875" style="173" customWidth="1"/>
    <col min="5396" max="5396" width="10.6640625" style="173" customWidth="1"/>
    <col min="5397" max="5397" width="0.88671875" style="173" customWidth="1"/>
    <col min="5398" max="5398" width="10.6640625" style="173" customWidth="1"/>
    <col min="5399" max="5619" width="8.88671875" style="173"/>
    <col min="5620" max="5620" width="12.6640625" style="173" customWidth="1"/>
    <col min="5621" max="5621" width="43.6640625" style="173" bestFit="1" customWidth="1"/>
    <col min="5622" max="5622" width="5" style="173" customWidth="1"/>
    <col min="5623" max="5624" width="9.33203125" style="173" customWidth="1"/>
    <col min="5625" max="5625" width="13.6640625" style="173" customWidth="1"/>
    <col min="5626" max="5641" width="6.6640625" style="173" customWidth="1"/>
    <col min="5642" max="5642" width="9.33203125" style="173" customWidth="1"/>
    <col min="5643" max="5643" width="12" style="173" bestFit="1" customWidth="1"/>
    <col min="5644" max="5644" width="11" style="173" customWidth="1"/>
    <col min="5645" max="5645" width="1.6640625" style="173" customWidth="1"/>
    <col min="5646" max="5646" width="10.6640625" style="173" customWidth="1"/>
    <col min="5647" max="5647" width="0.88671875" style="173" customWidth="1"/>
    <col min="5648" max="5648" width="12.5546875" style="173" bestFit="1" customWidth="1"/>
    <col min="5649" max="5649" width="0.88671875" style="173" customWidth="1"/>
    <col min="5650" max="5650" width="12.5546875" style="173" bestFit="1" customWidth="1"/>
    <col min="5651" max="5651" width="0.88671875" style="173" customWidth="1"/>
    <col min="5652" max="5652" width="10.6640625" style="173" customWidth="1"/>
    <col min="5653" max="5653" width="0.88671875" style="173" customWidth="1"/>
    <col min="5654" max="5654" width="10.6640625" style="173" customWidth="1"/>
    <col min="5655" max="5875" width="8.88671875" style="173"/>
    <col min="5876" max="5876" width="12.6640625" style="173" customWidth="1"/>
    <col min="5877" max="5877" width="43.6640625" style="173" bestFit="1" customWidth="1"/>
    <col min="5878" max="5878" width="5" style="173" customWidth="1"/>
    <col min="5879" max="5880" width="9.33203125" style="173" customWidth="1"/>
    <col min="5881" max="5881" width="13.6640625" style="173" customWidth="1"/>
    <col min="5882" max="5897" width="6.6640625" style="173" customWidth="1"/>
    <col min="5898" max="5898" width="9.33203125" style="173" customWidth="1"/>
    <col min="5899" max="5899" width="12" style="173" bestFit="1" customWidth="1"/>
    <col min="5900" max="5900" width="11" style="173" customWidth="1"/>
    <col min="5901" max="5901" width="1.6640625" style="173" customWidth="1"/>
    <col min="5902" max="5902" width="10.6640625" style="173" customWidth="1"/>
    <col min="5903" max="5903" width="0.88671875" style="173" customWidth="1"/>
    <col min="5904" max="5904" width="12.5546875" style="173" bestFit="1" customWidth="1"/>
    <col min="5905" max="5905" width="0.88671875" style="173" customWidth="1"/>
    <col min="5906" max="5906" width="12.5546875" style="173" bestFit="1" customWidth="1"/>
    <col min="5907" max="5907" width="0.88671875" style="173" customWidth="1"/>
    <col min="5908" max="5908" width="10.6640625" style="173" customWidth="1"/>
    <col min="5909" max="5909" width="0.88671875" style="173" customWidth="1"/>
    <col min="5910" max="5910" width="10.6640625" style="173" customWidth="1"/>
    <col min="5911" max="6131" width="8.88671875" style="173"/>
    <col min="6132" max="6132" width="12.6640625" style="173" customWidth="1"/>
    <col min="6133" max="6133" width="43.6640625" style="173" bestFit="1" customWidth="1"/>
    <col min="6134" max="6134" width="5" style="173" customWidth="1"/>
    <col min="6135" max="6136" width="9.33203125" style="173" customWidth="1"/>
    <col min="6137" max="6137" width="13.6640625" style="173" customWidth="1"/>
    <col min="6138" max="6153" width="6.6640625" style="173" customWidth="1"/>
    <col min="6154" max="6154" width="9.33203125" style="173" customWidth="1"/>
    <col min="6155" max="6155" width="12" style="173" bestFit="1" customWidth="1"/>
    <col min="6156" max="6156" width="11" style="173" customWidth="1"/>
    <col min="6157" max="6157" width="1.6640625" style="173" customWidth="1"/>
    <col min="6158" max="6158" width="10.6640625" style="173" customWidth="1"/>
    <col min="6159" max="6159" width="0.88671875" style="173" customWidth="1"/>
    <col min="6160" max="6160" width="12.5546875" style="173" bestFit="1" customWidth="1"/>
    <col min="6161" max="6161" width="0.88671875" style="173" customWidth="1"/>
    <col min="6162" max="6162" width="12.5546875" style="173" bestFit="1" customWidth="1"/>
    <col min="6163" max="6163" width="0.88671875" style="173" customWidth="1"/>
    <col min="6164" max="6164" width="10.6640625" style="173" customWidth="1"/>
    <col min="6165" max="6165" width="0.88671875" style="173" customWidth="1"/>
    <col min="6166" max="6166" width="10.6640625" style="173" customWidth="1"/>
    <col min="6167" max="6387" width="8.88671875" style="173"/>
    <col min="6388" max="6388" width="12.6640625" style="173" customWidth="1"/>
    <col min="6389" max="6389" width="43.6640625" style="173" bestFit="1" customWidth="1"/>
    <col min="6390" max="6390" width="5" style="173" customWidth="1"/>
    <col min="6391" max="6392" width="9.33203125" style="173" customWidth="1"/>
    <col min="6393" max="6393" width="13.6640625" style="173" customWidth="1"/>
    <col min="6394" max="6409" width="6.6640625" style="173" customWidth="1"/>
    <col min="6410" max="6410" width="9.33203125" style="173" customWidth="1"/>
    <col min="6411" max="6411" width="12" style="173" bestFit="1" customWidth="1"/>
    <col min="6412" max="6412" width="11" style="173" customWidth="1"/>
    <col min="6413" max="6413" width="1.6640625" style="173" customWidth="1"/>
    <col min="6414" max="6414" width="10.6640625" style="173" customWidth="1"/>
    <col min="6415" max="6415" width="0.88671875" style="173" customWidth="1"/>
    <col min="6416" max="6416" width="12.5546875" style="173" bestFit="1" customWidth="1"/>
    <col min="6417" max="6417" width="0.88671875" style="173" customWidth="1"/>
    <col min="6418" max="6418" width="12.5546875" style="173" bestFit="1" customWidth="1"/>
    <col min="6419" max="6419" width="0.88671875" style="173" customWidth="1"/>
    <col min="6420" max="6420" width="10.6640625" style="173" customWidth="1"/>
    <col min="6421" max="6421" width="0.88671875" style="173" customWidth="1"/>
    <col min="6422" max="6422" width="10.6640625" style="173" customWidth="1"/>
    <col min="6423" max="6643" width="8.88671875" style="173"/>
    <col min="6644" max="6644" width="12.6640625" style="173" customWidth="1"/>
    <col min="6645" max="6645" width="43.6640625" style="173" bestFit="1" customWidth="1"/>
    <col min="6646" max="6646" width="5" style="173" customWidth="1"/>
    <col min="6647" max="6648" width="9.33203125" style="173" customWidth="1"/>
    <col min="6649" max="6649" width="13.6640625" style="173" customWidth="1"/>
    <col min="6650" max="6665" width="6.6640625" style="173" customWidth="1"/>
    <col min="6666" max="6666" width="9.33203125" style="173" customWidth="1"/>
    <col min="6667" max="6667" width="12" style="173" bestFit="1" customWidth="1"/>
    <col min="6668" max="6668" width="11" style="173" customWidth="1"/>
    <col min="6669" max="6669" width="1.6640625" style="173" customWidth="1"/>
    <col min="6670" max="6670" width="10.6640625" style="173" customWidth="1"/>
    <col min="6671" max="6671" width="0.88671875" style="173" customWidth="1"/>
    <col min="6672" max="6672" width="12.5546875" style="173" bestFit="1" customWidth="1"/>
    <col min="6673" max="6673" width="0.88671875" style="173" customWidth="1"/>
    <col min="6674" max="6674" width="12.5546875" style="173" bestFit="1" customWidth="1"/>
    <col min="6675" max="6675" width="0.88671875" style="173" customWidth="1"/>
    <col min="6676" max="6676" width="10.6640625" style="173" customWidth="1"/>
    <col min="6677" max="6677" width="0.88671875" style="173" customWidth="1"/>
    <col min="6678" max="6678" width="10.6640625" style="173" customWidth="1"/>
    <col min="6679" max="6899" width="8.88671875" style="173"/>
    <col min="6900" max="6900" width="12.6640625" style="173" customWidth="1"/>
    <col min="6901" max="6901" width="43.6640625" style="173" bestFit="1" customWidth="1"/>
    <col min="6902" max="6902" width="5" style="173" customWidth="1"/>
    <col min="6903" max="6904" width="9.33203125" style="173" customWidth="1"/>
    <col min="6905" max="6905" width="13.6640625" style="173" customWidth="1"/>
    <col min="6906" max="6921" width="6.6640625" style="173" customWidth="1"/>
    <col min="6922" max="6922" width="9.33203125" style="173" customWidth="1"/>
    <col min="6923" max="6923" width="12" style="173" bestFit="1" customWidth="1"/>
    <col min="6924" max="6924" width="11" style="173" customWidth="1"/>
    <col min="6925" max="6925" width="1.6640625" style="173" customWidth="1"/>
    <col min="6926" max="6926" width="10.6640625" style="173" customWidth="1"/>
    <col min="6927" max="6927" width="0.88671875" style="173" customWidth="1"/>
    <col min="6928" max="6928" width="12.5546875" style="173" bestFit="1" customWidth="1"/>
    <col min="6929" max="6929" width="0.88671875" style="173" customWidth="1"/>
    <col min="6930" max="6930" width="12.5546875" style="173" bestFit="1" customWidth="1"/>
    <col min="6931" max="6931" width="0.88671875" style="173" customWidth="1"/>
    <col min="6932" max="6932" width="10.6640625" style="173" customWidth="1"/>
    <col min="6933" max="6933" width="0.88671875" style="173" customWidth="1"/>
    <col min="6934" max="6934" width="10.6640625" style="173" customWidth="1"/>
    <col min="6935" max="7155" width="8.88671875" style="173"/>
    <col min="7156" max="7156" width="12.6640625" style="173" customWidth="1"/>
    <col min="7157" max="7157" width="43.6640625" style="173" bestFit="1" customWidth="1"/>
    <col min="7158" max="7158" width="5" style="173" customWidth="1"/>
    <col min="7159" max="7160" width="9.33203125" style="173" customWidth="1"/>
    <col min="7161" max="7161" width="13.6640625" style="173" customWidth="1"/>
    <col min="7162" max="7177" width="6.6640625" style="173" customWidth="1"/>
    <col min="7178" max="7178" width="9.33203125" style="173" customWidth="1"/>
    <col min="7179" max="7179" width="12" style="173" bestFit="1" customWidth="1"/>
    <col min="7180" max="7180" width="11" style="173" customWidth="1"/>
    <col min="7181" max="7181" width="1.6640625" style="173" customWidth="1"/>
    <col min="7182" max="7182" width="10.6640625" style="173" customWidth="1"/>
    <col min="7183" max="7183" width="0.88671875" style="173" customWidth="1"/>
    <col min="7184" max="7184" width="12.5546875" style="173" bestFit="1" customWidth="1"/>
    <col min="7185" max="7185" width="0.88671875" style="173" customWidth="1"/>
    <col min="7186" max="7186" width="12.5546875" style="173" bestFit="1" customWidth="1"/>
    <col min="7187" max="7187" width="0.88671875" style="173" customWidth="1"/>
    <col min="7188" max="7188" width="10.6640625" style="173" customWidth="1"/>
    <col min="7189" max="7189" width="0.88671875" style="173" customWidth="1"/>
    <col min="7190" max="7190" width="10.6640625" style="173" customWidth="1"/>
    <col min="7191" max="7411" width="8.88671875" style="173"/>
    <col min="7412" max="7412" width="12.6640625" style="173" customWidth="1"/>
    <col min="7413" max="7413" width="43.6640625" style="173" bestFit="1" customWidth="1"/>
    <col min="7414" max="7414" width="5" style="173" customWidth="1"/>
    <col min="7415" max="7416" width="9.33203125" style="173" customWidth="1"/>
    <col min="7417" max="7417" width="13.6640625" style="173" customWidth="1"/>
    <col min="7418" max="7433" width="6.6640625" style="173" customWidth="1"/>
    <col min="7434" max="7434" width="9.33203125" style="173" customWidth="1"/>
    <col min="7435" max="7435" width="12" style="173" bestFit="1" customWidth="1"/>
    <col min="7436" max="7436" width="11" style="173" customWidth="1"/>
    <col min="7437" max="7437" width="1.6640625" style="173" customWidth="1"/>
    <col min="7438" max="7438" width="10.6640625" style="173" customWidth="1"/>
    <col min="7439" max="7439" width="0.88671875" style="173" customWidth="1"/>
    <col min="7440" max="7440" width="12.5546875" style="173" bestFit="1" customWidth="1"/>
    <col min="7441" max="7441" width="0.88671875" style="173" customWidth="1"/>
    <col min="7442" max="7442" width="12.5546875" style="173" bestFit="1" customWidth="1"/>
    <col min="7443" max="7443" width="0.88671875" style="173" customWidth="1"/>
    <col min="7444" max="7444" width="10.6640625" style="173" customWidth="1"/>
    <col min="7445" max="7445" width="0.88671875" style="173" customWidth="1"/>
    <col min="7446" max="7446" width="10.6640625" style="173" customWidth="1"/>
    <col min="7447" max="7667" width="8.88671875" style="173"/>
    <col min="7668" max="7668" width="12.6640625" style="173" customWidth="1"/>
    <col min="7669" max="7669" width="43.6640625" style="173" bestFit="1" customWidth="1"/>
    <col min="7670" max="7670" width="5" style="173" customWidth="1"/>
    <col min="7671" max="7672" width="9.33203125" style="173" customWidth="1"/>
    <col min="7673" max="7673" width="13.6640625" style="173" customWidth="1"/>
    <col min="7674" max="7689" width="6.6640625" style="173" customWidth="1"/>
    <col min="7690" max="7690" width="9.33203125" style="173" customWidth="1"/>
    <col min="7691" max="7691" width="12" style="173" bestFit="1" customWidth="1"/>
    <col min="7692" max="7692" width="11" style="173" customWidth="1"/>
    <col min="7693" max="7693" width="1.6640625" style="173" customWidth="1"/>
    <col min="7694" max="7694" width="10.6640625" style="173" customWidth="1"/>
    <col min="7695" max="7695" width="0.88671875" style="173" customWidth="1"/>
    <col min="7696" max="7696" width="12.5546875" style="173" bestFit="1" customWidth="1"/>
    <col min="7697" max="7697" width="0.88671875" style="173" customWidth="1"/>
    <col min="7698" max="7698" width="12.5546875" style="173" bestFit="1" customWidth="1"/>
    <col min="7699" max="7699" width="0.88671875" style="173" customWidth="1"/>
    <col min="7700" max="7700" width="10.6640625" style="173" customWidth="1"/>
    <col min="7701" max="7701" width="0.88671875" style="173" customWidth="1"/>
    <col min="7702" max="7702" width="10.6640625" style="173" customWidth="1"/>
    <col min="7703" max="7923" width="8.88671875" style="173"/>
    <col min="7924" max="7924" width="12.6640625" style="173" customWidth="1"/>
    <col min="7925" max="7925" width="43.6640625" style="173" bestFit="1" customWidth="1"/>
    <col min="7926" max="7926" width="5" style="173" customWidth="1"/>
    <col min="7927" max="7928" width="9.33203125" style="173" customWidth="1"/>
    <col min="7929" max="7929" width="13.6640625" style="173" customWidth="1"/>
    <col min="7930" max="7945" width="6.6640625" style="173" customWidth="1"/>
    <col min="7946" max="7946" width="9.33203125" style="173" customWidth="1"/>
    <col min="7947" max="7947" width="12" style="173" bestFit="1" customWidth="1"/>
    <col min="7948" max="7948" width="11" style="173" customWidth="1"/>
    <col min="7949" max="7949" width="1.6640625" style="173" customWidth="1"/>
    <col min="7950" max="7950" width="10.6640625" style="173" customWidth="1"/>
    <col min="7951" max="7951" width="0.88671875" style="173" customWidth="1"/>
    <col min="7952" max="7952" width="12.5546875" style="173" bestFit="1" customWidth="1"/>
    <col min="7953" max="7953" width="0.88671875" style="173" customWidth="1"/>
    <col min="7954" max="7954" width="12.5546875" style="173" bestFit="1" customWidth="1"/>
    <col min="7955" max="7955" width="0.88671875" style="173" customWidth="1"/>
    <col min="7956" max="7956" width="10.6640625" style="173" customWidth="1"/>
    <col min="7957" max="7957" width="0.88671875" style="173" customWidth="1"/>
    <col min="7958" max="7958" width="10.6640625" style="173" customWidth="1"/>
    <col min="7959" max="8179" width="8.88671875" style="173"/>
    <col min="8180" max="8180" width="12.6640625" style="173" customWidth="1"/>
    <col min="8181" max="8181" width="43.6640625" style="173" bestFit="1" customWidth="1"/>
    <col min="8182" max="8182" width="5" style="173" customWidth="1"/>
    <col min="8183" max="8184" width="9.33203125" style="173" customWidth="1"/>
    <col min="8185" max="8185" width="13.6640625" style="173" customWidth="1"/>
    <col min="8186" max="8201" width="6.6640625" style="173" customWidth="1"/>
    <col min="8202" max="8202" width="9.33203125" style="173" customWidth="1"/>
    <col min="8203" max="8203" width="12" style="173" bestFit="1" customWidth="1"/>
    <col min="8204" max="8204" width="11" style="173" customWidth="1"/>
    <col min="8205" max="8205" width="1.6640625" style="173" customWidth="1"/>
    <col min="8206" max="8206" width="10.6640625" style="173" customWidth="1"/>
    <col min="8207" max="8207" width="0.88671875" style="173" customWidth="1"/>
    <col min="8208" max="8208" width="12.5546875" style="173" bestFit="1" customWidth="1"/>
    <col min="8209" max="8209" width="0.88671875" style="173" customWidth="1"/>
    <col min="8210" max="8210" width="12.5546875" style="173" bestFit="1" customWidth="1"/>
    <col min="8211" max="8211" width="0.88671875" style="173" customWidth="1"/>
    <col min="8212" max="8212" width="10.6640625" style="173" customWidth="1"/>
    <col min="8213" max="8213" width="0.88671875" style="173" customWidth="1"/>
    <col min="8214" max="8214" width="10.6640625" style="173" customWidth="1"/>
    <col min="8215" max="8435" width="8.88671875" style="173"/>
    <col min="8436" max="8436" width="12.6640625" style="173" customWidth="1"/>
    <col min="8437" max="8437" width="43.6640625" style="173" bestFit="1" customWidth="1"/>
    <col min="8438" max="8438" width="5" style="173" customWidth="1"/>
    <col min="8439" max="8440" width="9.33203125" style="173" customWidth="1"/>
    <col min="8441" max="8441" width="13.6640625" style="173" customWidth="1"/>
    <col min="8442" max="8457" width="6.6640625" style="173" customWidth="1"/>
    <col min="8458" max="8458" width="9.33203125" style="173" customWidth="1"/>
    <col min="8459" max="8459" width="12" style="173" bestFit="1" customWidth="1"/>
    <col min="8460" max="8460" width="11" style="173" customWidth="1"/>
    <col min="8461" max="8461" width="1.6640625" style="173" customWidth="1"/>
    <col min="8462" max="8462" width="10.6640625" style="173" customWidth="1"/>
    <col min="8463" max="8463" width="0.88671875" style="173" customWidth="1"/>
    <col min="8464" max="8464" width="12.5546875" style="173" bestFit="1" customWidth="1"/>
    <col min="8465" max="8465" width="0.88671875" style="173" customWidth="1"/>
    <col min="8466" max="8466" width="12.5546875" style="173" bestFit="1" customWidth="1"/>
    <col min="8467" max="8467" width="0.88671875" style="173" customWidth="1"/>
    <col min="8468" max="8468" width="10.6640625" style="173" customWidth="1"/>
    <col min="8469" max="8469" width="0.88671875" style="173" customWidth="1"/>
    <col min="8470" max="8470" width="10.6640625" style="173" customWidth="1"/>
    <col min="8471" max="8691" width="8.88671875" style="173"/>
    <col min="8692" max="8692" width="12.6640625" style="173" customWidth="1"/>
    <col min="8693" max="8693" width="43.6640625" style="173" bestFit="1" customWidth="1"/>
    <col min="8694" max="8694" width="5" style="173" customWidth="1"/>
    <col min="8695" max="8696" width="9.33203125" style="173" customWidth="1"/>
    <col min="8697" max="8697" width="13.6640625" style="173" customWidth="1"/>
    <col min="8698" max="8713" width="6.6640625" style="173" customWidth="1"/>
    <col min="8714" max="8714" width="9.33203125" style="173" customWidth="1"/>
    <col min="8715" max="8715" width="12" style="173" bestFit="1" customWidth="1"/>
    <col min="8716" max="8716" width="11" style="173" customWidth="1"/>
    <col min="8717" max="8717" width="1.6640625" style="173" customWidth="1"/>
    <col min="8718" max="8718" width="10.6640625" style="173" customWidth="1"/>
    <col min="8719" max="8719" width="0.88671875" style="173" customWidth="1"/>
    <col min="8720" max="8720" width="12.5546875" style="173" bestFit="1" customWidth="1"/>
    <col min="8721" max="8721" width="0.88671875" style="173" customWidth="1"/>
    <col min="8722" max="8722" width="12.5546875" style="173" bestFit="1" customWidth="1"/>
    <col min="8723" max="8723" width="0.88671875" style="173" customWidth="1"/>
    <col min="8724" max="8724" width="10.6640625" style="173" customWidth="1"/>
    <col min="8725" max="8725" width="0.88671875" style="173" customWidth="1"/>
    <col min="8726" max="8726" width="10.6640625" style="173" customWidth="1"/>
    <col min="8727" max="8947" width="8.88671875" style="173"/>
    <col min="8948" max="8948" width="12.6640625" style="173" customWidth="1"/>
    <col min="8949" max="8949" width="43.6640625" style="173" bestFit="1" customWidth="1"/>
    <col min="8950" max="8950" width="5" style="173" customWidth="1"/>
    <col min="8951" max="8952" width="9.33203125" style="173" customWidth="1"/>
    <col min="8953" max="8953" width="13.6640625" style="173" customWidth="1"/>
    <col min="8954" max="8969" width="6.6640625" style="173" customWidth="1"/>
    <col min="8970" max="8970" width="9.33203125" style="173" customWidth="1"/>
    <col min="8971" max="8971" width="12" style="173" bestFit="1" customWidth="1"/>
    <col min="8972" max="8972" width="11" style="173" customWidth="1"/>
    <col min="8973" max="8973" width="1.6640625" style="173" customWidth="1"/>
    <col min="8974" max="8974" width="10.6640625" style="173" customWidth="1"/>
    <col min="8975" max="8975" width="0.88671875" style="173" customWidth="1"/>
    <col min="8976" max="8976" width="12.5546875" style="173" bestFit="1" customWidth="1"/>
    <col min="8977" max="8977" width="0.88671875" style="173" customWidth="1"/>
    <col min="8978" max="8978" width="12.5546875" style="173" bestFit="1" customWidth="1"/>
    <col min="8979" max="8979" width="0.88671875" style="173" customWidth="1"/>
    <col min="8980" max="8980" width="10.6640625" style="173" customWidth="1"/>
    <col min="8981" max="8981" width="0.88671875" style="173" customWidth="1"/>
    <col min="8982" max="8982" width="10.6640625" style="173" customWidth="1"/>
    <col min="8983" max="9203" width="8.88671875" style="173"/>
    <col min="9204" max="9204" width="12.6640625" style="173" customWidth="1"/>
    <col min="9205" max="9205" width="43.6640625" style="173" bestFit="1" customWidth="1"/>
    <col min="9206" max="9206" width="5" style="173" customWidth="1"/>
    <col min="9207" max="9208" width="9.33203125" style="173" customWidth="1"/>
    <col min="9209" max="9209" width="13.6640625" style="173" customWidth="1"/>
    <col min="9210" max="9225" width="6.6640625" style="173" customWidth="1"/>
    <col min="9226" max="9226" width="9.33203125" style="173" customWidth="1"/>
    <col min="9227" max="9227" width="12" style="173" bestFit="1" customWidth="1"/>
    <col min="9228" max="9228" width="11" style="173" customWidth="1"/>
    <col min="9229" max="9229" width="1.6640625" style="173" customWidth="1"/>
    <col min="9230" max="9230" width="10.6640625" style="173" customWidth="1"/>
    <col min="9231" max="9231" width="0.88671875" style="173" customWidth="1"/>
    <col min="9232" max="9232" width="12.5546875" style="173" bestFit="1" customWidth="1"/>
    <col min="9233" max="9233" width="0.88671875" style="173" customWidth="1"/>
    <col min="9234" max="9234" width="12.5546875" style="173" bestFit="1" customWidth="1"/>
    <col min="9235" max="9235" width="0.88671875" style="173" customWidth="1"/>
    <col min="9236" max="9236" width="10.6640625" style="173" customWidth="1"/>
    <col min="9237" max="9237" width="0.88671875" style="173" customWidth="1"/>
    <col min="9238" max="9238" width="10.6640625" style="173" customWidth="1"/>
    <col min="9239" max="9459" width="8.88671875" style="173"/>
    <col min="9460" max="9460" width="12.6640625" style="173" customWidth="1"/>
    <col min="9461" max="9461" width="43.6640625" style="173" bestFit="1" customWidth="1"/>
    <col min="9462" max="9462" width="5" style="173" customWidth="1"/>
    <col min="9463" max="9464" width="9.33203125" style="173" customWidth="1"/>
    <col min="9465" max="9465" width="13.6640625" style="173" customWidth="1"/>
    <col min="9466" max="9481" width="6.6640625" style="173" customWidth="1"/>
    <col min="9482" max="9482" width="9.33203125" style="173" customWidth="1"/>
    <col min="9483" max="9483" width="12" style="173" bestFit="1" customWidth="1"/>
    <col min="9484" max="9484" width="11" style="173" customWidth="1"/>
    <col min="9485" max="9485" width="1.6640625" style="173" customWidth="1"/>
    <col min="9486" max="9486" width="10.6640625" style="173" customWidth="1"/>
    <col min="9487" max="9487" width="0.88671875" style="173" customWidth="1"/>
    <col min="9488" max="9488" width="12.5546875" style="173" bestFit="1" customWidth="1"/>
    <col min="9489" max="9489" width="0.88671875" style="173" customWidth="1"/>
    <col min="9490" max="9490" width="12.5546875" style="173" bestFit="1" customWidth="1"/>
    <col min="9491" max="9491" width="0.88671875" style="173" customWidth="1"/>
    <col min="9492" max="9492" width="10.6640625" style="173" customWidth="1"/>
    <col min="9493" max="9493" width="0.88671875" style="173" customWidth="1"/>
    <col min="9494" max="9494" width="10.6640625" style="173" customWidth="1"/>
    <col min="9495" max="9715" width="8.88671875" style="173"/>
    <col min="9716" max="9716" width="12.6640625" style="173" customWidth="1"/>
    <col min="9717" max="9717" width="43.6640625" style="173" bestFit="1" customWidth="1"/>
    <col min="9718" max="9718" width="5" style="173" customWidth="1"/>
    <col min="9719" max="9720" width="9.33203125" style="173" customWidth="1"/>
    <col min="9721" max="9721" width="13.6640625" style="173" customWidth="1"/>
    <col min="9722" max="9737" width="6.6640625" style="173" customWidth="1"/>
    <col min="9738" max="9738" width="9.33203125" style="173" customWidth="1"/>
    <col min="9739" max="9739" width="12" style="173" bestFit="1" customWidth="1"/>
    <col min="9740" max="9740" width="11" style="173" customWidth="1"/>
    <col min="9741" max="9741" width="1.6640625" style="173" customWidth="1"/>
    <col min="9742" max="9742" width="10.6640625" style="173" customWidth="1"/>
    <col min="9743" max="9743" width="0.88671875" style="173" customWidth="1"/>
    <col min="9744" max="9744" width="12.5546875" style="173" bestFit="1" customWidth="1"/>
    <col min="9745" max="9745" width="0.88671875" style="173" customWidth="1"/>
    <col min="9746" max="9746" width="12.5546875" style="173" bestFit="1" customWidth="1"/>
    <col min="9747" max="9747" width="0.88671875" style="173" customWidth="1"/>
    <col min="9748" max="9748" width="10.6640625" style="173" customWidth="1"/>
    <col min="9749" max="9749" width="0.88671875" style="173" customWidth="1"/>
    <col min="9750" max="9750" width="10.6640625" style="173" customWidth="1"/>
    <col min="9751" max="9971" width="8.88671875" style="173"/>
    <col min="9972" max="9972" width="12.6640625" style="173" customWidth="1"/>
    <col min="9973" max="9973" width="43.6640625" style="173" bestFit="1" customWidth="1"/>
    <col min="9974" max="9974" width="5" style="173" customWidth="1"/>
    <col min="9975" max="9976" width="9.33203125" style="173" customWidth="1"/>
    <col min="9977" max="9977" width="13.6640625" style="173" customWidth="1"/>
    <col min="9978" max="9993" width="6.6640625" style="173" customWidth="1"/>
    <col min="9994" max="9994" width="9.33203125" style="173" customWidth="1"/>
    <col min="9995" max="9995" width="12" style="173" bestFit="1" customWidth="1"/>
    <col min="9996" max="9996" width="11" style="173" customWidth="1"/>
    <col min="9997" max="9997" width="1.6640625" style="173" customWidth="1"/>
    <col min="9998" max="9998" width="10.6640625" style="173" customWidth="1"/>
    <col min="9999" max="9999" width="0.88671875" style="173" customWidth="1"/>
    <col min="10000" max="10000" width="12.5546875" style="173" bestFit="1" customWidth="1"/>
    <col min="10001" max="10001" width="0.88671875" style="173" customWidth="1"/>
    <col min="10002" max="10002" width="12.5546875" style="173" bestFit="1" customWidth="1"/>
    <col min="10003" max="10003" width="0.88671875" style="173" customWidth="1"/>
    <col min="10004" max="10004" width="10.6640625" style="173" customWidth="1"/>
    <col min="10005" max="10005" width="0.88671875" style="173" customWidth="1"/>
    <col min="10006" max="10006" width="10.6640625" style="173" customWidth="1"/>
    <col min="10007" max="10227" width="8.88671875" style="173"/>
    <col min="10228" max="10228" width="12.6640625" style="173" customWidth="1"/>
    <col min="10229" max="10229" width="43.6640625" style="173" bestFit="1" customWidth="1"/>
    <col min="10230" max="10230" width="5" style="173" customWidth="1"/>
    <col min="10231" max="10232" width="9.33203125" style="173" customWidth="1"/>
    <col min="10233" max="10233" width="13.6640625" style="173" customWidth="1"/>
    <col min="10234" max="10249" width="6.6640625" style="173" customWidth="1"/>
    <col min="10250" max="10250" width="9.33203125" style="173" customWidth="1"/>
    <col min="10251" max="10251" width="12" style="173" bestFit="1" customWidth="1"/>
    <col min="10252" max="10252" width="11" style="173" customWidth="1"/>
    <col min="10253" max="10253" width="1.6640625" style="173" customWidth="1"/>
    <col min="10254" max="10254" width="10.6640625" style="173" customWidth="1"/>
    <col min="10255" max="10255" width="0.88671875" style="173" customWidth="1"/>
    <col min="10256" max="10256" width="12.5546875" style="173" bestFit="1" customWidth="1"/>
    <col min="10257" max="10257" width="0.88671875" style="173" customWidth="1"/>
    <col min="10258" max="10258" width="12.5546875" style="173" bestFit="1" customWidth="1"/>
    <col min="10259" max="10259" width="0.88671875" style="173" customWidth="1"/>
    <col min="10260" max="10260" width="10.6640625" style="173" customWidth="1"/>
    <col min="10261" max="10261" width="0.88671875" style="173" customWidth="1"/>
    <col min="10262" max="10262" width="10.6640625" style="173" customWidth="1"/>
    <col min="10263" max="10483" width="8.88671875" style="173"/>
    <col min="10484" max="10484" width="12.6640625" style="173" customWidth="1"/>
    <col min="10485" max="10485" width="43.6640625" style="173" bestFit="1" customWidth="1"/>
    <col min="10486" max="10486" width="5" style="173" customWidth="1"/>
    <col min="10487" max="10488" width="9.33203125" style="173" customWidth="1"/>
    <col min="10489" max="10489" width="13.6640625" style="173" customWidth="1"/>
    <col min="10490" max="10505" width="6.6640625" style="173" customWidth="1"/>
    <col min="10506" max="10506" width="9.33203125" style="173" customWidth="1"/>
    <col min="10507" max="10507" width="12" style="173" bestFit="1" customWidth="1"/>
    <col min="10508" max="10508" width="11" style="173" customWidth="1"/>
    <col min="10509" max="10509" width="1.6640625" style="173" customWidth="1"/>
    <col min="10510" max="10510" width="10.6640625" style="173" customWidth="1"/>
    <col min="10511" max="10511" width="0.88671875" style="173" customWidth="1"/>
    <col min="10512" max="10512" width="12.5546875" style="173" bestFit="1" customWidth="1"/>
    <col min="10513" max="10513" width="0.88671875" style="173" customWidth="1"/>
    <col min="10514" max="10514" width="12.5546875" style="173" bestFit="1" customWidth="1"/>
    <col min="10515" max="10515" width="0.88671875" style="173" customWidth="1"/>
    <col min="10516" max="10516" width="10.6640625" style="173" customWidth="1"/>
    <col min="10517" max="10517" width="0.88671875" style="173" customWidth="1"/>
    <col min="10518" max="10518" width="10.6640625" style="173" customWidth="1"/>
    <col min="10519" max="10739" width="8.88671875" style="173"/>
    <col min="10740" max="10740" width="12.6640625" style="173" customWidth="1"/>
    <col min="10741" max="10741" width="43.6640625" style="173" bestFit="1" customWidth="1"/>
    <col min="10742" max="10742" width="5" style="173" customWidth="1"/>
    <col min="10743" max="10744" width="9.33203125" style="173" customWidth="1"/>
    <col min="10745" max="10745" width="13.6640625" style="173" customWidth="1"/>
    <col min="10746" max="10761" width="6.6640625" style="173" customWidth="1"/>
    <col min="10762" max="10762" width="9.33203125" style="173" customWidth="1"/>
    <col min="10763" max="10763" width="12" style="173" bestFit="1" customWidth="1"/>
    <col min="10764" max="10764" width="11" style="173" customWidth="1"/>
    <col min="10765" max="10765" width="1.6640625" style="173" customWidth="1"/>
    <col min="10766" max="10766" width="10.6640625" style="173" customWidth="1"/>
    <col min="10767" max="10767" width="0.88671875" style="173" customWidth="1"/>
    <col min="10768" max="10768" width="12.5546875" style="173" bestFit="1" customWidth="1"/>
    <col min="10769" max="10769" width="0.88671875" style="173" customWidth="1"/>
    <col min="10770" max="10770" width="12.5546875" style="173" bestFit="1" customWidth="1"/>
    <col min="10771" max="10771" width="0.88671875" style="173" customWidth="1"/>
    <col min="10772" max="10772" width="10.6640625" style="173" customWidth="1"/>
    <col min="10773" max="10773" width="0.88671875" style="173" customWidth="1"/>
    <col min="10774" max="10774" width="10.6640625" style="173" customWidth="1"/>
    <col min="10775" max="10995" width="8.88671875" style="173"/>
    <col min="10996" max="10996" width="12.6640625" style="173" customWidth="1"/>
    <col min="10997" max="10997" width="43.6640625" style="173" bestFit="1" customWidth="1"/>
    <col min="10998" max="10998" width="5" style="173" customWidth="1"/>
    <col min="10999" max="11000" width="9.33203125" style="173" customWidth="1"/>
    <col min="11001" max="11001" width="13.6640625" style="173" customWidth="1"/>
    <col min="11002" max="11017" width="6.6640625" style="173" customWidth="1"/>
    <col min="11018" max="11018" width="9.33203125" style="173" customWidth="1"/>
    <col min="11019" max="11019" width="12" style="173" bestFit="1" customWidth="1"/>
    <col min="11020" max="11020" width="11" style="173" customWidth="1"/>
    <col min="11021" max="11021" width="1.6640625" style="173" customWidth="1"/>
    <col min="11022" max="11022" width="10.6640625" style="173" customWidth="1"/>
    <col min="11023" max="11023" width="0.88671875" style="173" customWidth="1"/>
    <col min="11024" max="11024" width="12.5546875" style="173" bestFit="1" customWidth="1"/>
    <col min="11025" max="11025" width="0.88671875" style="173" customWidth="1"/>
    <col min="11026" max="11026" width="12.5546875" style="173" bestFit="1" customWidth="1"/>
    <col min="11027" max="11027" width="0.88671875" style="173" customWidth="1"/>
    <col min="11028" max="11028" width="10.6640625" style="173" customWidth="1"/>
    <col min="11029" max="11029" width="0.88671875" style="173" customWidth="1"/>
    <col min="11030" max="11030" width="10.6640625" style="173" customWidth="1"/>
    <col min="11031" max="11251" width="8.88671875" style="173"/>
    <col min="11252" max="11252" width="12.6640625" style="173" customWidth="1"/>
    <col min="11253" max="11253" width="43.6640625" style="173" bestFit="1" customWidth="1"/>
    <col min="11254" max="11254" width="5" style="173" customWidth="1"/>
    <col min="11255" max="11256" width="9.33203125" style="173" customWidth="1"/>
    <col min="11257" max="11257" width="13.6640625" style="173" customWidth="1"/>
    <col min="11258" max="11273" width="6.6640625" style="173" customWidth="1"/>
    <col min="11274" max="11274" width="9.33203125" style="173" customWidth="1"/>
    <col min="11275" max="11275" width="12" style="173" bestFit="1" customWidth="1"/>
    <col min="11276" max="11276" width="11" style="173" customWidth="1"/>
    <col min="11277" max="11277" width="1.6640625" style="173" customWidth="1"/>
    <col min="11278" max="11278" width="10.6640625" style="173" customWidth="1"/>
    <col min="11279" max="11279" width="0.88671875" style="173" customWidth="1"/>
    <col min="11280" max="11280" width="12.5546875" style="173" bestFit="1" customWidth="1"/>
    <col min="11281" max="11281" width="0.88671875" style="173" customWidth="1"/>
    <col min="11282" max="11282" width="12.5546875" style="173" bestFit="1" customWidth="1"/>
    <col min="11283" max="11283" width="0.88671875" style="173" customWidth="1"/>
    <col min="11284" max="11284" width="10.6640625" style="173" customWidth="1"/>
    <col min="11285" max="11285" width="0.88671875" style="173" customWidth="1"/>
    <col min="11286" max="11286" width="10.6640625" style="173" customWidth="1"/>
    <col min="11287" max="11507" width="8.88671875" style="173"/>
    <col min="11508" max="11508" width="12.6640625" style="173" customWidth="1"/>
    <col min="11509" max="11509" width="43.6640625" style="173" bestFit="1" customWidth="1"/>
    <col min="11510" max="11510" width="5" style="173" customWidth="1"/>
    <col min="11511" max="11512" width="9.33203125" style="173" customWidth="1"/>
    <col min="11513" max="11513" width="13.6640625" style="173" customWidth="1"/>
    <col min="11514" max="11529" width="6.6640625" style="173" customWidth="1"/>
    <col min="11530" max="11530" width="9.33203125" style="173" customWidth="1"/>
    <col min="11531" max="11531" width="12" style="173" bestFit="1" customWidth="1"/>
    <col min="11532" max="11532" width="11" style="173" customWidth="1"/>
    <col min="11533" max="11533" width="1.6640625" style="173" customWidth="1"/>
    <col min="11534" max="11534" width="10.6640625" style="173" customWidth="1"/>
    <col min="11535" max="11535" width="0.88671875" style="173" customWidth="1"/>
    <col min="11536" max="11536" width="12.5546875" style="173" bestFit="1" customWidth="1"/>
    <col min="11537" max="11537" width="0.88671875" style="173" customWidth="1"/>
    <col min="11538" max="11538" width="12.5546875" style="173" bestFit="1" customWidth="1"/>
    <col min="11539" max="11539" width="0.88671875" style="173" customWidth="1"/>
    <col min="11540" max="11540" width="10.6640625" style="173" customWidth="1"/>
    <col min="11541" max="11541" width="0.88671875" style="173" customWidth="1"/>
    <col min="11542" max="11542" width="10.6640625" style="173" customWidth="1"/>
    <col min="11543" max="11763" width="8.88671875" style="173"/>
    <col min="11764" max="11764" width="12.6640625" style="173" customWidth="1"/>
    <col min="11765" max="11765" width="43.6640625" style="173" bestFit="1" customWidth="1"/>
    <col min="11766" max="11766" width="5" style="173" customWidth="1"/>
    <col min="11767" max="11768" width="9.33203125" style="173" customWidth="1"/>
    <col min="11769" max="11769" width="13.6640625" style="173" customWidth="1"/>
    <col min="11770" max="11785" width="6.6640625" style="173" customWidth="1"/>
    <col min="11786" max="11786" width="9.33203125" style="173" customWidth="1"/>
    <col min="11787" max="11787" width="12" style="173" bestFit="1" customWidth="1"/>
    <col min="11788" max="11788" width="11" style="173" customWidth="1"/>
    <col min="11789" max="11789" width="1.6640625" style="173" customWidth="1"/>
    <col min="11790" max="11790" width="10.6640625" style="173" customWidth="1"/>
    <col min="11791" max="11791" width="0.88671875" style="173" customWidth="1"/>
    <col min="11792" max="11792" width="12.5546875" style="173" bestFit="1" customWidth="1"/>
    <col min="11793" max="11793" width="0.88671875" style="173" customWidth="1"/>
    <col min="11794" max="11794" width="12.5546875" style="173" bestFit="1" customWidth="1"/>
    <col min="11795" max="11795" width="0.88671875" style="173" customWidth="1"/>
    <col min="11796" max="11796" width="10.6640625" style="173" customWidth="1"/>
    <col min="11797" max="11797" width="0.88671875" style="173" customWidth="1"/>
    <col min="11798" max="11798" width="10.6640625" style="173" customWidth="1"/>
    <col min="11799" max="12019" width="8.88671875" style="173"/>
    <col min="12020" max="12020" width="12.6640625" style="173" customWidth="1"/>
    <col min="12021" max="12021" width="43.6640625" style="173" bestFit="1" customWidth="1"/>
    <col min="12022" max="12022" width="5" style="173" customWidth="1"/>
    <col min="12023" max="12024" width="9.33203125" style="173" customWidth="1"/>
    <col min="12025" max="12025" width="13.6640625" style="173" customWidth="1"/>
    <col min="12026" max="12041" width="6.6640625" style="173" customWidth="1"/>
    <col min="12042" max="12042" width="9.33203125" style="173" customWidth="1"/>
    <col min="12043" max="12043" width="12" style="173" bestFit="1" customWidth="1"/>
    <col min="12044" max="12044" width="11" style="173" customWidth="1"/>
    <col min="12045" max="12045" width="1.6640625" style="173" customWidth="1"/>
    <col min="12046" max="12046" width="10.6640625" style="173" customWidth="1"/>
    <col min="12047" max="12047" width="0.88671875" style="173" customWidth="1"/>
    <col min="12048" max="12048" width="12.5546875" style="173" bestFit="1" customWidth="1"/>
    <col min="12049" max="12049" width="0.88671875" style="173" customWidth="1"/>
    <col min="12050" max="12050" width="12.5546875" style="173" bestFit="1" customWidth="1"/>
    <col min="12051" max="12051" width="0.88671875" style="173" customWidth="1"/>
    <col min="12052" max="12052" width="10.6640625" style="173" customWidth="1"/>
    <col min="12053" max="12053" width="0.88671875" style="173" customWidth="1"/>
    <col min="12054" max="12054" width="10.6640625" style="173" customWidth="1"/>
    <col min="12055" max="12275" width="8.88671875" style="173"/>
    <col min="12276" max="12276" width="12.6640625" style="173" customWidth="1"/>
    <col min="12277" max="12277" width="43.6640625" style="173" bestFit="1" customWidth="1"/>
    <col min="12278" max="12278" width="5" style="173" customWidth="1"/>
    <col min="12279" max="12280" width="9.33203125" style="173" customWidth="1"/>
    <col min="12281" max="12281" width="13.6640625" style="173" customWidth="1"/>
    <col min="12282" max="12297" width="6.6640625" style="173" customWidth="1"/>
    <col min="12298" max="12298" width="9.33203125" style="173" customWidth="1"/>
    <col min="12299" max="12299" width="12" style="173" bestFit="1" customWidth="1"/>
    <col min="12300" max="12300" width="11" style="173" customWidth="1"/>
    <col min="12301" max="12301" width="1.6640625" style="173" customWidth="1"/>
    <col min="12302" max="12302" width="10.6640625" style="173" customWidth="1"/>
    <col min="12303" max="12303" width="0.88671875" style="173" customWidth="1"/>
    <col min="12304" max="12304" width="12.5546875" style="173" bestFit="1" customWidth="1"/>
    <col min="12305" max="12305" width="0.88671875" style="173" customWidth="1"/>
    <col min="12306" max="12306" width="12.5546875" style="173" bestFit="1" customWidth="1"/>
    <col min="12307" max="12307" width="0.88671875" style="173" customWidth="1"/>
    <col min="12308" max="12308" width="10.6640625" style="173" customWidth="1"/>
    <col min="12309" max="12309" width="0.88671875" style="173" customWidth="1"/>
    <col min="12310" max="12310" width="10.6640625" style="173" customWidth="1"/>
    <col min="12311" max="12531" width="8.88671875" style="173"/>
    <col min="12532" max="12532" width="12.6640625" style="173" customWidth="1"/>
    <col min="12533" max="12533" width="43.6640625" style="173" bestFit="1" customWidth="1"/>
    <col min="12534" max="12534" width="5" style="173" customWidth="1"/>
    <col min="12535" max="12536" width="9.33203125" style="173" customWidth="1"/>
    <col min="12537" max="12537" width="13.6640625" style="173" customWidth="1"/>
    <col min="12538" max="12553" width="6.6640625" style="173" customWidth="1"/>
    <col min="12554" max="12554" width="9.33203125" style="173" customWidth="1"/>
    <col min="12555" max="12555" width="12" style="173" bestFit="1" customWidth="1"/>
    <col min="12556" max="12556" width="11" style="173" customWidth="1"/>
    <col min="12557" max="12557" width="1.6640625" style="173" customWidth="1"/>
    <col min="12558" max="12558" width="10.6640625" style="173" customWidth="1"/>
    <col min="12559" max="12559" width="0.88671875" style="173" customWidth="1"/>
    <col min="12560" max="12560" width="12.5546875" style="173" bestFit="1" customWidth="1"/>
    <col min="12561" max="12561" width="0.88671875" style="173" customWidth="1"/>
    <col min="12562" max="12562" width="12.5546875" style="173" bestFit="1" customWidth="1"/>
    <col min="12563" max="12563" width="0.88671875" style="173" customWidth="1"/>
    <col min="12564" max="12564" width="10.6640625" style="173" customWidth="1"/>
    <col min="12565" max="12565" width="0.88671875" style="173" customWidth="1"/>
    <col min="12566" max="12566" width="10.6640625" style="173" customWidth="1"/>
    <col min="12567" max="12787" width="8.88671875" style="173"/>
    <col min="12788" max="12788" width="12.6640625" style="173" customWidth="1"/>
    <col min="12789" max="12789" width="43.6640625" style="173" bestFit="1" customWidth="1"/>
    <col min="12790" max="12790" width="5" style="173" customWidth="1"/>
    <col min="12791" max="12792" width="9.33203125" style="173" customWidth="1"/>
    <col min="12793" max="12793" width="13.6640625" style="173" customWidth="1"/>
    <col min="12794" max="12809" width="6.6640625" style="173" customWidth="1"/>
    <col min="12810" max="12810" width="9.33203125" style="173" customWidth="1"/>
    <col min="12811" max="12811" width="12" style="173" bestFit="1" customWidth="1"/>
    <col min="12812" max="12812" width="11" style="173" customWidth="1"/>
    <col min="12813" max="12813" width="1.6640625" style="173" customWidth="1"/>
    <col min="12814" max="12814" width="10.6640625" style="173" customWidth="1"/>
    <col min="12815" max="12815" width="0.88671875" style="173" customWidth="1"/>
    <col min="12816" max="12816" width="12.5546875" style="173" bestFit="1" customWidth="1"/>
    <col min="12817" max="12817" width="0.88671875" style="173" customWidth="1"/>
    <col min="12818" max="12818" width="12.5546875" style="173" bestFit="1" customWidth="1"/>
    <col min="12819" max="12819" width="0.88671875" style="173" customWidth="1"/>
    <col min="12820" max="12820" width="10.6640625" style="173" customWidth="1"/>
    <col min="12821" max="12821" width="0.88671875" style="173" customWidth="1"/>
    <col min="12822" max="12822" width="10.6640625" style="173" customWidth="1"/>
    <col min="12823" max="13043" width="8.88671875" style="173"/>
    <col min="13044" max="13044" width="12.6640625" style="173" customWidth="1"/>
    <col min="13045" max="13045" width="43.6640625" style="173" bestFit="1" customWidth="1"/>
    <col min="13046" max="13046" width="5" style="173" customWidth="1"/>
    <col min="13047" max="13048" width="9.33203125" style="173" customWidth="1"/>
    <col min="13049" max="13049" width="13.6640625" style="173" customWidth="1"/>
    <col min="13050" max="13065" width="6.6640625" style="173" customWidth="1"/>
    <col min="13066" max="13066" width="9.33203125" style="173" customWidth="1"/>
    <col min="13067" max="13067" width="12" style="173" bestFit="1" customWidth="1"/>
    <col min="13068" max="13068" width="11" style="173" customWidth="1"/>
    <col min="13069" max="13069" width="1.6640625" style="173" customWidth="1"/>
    <col min="13070" max="13070" width="10.6640625" style="173" customWidth="1"/>
    <col min="13071" max="13071" width="0.88671875" style="173" customWidth="1"/>
    <col min="13072" max="13072" width="12.5546875" style="173" bestFit="1" customWidth="1"/>
    <col min="13073" max="13073" width="0.88671875" style="173" customWidth="1"/>
    <col min="13074" max="13074" width="12.5546875" style="173" bestFit="1" customWidth="1"/>
    <col min="13075" max="13075" width="0.88671875" style="173" customWidth="1"/>
    <col min="13076" max="13076" width="10.6640625" style="173" customWidth="1"/>
    <col min="13077" max="13077" width="0.88671875" style="173" customWidth="1"/>
    <col min="13078" max="13078" width="10.6640625" style="173" customWidth="1"/>
    <col min="13079" max="13299" width="8.88671875" style="173"/>
    <col min="13300" max="13300" width="12.6640625" style="173" customWidth="1"/>
    <col min="13301" max="13301" width="43.6640625" style="173" bestFit="1" customWidth="1"/>
    <col min="13302" max="13302" width="5" style="173" customWidth="1"/>
    <col min="13303" max="13304" width="9.33203125" style="173" customWidth="1"/>
    <col min="13305" max="13305" width="13.6640625" style="173" customWidth="1"/>
    <col min="13306" max="13321" width="6.6640625" style="173" customWidth="1"/>
    <col min="13322" max="13322" width="9.33203125" style="173" customWidth="1"/>
    <col min="13323" max="13323" width="12" style="173" bestFit="1" customWidth="1"/>
    <col min="13324" max="13324" width="11" style="173" customWidth="1"/>
    <col min="13325" max="13325" width="1.6640625" style="173" customWidth="1"/>
    <col min="13326" max="13326" width="10.6640625" style="173" customWidth="1"/>
    <col min="13327" max="13327" width="0.88671875" style="173" customWidth="1"/>
    <col min="13328" max="13328" width="12.5546875" style="173" bestFit="1" customWidth="1"/>
    <col min="13329" max="13329" width="0.88671875" style="173" customWidth="1"/>
    <col min="13330" max="13330" width="12.5546875" style="173" bestFit="1" customWidth="1"/>
    <col min="13331" max="13331" width="0.88671875" style="173" customWidth="1"/>
    <col min="13332" max="13332" width="10.6640625" style="173" customWidth="1"/>
    <col min="13333" max="13333" width="0.88671875" style="173" customWidth="1"/>
    <col min="13334" max="13334" width="10.6640625" style="173" customWidth="1"/>
    <col min="13335" max="13555" width="8.88671875" style="173"/>
    <col min="13556" max="13556" width="12.6640625" style="173" customWidth="1"/>
    <col min="13557" max="13557" width="43.6640625" style="173" bestFit="1" customWidth="1"/>
    <col min="13558" max="13558" width="5" style="173" customWidth="1"/>
    <col min="13559" max="13560" width="9.33203125" style="173" customWidth="1"/>
    <col min="13561" max="13561" width="13.6640625" style="173" customWidth="1"/>
    <col min="13562" max="13577" width="6.6640625" style="173" customWidth="1"/>
    <col min="13578" max="13578" width="9.33203125" style="173" customWidth="1"/>
    <col min="13579" max="13579" width="12" style="173" bestFit="1" customWidth="1"/>
    <col min="13580" max="13580" width="11" style="173" customWidth="1"/>
    <col min="13581" max="13581" width="1.6640625" style="173" customWidth="1"/>
    <col min="13582" max="13582" width="10.6640625" style="173" customWidth="1"/>
    <col min="13583" max="13583" width="0.88671875" style="173" customWidth="1"/>
    <col min="13584" max="13584" width="12.5546875" style="173" bestFit="1" customWidth="1"/>
    <col min="13585" max="13585" width="0.88671875" style="173" customWidth="1"/>
    <col min="13586" max="13586" width="12.5546875" style="173" bestFit="1" customWidth="1"/>
    <col min="13587" max="13587" width="0.88671875" style="173" customWidth="1"/>
    <col min="13588" max="13588" width="10.6640625" style="173" customWidth="1"/>
    <col min="13589" max="13589" width="0.88671875" style="173" customWidth="1"/>
    <col min="13590" max="13590" width="10.6640625" style="173" customWidth="1"/>
    <col min="13591" max="13811" width="8.88671875" style="173"/>
    <col min="13812" max="13812" width="12.6640625" style="173" customWidth="1"/>
    <col min="13813" max="13813" width="43.6640625" style="173" bestFit="1" customWidth="1"/>
    <col min="13814" max="13814" width="5" style="173" customWidth="1"/>
    <col min="13815" max="13816" width="9.33203125" style="173" customWidth="1"/>
    <col min="13817" max="13817" width="13.6640625" style="173" customWidth="1"/>
    <col min="13818" max="13833" width="6.6640625" style="173" customWidth="1"/>
    <col min="13834" max="13834" width="9.33203125" style="173" customWidth="1"/>
    <col min="13835" max="13835" width="12" style="173" bestFit="1" customWidth="1"/>
    <col min="13836" max="13836" width="11" style="173" customWidth="1"/>
    <col min="13837" max="13837" width="1.6640625" style="173" customWidth="1"/>
    <col min="13838" max="13838" width="10.6640625" style="173" customWidth="1"/>
    <col min="13839" max="13839" width="0.88671875" style="173" customWidth="1"/>
    <col min="13840" max="13840" width="12.5546875" style="173" bestFit="1" customWidth="1"/>
    <col min="13841" max="13841" width="0.88671875" style="173" customWidth="1"/>
    <col min="13842" max="13842" width="12.5546875" style="173" bestFit="1" customWidth="1"/>
    <col min="13843" max="13843" width="0.88671875" style="173" customWidth="1"/>
    <col min="13844" max="13844" width="10.6640625" style="173" customWidth="1"/>
    <col min="13845" max="13845" width="0.88671875" style="173" customWidth="1"/>
    <col min="13846" max="13846" width="10.6640625" style="173" customWidth="1"/>
    <col min="13847" max="14067" width="8.88671875" style="173"/>
    <col min="14068" max="14068" width="12.6640625" style="173" customWidth="1"/>
    <col min="14069" max="14069" width="43.6640625" style="173" bestFit="1" customWidth="1"/>
    <col min="14070" max="14070" width="5" style="173" customWidth="1"/>
    <col min="14071" max="14072" width="9.33203125" style="173" customWidth="1"/>
    <col min="14073" max="14073" width="13.6640625" style="173" customWidth="1"/>
    <col min="14074" max="14089" width="6.6640625" style="173" customWidth="1"/>
    <col min="14090" max="14090" width="9.33203125" style="173" customWidth="1"/>
    <col min="14091" max="14091" width="12" style="173" bestFit="1" customWidth="1"/>
    <col min="14092" max="14092" width="11" style="173" customWidth="1"/>
    <col min="14093" max="14093" width="1.6640625" style="173" customWidth="1"/>
    <col min="14094" max="14094" width="10.6640625" style="173" customWidth="1"/>
    <col min="14095" max="14095" width="0.88671875" style="173" customWidth="1"/>
    <col min="14096" max="14096" width="12.5546875" style="173" bestFit="1" customWidth="1"/>
    <col min="14097" max="14097" width="0.88671875" style="173" customWidth="1"/>
    <col min="14098" max="14098" width="12.5546875" style="173" bestFit="1" customWidth="1"/>
    <col min="14099" max="14099" width="0.88671875" style="173" customWidth="1"/>
    <col min="14100" max="14100" width="10.6640625" style="173" customWidth="1"/>
    <col min="14101" max="14101" width="0.88671875" style="173" customWidth="1"/>
    <col min="14102" max="14102" width="10.6640625" style="173" customWidth="1"/>
    <col min="14103" max="14323" width="8.88671875" style="173"/>
    <col min="14324" max="14324" width="12.6640625" style="173" customWidth="1"/>
    <col min="14325" max="14325" width="43.6640625" style="173" bestFit="1" customWidth="1"/>
    <col min="14326" max="14326" width="5" style="173" customWidth="1"/>
    <col min="14327" max="14328" width="9.33203125" style="173" customWidth="1"/>
    <col min="14329" max="14329" width="13.6640625" style="173" customWidth="1"/>
    <col min="14330" max="14345" width="6.6640625" style="173" customWidth="1"/>
    <col min="14346" max="14346" width="9.33203125" style="173" customWidth="1"/>
    <col min="14347" max="14347" width="12" style="173" bestFit="1" customWidth="1"/>
    <col min="14348" max="14348" width="11" style="173" customWidth="1"/>
    <col min="14349" max="14349" width="1.6640625" style="173" customWidth="1"/>
    <col min="14350" max="14350" width="10.6640625" style="173" customWidth="1"/>
    <col min="14351" max="14351" width="0.88671875" style="173" customWidth="1"/>
    <col min="14352" max="14352" width="12.5546875" style="173" bestFit="1" customWidth="1"/>
    <col min="14353" max="14353" width="0.88671875" style="173" customWidth="1"/>
    <col min="14354" max="14354" width="12.5546875" style="173" bestFit="1" customWidth="1"/>
    <col min="14355" max="14355" width="0.88671875" style="173" customWidth="1"/>
    <col min="14356" max="14356" width="10.6640625" style="173" customWidth="1"/>
    <col min="14357" max="14357" width="0.88671875" style="173" customWidth="1"/>
    <col min="14358" max="14358" width="10.6640625" style="173" customWidth="1"/>
    <col min="14359" max="14579" width="8.88671875" style="173"/>
    <col min="14580" max="14580" width="12.6640625" style="173" customWidth="1"/>
    <col min="14581" max="14581" width="43.6640625" style="173" bestFit="1" customWidth="1"/>
    <col min="14582" max="14582" width="5" style="173" customWidth="1"/>
    <col min="14583" max="14584" width="9.33203125" style="173" customWidth="1"/>
    <col min="14585" max="14585" width="13.6640625" style="173" customWidth="1"/>
    <col min="14586" max="14601" width="6.6640625" style="173" customWidth="1"/>
    <col min="14602" max="14602" width="9.33203125" style="173" customWidth="1"/>
    <col min="14603" max="14603" width="12" style="173" bestFit="1" customWidth="1"/>
    <col min="14604" max="14604" width="11" style="173" customWidth="1"/>
    <col min="14605" max="14605" width="1.6640625" style="173" customWidth="1"/>
    <col min="14606" max="14606" width="10.6640625" style="173" customWidth="1"/>
    <col min="14607" max="14607" width="0.88671875" style="173" customWidth="1"/>
    <col min="14608" max="14608" width="12.5546875" style="173" bestFit="1" customWidth="1"/>
    <col min="14609" max="14609" width="0.88671875" style="173" customWidth="1"/>
    <col min="14610" max="14610" width="12.5546875" style="173" bestFit="1" customWidth="1"/>
    <col min="14611" max="14611" width="0.88671875" style="173" customWidth="1"/>
    <col min="14612" max="14612" width="10.6640625" style="173" customWidth="1"/>
    <col min="14613" max="14613" width="0.88671875" style="173" customWidth="1"/>
    <col min="14614" max="14614" width="10.6640625" style="173" customWidth="1"/>
    <col min="14615" max="14835" width="8.88671875" style="173"/>
    <col min="14836" max="14836" width="12.6640625" style="173" customWidth="1"/>
    <col min="14837" max="14837" width="43.6640625" style="173" bestFit="1" customWidth="1"/>
    <col min="14838" max="14838" width="5" style="173" customWidth="1"/>
    <col min="14839" max="14840" width="9.33203125" style="173" customWidth="1"/>
    <col min="14841" max="14841" width="13.6640625" style="173" customWidth="1"/>
    <col min="14842" max="14857" width="6.6640625" style="173" customWidth="1"/>
    <col min="14858" max="14858" width="9.33203125" style="173" customWidth="1"/>
    <col min="14859" max="14859" width="12" style="173" bestFit="1" customWidth="1"/>
    <col min="14860" max="14860" width="11" style="173" customWidth="1"/>
    <col min="14861" max="14861" width="1.6640625" style="173" customWidth="1"/>
    <col min="14862" max="14862" width="10.6640625" style="173" customWidth="1"/>
    <col min="14863" max="14863" width="0.88671875" style="173" customWidth="1"/>
    <col min="14864" max="14864" width="12.5546875" style="173" bestFit="1" customWidth="1"/>
    <col min="14865" max="14865" width="0.88671875" style="173" customWidth="1"/>
    <col min="14866" max="14866" width="12.5546875" style="173" bestFit="1" customWidth="1"/>
    <col min="14867" max="14867" width="0.88671875" style="173" customWidth="1"/>
    <col min="14868" max="14868" width="10.6640625" style="173" customWidth="1"/>
    <col min="14869" max="14869" width="0.88671875" style="173" customWidth="1"/>
    <col min="14870" max="14870" width="10.6640625" style="173" customWidth="1"/>
    <col min="14871" max="15091" width="8.88671875" style="173"/>
    <col min="15092" max="15092" width="12.6640625" style="173" customWidth="1"/>
    <col min="15093" max="15093" width="43.6640625" style="173" bestFit="1" customWidth="1"/>
    <col min="15094" max="15094" width="5" style="173" customWidth="1"/>
    <col min="15095" max="15096" width="9.33203125" style="173" customWidth="1"/>
    <col min="15097" max="15097" width="13.6640625" style="173" customWidth="1"/>
    <col min="15098" max="15113" width="6.6640625" style="173" customWidth="1"/>
    <col min="15114" max="15114" width="9.33203125" style="173" customWidth="1"/>
    <col min="15115" max="15115" width="12" style="173" bestFit="1" customWidth="1"/>
    <col min="15116" max="15116" width="11" style="173" customWidth="1"/>
    <col min="15117" max="15117" width="1.6640625" style="173" customWidth="1"/>
    <col min="15118" max="15118" width="10.6640625" style="173" customWidth="1"/>
    <col min="15119" max="15119" width="0.88671875" style="173" customWidth="1"/>
    <col min="15120" max="15120" width="12.5546875" style="173" bestFit="1" customWidth="1"/>
    <col min="15121" max="15121" width="0.88671875" style="173" customWidth="1"/>
    <col min="15122" max="15122" width="12.5546875" style="173" bestFit="1" customWidth="1"/>
    <col min="15123" max="15123" width="0.88671875" style="173" customWidth="1"/>
    <col min="15124" max="15124" width="10.6640625" style="173" customWidth="1"/>
    <col min="15125" max="15125" width="0.88671875" style="173" customWidth="1"/>
    <col min="15126" max="15126" width="10.6640625" style="173" customWidth="1"/>
    <col min="15127" max="15347" width="8.88671875" style="173"/>
    <col min="15348" max="15348" width="12.6640625" style="173" customWidth="1"/>
    <col min="15349" max="15349" width="43.6640625" style="173" bestFit="1" customWidth="1"/>
    <col min="15350" max="15350" width="5" style="173" customWidth="1"/>
    <col min="15351" max="15352" width="9.33203125" style="173" customWidth="1"/>
    <col min="15353" max="15353" width="13.6640625" style="173" customWidth="1"/>
    <col min="15354" max="15369" width="6.6640625" style="173" customWidth="1"/>
    <col min="15370" max="15370" width="9.33203125" style="173" customWidth="1"/>
    <col min="15371" max="15371" width="12" style="173" bestFit="1" customWidth="1"/>
    <col min="15372" max="15372" width="11" style="173" customWidth="1"/>
    <col min="15373" max="15373" width="1.6640625" style="173" customWidth="1"/>
    <col min="15374" max="15374" width="10.6640625" style="173" customWidth="1"/>
    <col min="15375" max="15375" width="0.88671875" style="173" customWidth="1"/>
    <col min="15376" max="15376" width="12.5546875" style="173" bestFit="1" customWidth="1"/>
    <col min="15377" max="15377" width="0.88671875" style="173" customWidth="1"/>
    <col min="15378" max="15378" width="12.5546875" style="173" bestFit="1" customWidth="1"/>
    <col min="15379" max="15379" width="0.88671875" style="173" customWidth="1"/>
    <col min="15380" max="15380" width="10.6640625" style="173" customWidth="1"/>
    <col min="15381" max="15381" width="0.88671875" style="173" customWidth="1"/>
    <col min="15382" max="15382" width="10.6640625" style="173" customWidth="1"/>
    <col min="15383" max="15603" width="8.88671875" style="173"/>
    <col min="15604" max="15604" width="12.6640625" style="173" customWidth="1"/>
    <col min="15605" max="15605" width="43.6640625" style="173" bestFit="1" customWidth="1"/>
    <col min="15606" max="15606" width="5" style="173" customWidth="1"/>
    <col min="15607" max="15608" width="9.33203125" style="173" customWidth="1"/>
    <col min="15609" max="15609" width="13.6640625" style="173" customWidth="1"/>
    <col min="15610" max="15625" width="6.6640625" style="173" customWidth="1"/>
    <col min="15626" max="15626" width="9.33203125" style="173" customWidth="1"/>
    <col min="15627" max="15627" width="12" style="173" bestFit="1" customWidth="1"/>
    <col min="15628" max="15628" width="11" style="173" customWidth="1"/>
    <col min="15629" max="15629" width="1.6640625" style="173" customWidth="1"/>
    <col min="15630" max="15630" width="10.6640625" style="173" customWidth="1"/>
    <col min="15631" max="15631" width="0.88671875" style="173" customWidth="1"/>
    <col min="15632" max="15632" width="12.5546875" style="173" bestFit="1" customWidth="1"/>
    <col min="15633" max="15633" width="0.88671875" style="173" customWidth="1"/>
    <col min="15634" max="15634" width="12.5546875" style="173" bestFit="1" customWidth="1"/>
    <col min="15635" max="15635" width="0.88671875" style="173" customWidth="1"/>
    <col min="15636" max="15636" width="10.6640625" style="173" customWidth="1"/>
    <col min="15637" max="15637" width="0.88671875" style="173" customWidth="1"/>
    <col min="15638" max="15638" width="10.6640625" style="173" customWidth="1"/>
    <col min="15639" max="15859" width="8.88671875" style="173"/>
    <col min="15860" max="15860" width="12.6640625" style="173" customWidth="1"/>
    <col min="15861" max="15861" width="43.6640625" style="173" bestFit="1" customWidth="1"/>
    <col min="15862" max="15862" width="5" style="173" customWidth="1"/>
    <col min="15863" max="15864" width="9.33203125" style="173" customWidth="1"/>
    <col min="15865" max="15865" width="13.6640625" style="173" customWidth="1"/>
    <col min="15866" max="15881" width="6.6640625" style="173" customWidth="1"/>
    <col min="15882" max="15882" width="9.33203125" style="173" customWidth="1"/>
    <col min="15883" max="15883" width="12" style="173" bestFit="1" customWidth="1"/>
    <col min="15884" max="15884" width="11" style="173" customWidth="1"/>
    <col min="15885" max="15885" width="1.6640625" style="173" customWidth="1"/>
    <col min="15886" max="15886" width="10.6640625" style="173" customWidth="1"/>
    <col min="15887" max="15887" width="0.88671875" style="173" customWidth="1"/>
    <col min="15888" max="15888" width="12.5546875" style="173" bestFit="1" customWidth="1"/>
    <col min="15889" max="15889" width="0.88671875" style="173" customWidth="1"/>
    <col min="15890" max="15890" width="12.5546875" style="173" bestFit="1" customWidth="1"/>
    <col min="15891" max="15891" width="0.88671875" style="173" customWidth="1"/>
    <col min="15892" max="15892" width="10.6640625" style="173" customWidth="1"/>
    <col min="15893" max="15893" width="0.88671875" style="173" customWidth="1"/>
    <col min="15894" max="15894" width="10.6640625" style="173" customWidth="1"/>
    <col min="15895" max="16115" width="8.88671875" style="173"/>
    <col min="16116" max="16116" width="12.6640625" style="173" customWidth="1"/>
    <col min="16117" max="16117" width="43.6640625" style="173" bestFit="1" customWidth="1"/>
    <col min="16118" max="16118" width="5" style="173" customWidth="1"/>
    <col min="16119" max="16120" width="9.33203125" style="173" customWidth="1"/>
    <col min="16121" max="16121" width="13.6640625" style="173" customWidth="1"/>
    <col min="16122" max="16137" width="6.6640625" style="173" customWidth="1"/>
    <col min="16138" max="16138" width="9.33203125" style="173" customWidth="1"/>
    <col min="16139" max="16139" width="12" style="173" bestFit="1" customWidth="1"/>
    <col min="16140" max="16140" width="11" style="173" customWidth="1"/>
    <col min="16141" max="16141" width="1.6640625" style="173" customWidth="1"/>
    <col min="16142" max="16142" width="10.6640625" style="173" customWidth="1"/>
    <col min="16143" max="16143" width="0.88671875" style="173" customWidth="1"/>
    <col min="16144" max="16144" width="12.5546875" style="173" bestFit="1" customWidth="1"/>
    <col min="16145" max="16145" width="0.88671875" style="173" customWidth="1"/>
    <col min="16146" max="16146" width="12.5546875" style="173" bestFit="1" customWidth="1"/>
    <col min="16147" max="16147" width="0.88671875" style="173" customWidth="1"/>
    <col min="16148" max="16148" width="10.6640625" style="173" customWidth="1"/>
    <col min="16149" max="16149" width="0.88671875" style="173" customWidth="1"/>
    <col min="16150" max="16150" width="10.6640625" style="173" customWidth="1"/>
    <col min="16151" max="16384" width="8.88671875" style="173"/>
  </cols>
  <sheetData>
    <row r="1" spans="1:26" s="174" customFormat="1" ht="24.9" customHeight="1">
      <c r="A1" s="396" t="s">
        <v>8393</v>
      </c>
      <c r="B1" s="397"/>
      <c r="C1" s="397"/>
      <c r="D1" s="397"/>
      <c r="E1" s="397"/>
      <c r="F1" s="397"/>
      <c r="G1" s="397"/>
      <c r="H1" s="397"/>
      <c r="I1" s="397"/>
      <c r="J1" s="397"/>
      <c r="K1" s="397"/>
      <c r="L1" s="397"/>
      <c r="M1" s="397"/>
      <c r="N1" s="397"/>
      <c r="O1" s="397"/>
      <c r="P1" s="397"/>
      <c r="Q1" s="397"/>
      <c r="R1" s="397"/>
      <c r="S1" s="397"/>
      <c r="T1" s="397"/>
      <c r="U1" s="397"/>
      <c r="V1" s="397"/>
      <c r="W1" s="397"/>
      <c r="X1" s="397"/>
      <c r="Y1" s="397"/>
      <c r="Z1" s="398"/>
    </row>
    <row r="2" spans="1:26" s="174" customFormat="1" ht="24.9" customHeight="1">
      <c r="A2" s="332"/>
      <c r="B2" s="333"/>
      <c r="C2" s="333"/>
      <c r="D2" s="333"/>
      <c r="E2" s="333"/>
      <c r="F2" s="333"/>
      <c r="G2" s="333"/>
      <c r="H2" s="333"/>
      <c r="I2" s="333"/>
      <c r="J2" s="333"/>
      <c r="K2" s="333"/>
      <c r="L2" s="333"/>
      <c r="M2" s="333"/>
      <c r="N2" s="333"/>
      <c r="O2" s="333"/>
      <c r="P2" s="333"/>
      <c r="Q2" s="333"/>
      <c r="R2" s="333"/>
      <c r="S2" s="333"/>
      <c r="T2" s="333"/>
      <c r="U2" s="333"/>
      <c r="V2" s="333"/>
      <c r="W2" s="333"/>
      <c r="X2" s="333"/>
      <c r="Y2" s="333"/>
      <c r="Z2" s="334"/>
    </row>
    <row r="3" spans="1:26" ht="20.100000000000001" customHeight="1">
      <c r="A3" s="330" t="s">
        <v>8211</v>
      </c>
      <c r="B3" s="330" t="s">
        <v>8212</v>
      </c>
      <c r="C3" s="330" t="s">
        <v>8213</v>
      </c>
      <c r="D3" s="330" t="s">
        <v>8214</v>
      </c>
      <c r="E3" s="329" t="s">
        <v>8254</v>
      </c>
      <c r="F3" s="330" t="s">
        <v>8215</v>
      </c>
      <c r="G3" s="330" t="s">
        <v>8216</v>
      </c>
      <c r="H3" s="330" t="s">
        <v>8217</v>
      </c>
      <c r="I3" s="330"/>
      <c r="J3" s="330"/>
      <c r="K3" s="330"/>
      <c r="L3" s="330"/>
      <c r="M3" s="330"/>
      <c r="N3" s="330"/>
      <c r="O3" s="330"/>
      <c r="P3" s="330"/>
      <c r="Q3" s="330"/>
      <c r="R3" s="330" t="s">
        <v>8218</v>
      </c>
      <c r="S3" s="330"/>
      <c r="T3" s="330"/>
      <c r="U3" s="330"/>
      <c r="V3" s="330"/>
      <c r="W3" s="330"/>
      <c r="X3" s="330" t="s">
        <v>8219</v>
      </c>
      <c r="Y3" s="330"/>
      <c r="Z3" s="330" t="s">
        <v>8220</v>
      </c>
    </row>
    <row r="4" spans="1:26" ht="20.100000000000001" customHeight="1">
      <c r="A4" s="330"/>
      <c r="B4" s="330"/>
      <c r="C4" s="330"/>
      <c r="D4" s="330"/>
      <c r="E4" s="330"/>
      <c r="F4" s="330"/>
      <c r="G4" s="330"/>
      <c r="H4" s="330" t="s">
        <v>8221</v>
      </c>
      <c r="I4" s="330"/>
      <c r="J4" s="330" t="s">
        <v>8222</v>
      </c>
      <c r="K4" s="330"/>
      <c r="L4" s="330" t="s">
        <v>8223</v>
      </c>
      <c r="M4" s="330"/>
      <c r="N4" s="330" t="s">
        <v>8224</v>
      </c>
      <c r="O4" s="330"/>
      <c r="P4" s="330" t="s">
        <v>8225</v>
      </c>
      <c r="Q4" s="330"/>
      <c r="R4" s="330" t="s">
        <v>8226</v>
      </c>
      <c r="S4" s="330"/>
      <c r="T4" s="330" t="s">
        <v>8227</v>
      </c>
      <c r="U4" s="330"/>
      <c r="V4" s="330" t="s">
        <v>8228</v>
      </c>
      <c r="W4" s="330"/>
      <c r="X4" s="330"/>
      <c r="Y4" s="330"/>
      <c r="Z4" s="330"/>
    </row>
    <row r="5" spans="1:26" ht="20.100000000000001" customHeight="1">
      <c r="A5" s="330"/>
      <c r="B5" s="330"/>
      <c r="C5" s="330"/>
      <c r="D5" s="330"/>
      <c r="E5" s="330"/>
      <c r="F5" s="330"/>
      <c r="G5" s="330"/>
      <c r="H5" s="330"/>
      <c r="I5" s="330"/>
      <c r="J5" s="330"/>
      <c r="K5" s="330"/>
      <c r="L5" s="330"/>
      <c r="M5" s="330"/>
      <c r="N5" s="330"/>
      <c r="O5" s="330"/>
      <c r="P5" s="330"/>
      <c r="Q5" s="330"/>
      <c r="R5" s="330"/>
      <c r="S5" s="330"/>
      <c r="T5" s="330"/>
      <c r="U5" s="330"/>
      <c r="V5" s="330"/>
      <c r="W5" s="330"/>
      <c r="X5" s="330"/>
      <c r="Y5" s="330"/>
      <c r="Z5" s="330"/>
    </row>
    <row r="6" spans="1:26" ht="20.100000000000001" customHeight="1">
      <c r="A6" s="330"/>
      <c r="B6" s="330"/>
      <c r="C6" s="330"/>
      <c r="D6" s="330"/>
      <c r="E6" s="330"/>
      <c r="F6" s="330"/>
      <c r="G6" s="330"/>
      <c r="H6" s="330"/>
      <c r="I6" s="330"/>
      <c r="J6" s="330"/>
      <c r="K6" s="330"/>
      <c r="L6" s="330"/>
      <c r="M6" s="330"/>
      <c r="N6" s="330"/>
      <c r="O6" s="330"/>
      <c r="P6" s="330"/>
      <c r="Q6" s="330"/>
      <c r="R6" s="330"/>
      <c r="S6" s="330"/>
      <c r="T6" s="330"/>
      <c r="U6" s="330"/>
      <c r="V6" s="330"/>
      <c r="W6" s="330"/>
      <c r="X6" s="330"/>
      <c r="Y6" s="330"/>
      <c r="Z6" s="330"/>
    </row>
    <row r="7" spans="1:26" ht="20.100000000000001" customHeight="1">
      <c r="A7" s="330"/>
      <c r="B7" s="330"/>
      <c r="C7" s="330"/>
      <c r="D7" s="330"/>
      <c r="E7" s="330"/>
      <c r="F7" s="330"/>
      <c r="G7" s="330"/>
      <c r="H7" s="175" t="s">
        <v>8229</v>
      </c>
      <c r="I7" s="175" t="s">
        <v>8230</v>
      </c>
      <c r="J7" s="175" t="s">
        <v>8229</v>
      </c>
      <c r="K7" s="175" t="s">
        <v>8230</v>
      </c>
      <c r="L7" s="175" t="s">
        <v>8229</v>
      </c>
      <c r="M7" s="175" t="s">
        <v>8230</v>
      </c>
      <c r="N7" s="175" t="s">
        <v>8229</v>
      </c>
      <c r="O7" s="175" t="s">
        <v>8230</v>
      </c>
      <c r="P7" s="175" t="s">
        <v>8229</v>
      </c>
      <c r="Q7" s="175" t="s">
        <v>8230</v>
      </c>
      <c r="R7" s="175" t="s">
        <v>8229</v>
      </c>
      <c r="S7" s="175" t="s">
        <v>8230</v>
      </c>
      <c r="T7" s="175" t="s">
        <v>8229</v>
      </c>
      <c r="U7" s="175" t="s">
        <v>8230</v>
      </c>
      <c r="V7" s="175" t="s">
        <v>8229</v>
      </c>
      <c r="W7" s="175" t="s">
        <v>8230</v>
      </c>
      <c r="X7" s="175" t="s">
        <v>8229</v>
      </c>
      <c r="Y7" s="175" t="s">
        <v>8230</v>
      </c>
      <c r="Z7" s="175" t="s">
        <v>8230</v>
      </c>
    </row>
    <row r="8" spans="1:26" ht="24.9" customHeight="1">
      <c r="A8" s="176" t="s">
        <v>8248</v>
      </c>
      <c r="B8" s="177" t="s">
        <v>3995</v>
      </c>
      <c r="C8" s="176" t="s">
        <v>3948</v>
      </c>
      <c r="D8" s="178">
        <v>9435</v>
      </c>
      <c r="E8" s="178">
        <f>8.5*1045</f>
        <v>8882.5</v>
      </c>
      <c r="F8" s="179">
        <f>Enc!$K$35</f>
        <v>72.13</v>
      </c>
      <c r="G8" s="178">
        <f t="shared" ref="G8:G42" si="0">D8*F8/100</f>
        <v>6805.4654999999993</v>
      </c>
      <c r="H8" s="179">
        <f t="shared" ref="H8:H42" si="1">I8/D8*100</f>
        <v>5.6981452040275569</v>
      </c>
      <c r="I8" s="179">
        <v>537.62</v>
      </c>
      <c r="J8" s="179">
        <f>K8/D8*100</f>
        <v>0.18113407525172232</v>
      </c>
      <c r="K8" s="179">
        <v>17.09</v>
      </c>
      <c r="L8" s="180" t="s">
        <v>5</v>
      </c>
      <c r="M8" s="180" t="s">
        <v>5</v>
      </c>
      <c r="N8" s="180" t="s">
        <v>5</v>
      </c>
      <c r="O8" s="180" t="s">
        <v>5</v>
      </c>
      <c r="P8" s="179">
        <f t="shared" ref="P8:P42" si="2">Q8/D8*100</f>
        <v>3.317435082140964E-2</v>
      </c>
      <c r="Q8" s="179">
        <v>3.13</v>
      </c>
      <c r="R8" s="180" t="s">
        <v>5</v>
      </c>
      <c r="S8" s="180" t="s">
        <v>5</v>
      </c>
      <c r="T8" s="179">
        <f t="shared" ref="T8:T42" si="3">U8/D8*100</f>
        <v>2.0685744568097508</v>
      </c>
      <c r="U8" s="179">
        <v>195.17</v>
      </c>
      <c r="V8" s="179">
        <f t="shared" ref="V8:V42" si="4">W8/D8*100</f>
        <v>6.147323794382617E-2</v>
      </c>
      <c r="W8" s="179">
        <v>5.8</v>
      </c>
      <c r="X8" s="181">
        <f t="shared" ref="X8:X42" si="5">SUM(F8,H8,J8,L8,N8,P8,R8,T8,V8)</f>
        <v>80.172501324854267</v>
      </c>
      <c r="Y8" s="182">
        <f t="shared" ref="Y8:Y42" si="6">D8*X8/100</f>
        <v>7564.2755000000006</v>
      </c>
      <c r="Z8" s="183">
        <f t="shared" ref="Z8:Z42" si="7">D8+Y8</f>
        <v>16999.2755</v>
      </c>
    </row>
    <row r="9" spans="1:26" ht="24.9" customHeight="1">
      <c r="A9" s="176" t="s">
        <v>4003</v>
      </c>
      <c r="B9" s="177" t="s">
        <v>4004</v>
      </c>
      <c r="C9" s="176" t="s">
        <v>3948</v>
      </c>
      <c r="D9" s="178">
        <v>8935</v>
      </c>
      <c r="E9" s="178">
        <f t="shared" ref="E9:E17" si="8">8.5*1045</f>
        <v>8882.5</v>
      </c>
      <c r="F9" s="179">
        <f>Enc!$K$35</f>
        <v>72.13</v>
      </c>
      <c r="G9" s="178">
        <f t="shared" ref="G9" si="9">D9*F9/100</f>
        <v>6444.8154999999997</v>
      </c>
      <c r="H9" s="179">
        <f t="shared" ref="H9" si="10">I9/D9*100</f>
        <v>6.0170117515388917</v>
      </c>
      <c r="I9" s="179">
        <v>537.62</v>
      </c>
      <c r="J9" s="179">
        <f>K9/D9*100</f>
        <v>0.19127028539451593</v>
      </c>
      <c r="K9" s="179">
        <v>17.09</v>
      </c>
      <c r="L9" s="180" t="s">
        <v>5</v>
      </c>
      <c r="M9" s="180" t="s">
        <v>5</v>
      </c>
      <c r="N9" s="180" t="s">
        <v>5</v>
      </c>
      <c r="O9" s="180" t="s">
        <v>5</v>
      </c>
      <c r="P9" s="179">
        <f t="shared" ref="P9" si="11">Q9/D9*100</f>
        <v>3.5030777839955229E-2</v>
      </c>
      <c r="Q9" s="179">
        <v>3.13</v>
      </c>
      <c r="R9" s="180" t="s">
        <v>5</v>
      </c>
      <c r="S9" s="180" t="s">
        <v>5</v>
      </c>
      <c r="T9" s="179">
        <f t="shared" ref="T9" si="12">U9/D9*100</f>
        <v>2.1843312814773364</v>
      </c>
      <c r="U9" s="179">
        <v>195.17</v>
      </c>
      <c r="V9" s="179">
        <f t="shared" ref="V9" si="13">W9/D9*100</f>
        <v>6.4913262451035264E-2</v>
      </c>
      <c r="W9" s="179">
        <v>5.8</v>
      </c>
      <c r="X9" s="181">
        <f t="shared" ref="X9" si="14">SUM(F9,H9,J9,L9,N9,P9,R9,T9,V9)</f>
        <v>80.622557358701712</v>
      </c>
      <c r="Y9" s="182">
        <f t="shared" ref="Y9" si="15">D9*X9/100</f>
        <v>7203.6254999999983</v>
      </c>
      <c r="Z9" s="183">
        <f t="shared" ref="Z9" si="16">D9+Y9</f>
        <v>16138.625499999998</v>
      </c>
    </row>
    <row r="10" spans="1:26" ht="24.9" customHeight="1">
      <c r="A10" s="176" t="s">
        <v>4001</v>
      </c>
      <c r="B10" s="177" t="s">
        <v>4002</v>
      </c>
      <c r="C10" s="176" t="s">
        <v>3948</v>
      </c>
      <c r="D10" s="178">
        <v>8915</v>
      </c>
      <c r="E10" s="178">
        <f t="shared" si="8"/>
        <v>8882.5</v>
      </c>
      <c r="F10" s="179">
        <f>Enc!$K$35</f>
        <v>72.13</v>
      </c>
      <c r="G10" s="178">
        <f t="shared" si="0"/>
        <v>6430.3894999999993</v>
      </c>
      <c r="H10" s="179">
        <f>I10/D10*100</f>
        <v>6.0305103757711729</v>
      </c>
      <c r="I10" s="179">
        <v>537.62</v>
      </c>
      <c r="J10" s="179">
        <f t="shared" ref="J10:J42" si="17">K10/D10*100</f>
        <v>0.19169938306225462</v>
      </c>
      <c r="K10" s="179">
        <v>17.09</v>
      </c>
      <c r="L10" s="180" t="s">
        <v>5</v>
      </c>
      <c r="M10" s="180" t="s">
        <v>5</v>
      </c>
      <c r="N10" s="180" t="s">
        <v>5</v>
      </c>
      <c r="O10" s="180" t="s">
        <v>5</v>
      </c>
      <c r="P10" s="179">
        <f t="shared" si="2"/>
        <v>3.5109366236679748E-2</v>
      </c>
      <c r="Q10" s="179">
        <v>3.13</v>
      </c>
      <c r="R10" s="180" t="s">
        <v>5</v>
      </c>
      <c r="S10" s="180" t="s">
        <v>5</v>
      </c>
      <c r="T10" s="179">
        <f t="shared" si="3"/>
        <v>2.1892316320807623</v>
      </c>
      <c r="U10" s="179">
        <v>195.17</v>
      </c>
      <c r="V10" s="179">
        <f t="shared" si="4"/>
        <v>6.5058889512058321E-2</v>
      </c>
      <c r="W10" s="179">
        <v>5.8</v>
      </c>
      <c r="X10" s="181">
        <f t="shared" si="5"/>
        <v>80.641609646662928</v>
      </c>
      <c r="Y10" s="182">
        <f t="shared" si="6"/>
        <v>7189.1994999999997</v>
      </c>
      <c r="Z10" s="183">
        <f t="shared" si="7"/>
        <v>16104.199499999999</v>
      </c>
    </row>
    <row r="11" spans="1:26" ht="24.9" customHeight="1">
      <c r="A11" s="176" t="s">
        <v>3999</v>
      </c>
      <c r="B11" s="177" t="s">
        <v>4000</v>
      </c>
      <c r="C11" s="176" t="s">
        <v>3948</v>
      </c>
      <c r="D11" s="178">
        <v>8895</v>
      </c>
      <c r="E11" s="178">
        <f t="shared" si="8"/>
        <v>8882.5</v>
      </c>
      <c r="F11" s="179">
        <f>Enc!$K$35</f>
        <v>72.13</v>
      </c>
      <c r="G11" s="178">
        <f t="shared" si="0"/>
        <v>6415.9634999999998</v>
      </c>
      <c r="H11" s="179">
        <f t="shared" si="1"/>
        <v>6.0440697020798204</v>
      </c>
      <c r="I11" s="179">
        <v>537.62</v>
      </c>
      <c r="J11" s="179">
        <f t="shared" si="17"/>
        <v>0.19213041034288925</v>
      </c>
      <c r="K11" s="179">
        <v>17.09</v>
      </c>
      <c r="L11" s="180" t="s">
        <v>5</v>
      </c>
      <c r="M11" s="180" t="s">
        <v>5</v>
      </c>
      <c r="N11" s="180" t="s">
        <v>5</v>
      </c>
      <c r="O11" s="180" t="s">
        <v>5</v>
      </c>
      <c r="P11" s="179">
        <f t="shared" si="2"/>
        <v>3.5188308038223717E-2</v>
      </c>
      <c r="Q11" s="179">
        <v>3.13</v>
      </c>
      <c r="R11" s="180" t="s">
        <v>5</v>
      </c>
      <c r="S11" s="180" t="s">
        <v>5</v>
      </c>
      <c r="T11" s="179">
        <f t="shared" si="3"/>
        <v>2.1941540191118607</v>
      </c>
      <c r="U11" s="179">
        <v>195.17</v>
      </c>
      <c r="V11" s="179">
        <f t="shared" si="4"/>
        <v>6.520517144463181E-2</v>
      </c>
      <c r="W11" s="179">
        <v>5.8</v>
      </c>
      <c r="X11" s="181">
        <f t="shared" si="5"/>
        <v>80.660747611017428</v>
      </c>
      <c r="Y11" s="182">
        <f t="shared" si="6"/>
        <v>7174.7734999999993</v>
      </c>
      <c r="Z11" s="183">
        <f t="shared" si="7"/>
        <v>16069.773499999999</v>
      </c>
    </row>
    <row r="12" spans="1:26" ht="24.9" customHeight="1">
      <c r="A12" s="176" t="s">
        <v>8316</v>
      </c>
      <c r="B12" s="177" t="s">
        <v>8291</v>
      </c>
      <c r="C12" s="176" t="s">
        <v>3948</v>
      </c>
      <c r="D12" s="178">
        <v>8935</v>
      </c>
      <c r="E12" s="178">
        <f t="shared" si="8"/>
        <v>8882.5</v>
      </c>
      <c r="F12" s="179">
        <f>Enc!$K$35</f>
        <v>72.13</v>
      </c>
      <c r="G12" s="178">
        <f t="shared" si="0"/>
        <v>6444.8154999999997</v>
      </c>
      <c r="H12" s="179">
        <f t="shared" si="1"/>
        <v>6.0170117515388917</v>
      </c>
      <c r="I12" s="179">
        <v>537.62</v>
      </c>
      <c r="J12" s="179">
        <f>K12/D12*100</f>
        <v>0.19127028539451593</v>
      </c>
      <c r="K12" s="179">
        <v>17.09</v>
      </c>
      <c r="L12" s="180" t="s">
        <v>5</v>
      </c>
      <c r="M12" s="180" t="s">
        <v>5</v>
      </c>
      <c r="N12" s="180" t="s">
        <v>5</v>
      </c>
      <c r="O12" s="180" t="s">
        <v>5</v>
      </c>
      <c r="P12" s="179">
        <f t="shared" si="2"/>
        <v>3.5030777839955229E-2</v>
      </c>
      <c r="Q12" s="179">
        <v>3.13</v>
      </c>
      <c r="R12" s="180" t="s">
        <v>5</v>
      </c>
      <c r="S12" s="180" t="s">
        <v>5</v>
      </c>
      <c r="T12" s="179">
        <f t="shared" si="3"/>
        <v>2.1843312814773364</v>
      </c>
      <c r="U12" s="179">
        <v>195.17</v>
      </c>
      <c r="V12" s="179">
        <f t="shared" si="4"/>
        <v>6.4913262451035264E-2</v>
      </c>
      <c r="W12" s="179">
        <v>5.8</v>
      </c>
      <c r="X12" s="181">
        <f t="shared" si="5"/>
        <v>80.622557358701712</v>
      </c>
      <c r="Y12" s="182">
        <f t="shared" si="6"/>
        <v>7203.6254999999983</v>
      </c>
      <c r="Z12" s="183">
        <f t="shared" si="7"/>
        <v>16138.625499999998</v>
      </c>
    </row>
    <row r="13" spans="1:26" ht="24.9" customHeight="1">
      <c r="A13" s="176" t="s">
        <v>8317</v>
      </c>
      <c r="B13" s="177" t="s">
        <v>8292</v>
      </c>
      <c r="C13" s="176" t="s">
        <v>3948</v>
      </c>
      <c r="D13" s="178">
        <v>8915</v>
      </c>
      <c r="E13" s="178">
        <f t="shared" si="8"/>
        <v>8882.5</v>
      </c>
      <c r="F13" s="179">
        <f>Enc!$K$35</f>
        <v>72.13</v>
      </c>
      <c r="G13" s="178">
        <f t="shared" ref="G13:G14" si="18">D13*F13/100</f>
        <v>6430.3894999999993</v>
      </c>
      <c r="H13" s="179">
        <f>I13/D13*100</f>
        <v>6.0305103757711729</v>
      </c>
      <c r="I13" s="179">
        <v>537.62</v>
      </c>
      <c r="J13" s="179">
        <f t="shared" ref="J13:J14" si="19">K13/D13*100</f>
        <v>0.19169938306225462</v>
      </c>
      <c r="K13" s="179">
        <v>17.09</v>
      </c>
      <c r="L13" s="180" t="s">
        <v>5</v>
      </c>
      <c r="M13" s="180" t="s">
        <v>5</v>
      </c>
      <c r="N13" s="180" t="s">
        <v>5</v>
      </c>
      <c r="O13" s="180" t="s">
        <v>5</v>
      </c>
      <c r="P13" s="179">
        <f t="shared" ref="P13:P14" si="20">Q13/D13*100</f>
        <v>3.5109366236679748E-2</v>
      </c>
      <c r="Q13" s="179">
        <v>3.13</v>
      </c>
      <c r="R13" s="180" t="s">
        <v>5</v>
      </c>
      <c r="S13" s="180" t="s">
        <v>5</v>
      </c>
      <c r="T13" s="179">
        <f t="shared" ref="T13:T14" si="21">U13/D13*100</f>
        <v>2.1892316320807623</v>
      </c>
      <c r="U13" s="179">
        <v>195.17</v>
      </c>
      <c r="V13" s="179">
        <f t="shared" ref="V13:V14" si="22">W13/D13*100</f>
        <v>6.5058889512058321E-2</v>
      </c>
      <c r="W13" s="179">
        <v>5.8</v>
      </c>
      <c r="X13" s="181">
        <f t="shared" ref="X13:X14" si="23">SUM(F13,H13,J13,L13,N13,P13,R13,T13,V13)</f>
        <v>80.641609646662928</v>
      </c>
      <c r="Y13" s="182">
        <f t="shared" ref="Y13:Y14" si="24">D13*X13/100</f>
        <v>7189.1994999999997</v>
      </c>
      <c r="Z13" s="183">
        <f t="shared" ref="Z13:Z14" si="25">D13+Y13</f>
        <v>16104.199499999999</v>
      </c>
    </row>
    <row r="14" spans="1:26" ht="24.9" customHeight="1">
      <c r="A14" s="176" t="s">
        <v>8318</v>
      </c>
      <c r="B14" s="177" t="s">
        <v>8293</v>
      </c>
      <c r="C14" s="176" t="s">
        <v>3948</v>
      </c>
      <c r="D14" s="178">
        <v>8895</v>
      </c>
      <c r="E14" s="178">
        <f t="shared" si="8"/>
        <v>8882.5</v>
      </c>
      <c r="F14" s="179">
        <f>Enc!$K$35</f>
        <v>72.13</v>
      </c>
      <c r="G14" s="178">
        <f t="shared" si="18"/>
        <v>6415.9634999999998</v>
      </c>
      <c r="H14" s="179">
        <f t="shared" ref="H14" si="26">I14/D14*100</f>
        <v>6.0440697020798204</v>
      </c>
      <c r="I14" s="179">
        <v>537.62</v>
      </c>
      <c r="J14" s="179">
        <f t="shared" si="19"/>
        <v>0.19213041034288925</v>
      </c>
      <c r="K14" s="179">
        <v>17.09</v>
      </c>
      <c r="L14" s="180" t="s">
        <v>5</v>
      </c>
      <c r="M14" s="180" t="s">
        <v>5</v>
      </c>
      <c r="N14" s="180" t="s">
        <v>5</v>
      </c>
      <c r="O14" s="180" t="s">
        <v>5</v>
      </c>
      <c r="P14" s="179">
        <f t="shared" si="20"/>
        <v>3.5188308038223717E-2</v>
      </c>
      <c r="Q14" s="179">
        <v>3.13</v>
      </c>
      <c r="R14" s="180" t="s">
        <v>5</v>
      </c>
      <c r="S14" s="180" t="s">
        <v>5</v>
      </c>
      <c r="T14" s="179">
        <f t="shared" si="21"/>
        <v>2.1941540191118607</v>
      </c>
      <c r="U14" s="179">
        <v>195.17</v>
      </c>
      <c r="V14" s="179">
        <f t="shared" si="22"/>
        <v>6.520517144463181E-2</v>
      </c>
      <c r="W14" s="179">
        <v>5.8</v>
      </c>
      <c r="X14" s="181">
        <f t="shared" si="23"/>
        <v>80.660747611017428</v>
      </c>
      <c r="Y14" s="182">
        <f t="shared" si="24"/>
        <v>7174.7734999999993</v>
      </c>
      <c r="Z14" s="183">
        <f t="shared" si="25"/>
        <v>16069.773499999999</v>
      </c>
    </row>
    <row r="15" spans="1:26" ht="24.9" customHeight="1">
      <c r="A15" s="176" t="s">
        <v>3990</v>
      </c>
      <c r="B15" s="177" t="s">
        <v>3991</v>
      </c>
      <c r="C15" s="176" t="s">
        <v>3948</v>
      </c>
      <c r="D15" s="178">
        <v>8915</v>
      </c>
      <c r="E15" s="178">
        <f t="shared" si="8"/>
        <v>8882.5</v>
      </c>
      <c r="F15" s="179">
        <f>Enc!$K$35</f>
        <v>72.13</v>
      </c>
      <c r="G15" s="178">
        <f t="shared" si="0"/>
        <v>6430.3894999999993</v>
      </c>
      <c r="H15" s="179">
        <f t="shared" si="1"/>
        <v>6.0305103757711729</v>
      </c>
      <c r="I15" s="179">
        <v>537.62</v>
      </c>
      <c r="J15" s="179">
        <f t="shared" si="17"/>
        <v>0.19169938306225462</v>
      </c>
      <c r="K15" s="179">
        <v>17.09</v>
      </c>
      <c r="L15" s="180" t="s">
        <v>5</v>
      </c>
      <c r="M15" s="180" t="s">
        <v>5</v>
      </c>
      <c r="N15" s="179">
        <f t="shared" ref="N15:N42" si="27">O15/D15*100</f>
        <v>0.18564217610768369</v>
      </c>
      <c r="O15" s="179">
        <v>16.55</v>
      </c>
      <c r="P15" s="179">
        <f t="shared" si="2"/>
        <v>3.5109366236679748E-2</v>
      </c>
      <c r="Q15" s="179">
        <v>3.13</v>
      </c>
      <c r="R15" s="180" t="s">
        <v>5</v>
      </c>
      <c r="S15" s="180" t="s">
        <v>5</v>
      </c>
      <c r="T15" s="179">
        <f t="shared" si="3"/>
        <v>2.1892316320807623</v>
      </c>
      <c r="U15" s="179">
        <v>195.17</v>
      </c>
      <c r="V15" s="179">
        <f t="shared" si="4"/>
        <v>6.5058889512058321E-2</v>
      </c>
      <c r="W15" s="179">
        <v>5.8</v>
      </c>
      <c r="X15" s="181">
        <f t="shared" si="5"/>
        <v>80.827251822770606</v>
      </c>
      <c r="Y15" s="182">
        <f t="shared" si="6"/>
        <v>7205.7494999999999</v>
      </c>
      <c r="Z15" s="183">
        <f t="shared" si="7"/>
        <v>16120.7495</v>
      </c>
    </row>
    <row r="16" spans="1:26" ht="24.9" customHeight="1">
      <c r="A16" s="176" t="s">
        <v>4010</v>
      </c>
      <c r="B16" s="177" t="s">
        <v>4011</v>
      </c>
      <c r="C16" s="176" t="s">
        <v>3948</v>
      </c>
      <c r="D16" s="178">
        <v>8915</v>
      </c>
      <c r="E16" s="178">
        <f t="shared" si="8"/>
        <v>8882.5</v>
      </c>
      <c r="F16" s="179">
        <f>Enc!$K$35</f>
        <v>72.13</v>
      </c>
      <c r="G16" s="178">
        <f t="shared" si="0"/>
        <v>6430.3894999999993</v>
      </c>
      <c r="H16" s="179">
        <f t="shared" si="1"/>
        <v>6.0305103757711729</v>
      </c>
      <c r="I16" s="179">
        <v>537.62</v>
      </c>
      <c r="J16" s="179">
        <f t="shared" si="17"/>
        <v>0.19169938306225462</v>
      </c>
      <c r="K16" s="179">
        <v>17.09</v>
      </c>
      <c r="L16" s="180" t="s">
        <v>5</v>
      </c>
      <c r="M16" s="180" t="s">
        <v>5</v>
      </c>
      <c r="N16" s="179">
        <f t="shared" si="27"/>
        <v>0.52843522153673583</v>
      </c>
      <c r="O16" s="180">
        <v>47.11</v>
      </c>
      <c r="P16" s="179">
        <f t="shared" si="2"/>
        <v>3.5109366236679748E-2</v>
      </c>
      <c r="Q16" s="179">
        <v>3.13</v>
      </c>
      <c r="R16" s="180" t="s">
        <v>5</v>
      </c>
      <c r="S16" s="180" t="s">
        <v>5</v>
      </c>
      <c r="T16" s="179">
        <f t="shared" si="3"/>
        <v>2.1892316320807623</v>
      </c>
      <c r="U16" s="179">
        <v>195.17</v>
      </c>
      <c r="V16" s="179">
        <f t="shared" si="4"/>
        <v>6.5058889512058321E-2</v>
      </c>
      <c r="W16" s="179">
        <v>5.8</v>
      </c>
      <c r="X16" s="181">
        <f t="shared" si="5"/>
        <v>81.170044868199668</v>
      </c>
      <c r="Y16" s="182">
        <f t="shared" si="6"/>
        <v>7236.3095000000003</v>
      </c>
      <c r="Z16" s="183">
        <f t="shared" si="7"/>
        <v>16151.309499999999</v>
      </c>
    </row>
    <row r="17" spans="1:26" ht="24.9" customHeight="1">
      <c r="A17" s="176" t="s">
        <v>4008</v>
      </c>
      <c r="B17" s="177" t="s">
        <v>4009</v>
      </c>
      <c r="C17" s="176" t="s">
        <v>3948</v>
      </c>
      <c r="D17" s="178">
        <v>8895</v>
      </c>
      <c r="E17" s="178">
        <f t="shared" si="8"/>
        <v>8882.5</v>
      </c>
      <c r="F17" s="179">
        <f>Enc!$K$35</f>
        <v>72.13</v>
      </c>
      <c r="G17" s="178">
        <f t="shared" si="0"/>
        <v>6415.9634999999998</v>
      </c>
      <c r="H17" s="179">
        <f t="shared" si="1"/>
        <v>6.0440697020798204</v>
      </c>
      <c r="I17" s="179">
        <v>537.62</v>
      </c>
      <c r="J17" s="179">
        <f t="shared" si="17"/>
        <v>0.19213041034288925</v>
      </c>
      <c r="K17" s="179">
        <v>17.09</v>
      </c>
      <c r="L17" s="180" t="s">
        <v>5</v>
      </c>
      <c r="M17" s="180" t="s">
        <v>5</v>
      </c>
      <c r="N17" s="179">
        <f t="shared" si="27"/>
        <v>0.52962338392355257</v>
      </c>
      <c r="O17" s="180">
        <v>47.11</v>
      </c>
      <c r="P17" s="179">
        <f t="shared" si="2"/>
        <v>3.5188308038223717E-2</v>
      </c>
      <c r="Q17" s="179">
        <v>3.13</v>
      </c>
      <c r="R17" s="180" t="s">
        <v>5</v>
      </c>
      <c r="S17" s="180" t="s">
        <v>5</v>
      </c>
      <c r="T17" s="179">
        <f t="shared" si="3"/>
        <v>2.1941540191118607</v>
      </c>
      <c r="U17" s="179">
        <v>195.17</v>
      </c>
      <c r="V17" s="179">
        <f t="shared" si="4"/>
        <v>6.520517144463181E-2</v>
      </c>
      <c r="W17" s="179">
        <v>5.8</v>
      </c>
      <c r="X17" s="181">
        <f t="shared" si="5"/>
        <v>81.190370994940977</v>
      </c>
      <c r="Y17" s="182">
        <f t="shared" si="6"/>
        <v>7221.8834999999999</v>
      </c>
      <c r="Z17" s="183">
        <f t="shared" si="7"/>
        <v>16116.8835</v>
      </c>
    </row>
    <row r="18" spans="1:26" ht="24.9" customHeight="1">
      <c r="A18" s="176" t="s">
        <v>4039</v>
      </c>
      <c r="B18" s="177" t="s">
        <v>4040</v>
      </c>
      <c r="C18" s="176" t="s">
        <v>3948</v>
      </c>
      <c r="D18" s="178">
        <v>2302.39</v>
      </c>
      <c r="E18" s="178">
        <v>2302.39</v>
      </c>
      <c r="F18" s="179">
        <f>Enc!$K$35</f>
        <v>72.13</v>
      </c>
      <c r="G18" s="178">
        <f t="shared" si="0"/>
        <v>1660.7139069999998</v>
      </c>
      <c r="H18" s="179">
        <f t="shared" si="1"/>
        <v>23.35051837438488</v>
      </c>
      <c r="I18" s="179">
        <v>537.62</v>
      </c>
      <c r="J18" s="179">
        <f t="shared" si="17"/>
        <v>0.74227216066782786</v>
      </c>
      <c r="K18" s="179">
        <v>17.09</v>
      </c>
      <c r="L18" s="180" t="s">
        <v>5</v>
      </c>
      <c r="M18" s="180" t="s">
        <v>5</v>
      </c>
      <c r="N18" s="179">
        <f t="shared" si="27"/>
        <v>3.8242869366180363</v>
      </c>
      <c r="O18" s="180">
        <v>88.05</v>
      </c>
      <c r="P18" s="179">
        <f t="shared" si="2"/>
        <v>0.1359456912165185</v>
      </c>
      <c r="Q18" s="179">
        <v>3.13</v>
      </c>
      <c r="R18" s="180" t="s">
        <v>5</v>
      </c>
      <c r="S18" s="180" t="s">
        <v>5</v>
      </c>
      <c r="T18" s="179">
        <f t="shared" si="3"/>
        <v>8.4768436277085986</v>
      </c>
      <c r="U18" s="179">
        <v>195.17</v>
      </c>
      <c r="V18" s="179">
        <f t="shared" si="4"/>
        <v>0.25191214346830904</v>
      </c>
      <c r="W18" s="179">
        <v>5.8</v>
      </c>
      <c r="X18" s="181">
        <f t="shared" si="5"/>
        <v>108.91177893406416</v>
      </c>
      <c r="Y18" s="182">
        <f t="shared" si="6"/>
        <v>2507.5739069999995</v>
      </c>
      <c r="Z18" s="183">
        <f t="shared" si="7"/>
        <v>4809.9639069999994</v>
      </c>
    </row>
    <row r="19" spans="1:26" ht="24.9" customHeight="1">
      <c r="A19" s="176" t="s">
        <v>8283</v>
      </c>
      <c r="B19" s="177" t="s">
        <v>8278</v>
      </c>
      <c r="C19" s="176" t="s">
        <v>3948</v>
      </c>
      <c r="D19" s="178">
        <v>2016.31</v>
      </c>
      <c r="E19" s="178">
        <v>2016.31</v>
      </c>
      <c r="F19" s="179">
        <f>Enc!$K$35</f>
        <v>72.13</v>
      </c>
      <c r="G19" s="178">
        <f t="shared" ref="G19" si="28">D19*F19/100</f>
        <v>1454.3644029999998</v>
      </c>
      <c r="H19" s="179">
        <f t="shared" ref="H19" si="29">I19/D19*100</f>
        <v>26.663558678972976</v>
      </c>
      <c r="I19" s="179">
        <v>537.62</v>
      </c>
      <c r="J19" s="179">
        <f t="shared" ref="J19" si="30">K19/D19*100</f>
        <v>0.84758792050825515</v>
      </c>
      <c r="K19" s="179">
        <v>17.09</v>
      </c>
      <c r="L19" s="180" t="s">
        <v>5</v>
      </c>
      <c r="M19" s="180" t="s">
        <v>5</v>
      </c>
      <c r="N19" s="179">
        <f t="shared" ref="N19" si="31">O19/D19*100</f>
        <v>4.3668880281305951</v>
      </c>
      <c r="O19" s="180">
        <v>88.05</v>
      </c>
      <c r="P19" s="179">
        <f t="shared" ref="P19" si="32">Q19/D19*100</f>
        <v>0.15523406619021876</v>
      </c>
      <c r="Q19" s="179">
        <v>3.13</v>
      </c>
      <c r="R19" s="180" t="s">
        <v>5</v>
      </c>
      <c r="S19" s="180" t="s">
        <v>5</v>
      </c>
      <c r="T19" s="179">
        <f t="shared" ref="T19" si="33">U19/D19*100</f>
        <v>9.6795631624105418</v>
      </c>
      <c r="U19" s="179">
        <v>195.17</v>
      </c>
      <c r="V19" s="179">
        <f t="shared" ref="V19" si="34">W19/D19*100</f>
        <v>0.28765418016078875</v>
      </c>
      <c r="W19" s="179">
        <v>5.8</v>
      </c>
      <c r="X19" s="181">
        <f t="shared" ref="X19" si="35">SUM(F19,H19,J19,L19,N19,P19,R19,T19,V19)</f>
        <v>114.13048603637337</v>
      </c>
      <c r="Y19" s="182">
        <f t="shared" ref="Y19" si="36">D19*X19/100</f>
        <v>2301.2244029999997</v>
      </c>
      <c r="Z19" s="183">
        <f t="shared" ref="Z19" si="37">D19+Y19</f>
        <v>4317.5344029999997</v>
      </c>
    </row>
    <row r="20" spans="1:26" ht="24.9" customHeight="1">
      <c r="A20" s="176" t="s">
        <v>8284</v>
      </c>
      <c r="B20" s="177" t="s">
        <v>8287</v>
      </c>
      <c r="C20" s="176" t="s">
        <v>3948</v>
      </c>
      <c r="D20" s="178">
        <v>1295.94</v>
      </c>
      <c r="E20" s="178">
        <v>1295.94</v>
      </c>
      <c r="F20" s="179">
        <f>Enc!$K$35</f>
        <v>72.13</v>
      </c>
      <c r="G20" s="178">
        <f t="shared" ref="G20:G22" si="38">D20*F20/100</f>
        <v>934.76152200000001</v>
      </c>
      <c r="H20" s="179">
        <f t="shared" ref="H20:H22" si="39">I20/D20*100</f>
        <v>41.48494529067704</v>
      </c>
      <c r="I20" s="179">
        <v>537.62</v>
      </c>
      <c r="J20" s="179">
        <f t="shared" ref="J20:J22" si="40">K20/D20*100</f>
        <v>1.3187338920011729</v>
      </c>
      <c r="K20" s="179">
        <v>17.09</v>
      </c>
      <c r="L20" s="180" t="s">
        <v>5</v>
      </c>
      <c r="M20" s="180" t="s">
        <v>5</v>
      </c>
      <c r="N20" s="179">
        <f t="shared" ref="N20:N22" si="41">O20/D20*100</f>
        <v>6.7942960322237136</v>
      </c>
      <c r="O20" s="180">
        <v>88.05</v>
      </c>
      <c r="P20" s="179">
        <f t="shared" ref="P20:P22" si="42">Q20/D20*100</f>
        <v>0.24152352732379584</v>
      </c>
      <c r="Q20" s="179">
        <v>3.13</v>
      </c>
      <c r="R20" s="180" t="s">
        <v>5</v>
      </c>
      <c r="S20" s="180" t="s">
        <v>5</v>
      </c>
      <c r="T20" s="179">
        <f t="shared" ref="T20:T22" si="43">U20/D20*100</f>
        <v>15.060110807599116</v>
      </c>
      <c r="U20" s="179">
        <v>195.17</v>
      </c>
      <c r="V20" s="179">
        <f t="shared" ref="V20:V22" si="44">W20/D20*100</f>
        <v>0.44755158417827984</v>
      </c>
      <c r="W20" s="179">
        <v>5.8</v>
      </c>
      <c r="X20" s="181">
        <f t="shared" ref="X20:X22" si="45">SUM(F20,H20,J20,L20,N20,P20,R20,T20,V20)</f>
        <v>137.47716113400313</v>
      </c>
      <c r="Y20" s="182">
        <f t="shared" ref="Y20:Y22" si="46">D20*X20/100</f>
        <v>1781.6215220000001</v>
      </c>
      <c r="Z20" s="183">
        <f t="shared" ref="Z20:Z22" si="47">D20+Y20</f>
        <v>3077.561522</v>
      </c>
    </row>
    <row r="21" spans="1:26" ht="24.9" customHeight="1">
      <c r="A21" s="176" t="s">
        <v>8307</v>
      </c>
      <c r="B21" s="177" t="s">
        <v>8327</v>
      </c>
      <c r="C21" s="176" t="s">
        <v>3948</v>
      </c>
      <c r="D21" s="178">
        <v>2785.8919000000001</v>
      </c>
      <c r="E21" s="178">
        <v>2302.39</v>
      </c>
      <c r="F21" s="179">
        <f>Enc!$K$35</f>
        <v>72.13</v>
      </c>
      <c r="G21" s="178">
        <f t="shared" si="38"/>
        <v>2009.4638274700001</v>
      </c>
      <c r="H21" s="179">
        <f t="shared" si="39"/>
        <v>19.297949069739566</v>
      </c>
      <c r="I21" s="179">
        <v>537.62</v>
      </c>
      <c r="J21" s="179">
        <f t="shared" si="40"/>
        <v>0.61344806666762619</v>
      </c>
      <c r="K21" s="179">
        <v>17.09</v>
      </c>
      <c r="L21" s="180" t="s">
        <v>5</v>
      </c>
      <c r="M21" s="180" t="s">
        <v>5</v>
      </c>
      <c r="N21" s="179">
        <f t="shared" si="41"/>
        <v>3.1605677162132526</v>
      </c>
      <c r="O21" s="180">
        <v>88.05</v>
      </c>
      <c r="P21" s="179">
        <f t="shared" si="42"/>
        <v>0.11235181092274255</v>
      </c>
      <c r="Q21" s="179">
        <v>3.13</v>
      </c>
      <c r="R21" s="180" t="s">
        <v>5</v>
      </c>
      <c r="S21" s="180" t="s">
        <v>5</v>
      </c>
      <c r="T21" s="179">
        <f t="shared" si="43"/>
        <v>7.0056558906682627</v>
      </c>
      <c r="U21" s="179">
        <v>195.17</v>
      </c>
      <c r="V21" s="179">
        <f t="shared" si="44"/>
        <v>0.20819185410604052</v>
      </c>
      <c r="W21" s="179">
        <v>5.8</v>
      </c>
      <c r="X21" s="181">
        <f t="shared" si="45"/>
        <v>102.52816440831749</v>
      </c>
      <c r="Y21" s="182">
        <f t="shared" si="46"/>
        <v>2856.3238274700002</v>
      </c>
      <c r="Z21" s="183">
        <f t="shared" si="47"/>
        <v>5642.2157274700003</v>
      </c>
    </row>
    <row r="22" spans="1:26" ht="24.9" customHeight="1">
      <c r="A22" s="176" t="s">
        <v>8308</v>
      </c>
      <c r="B22" s="177" t="s">
        <v>8328</v>
      </c>
      <c r="C22" s="176" t="s">
        <v>3948</v>
      </c>
      <c r="D22" s="178">
        <v>2532.6289999999999</v>
      </c>
      <c r="E22" s="178">
        <v>2302.39</v>
      </c>
      <c r="F22" s="179">
        <f>Enc!$K$35</f>
        <v>72.13</v>
      </c>
      <c r="G22" s="178">
        <f t="shared" si="38"/>
        <v>1826.7852977</v>
      </c>
      <c r="H22" s="179">
        <f t="shared" si="39"/>
        <v>21.227743976713526</v>
      </c>
      <c r="I22" s="179">
        <v>537.62</v>
      </c>
      <c r="J22" s="179">
        <f t="shared" si="40"/>
        <v>0.67479287333438898</v>
      </c>
      <c r="K22" s="179">
        <v>17.09</v>
      </c>
      <c r="L22" s="180" t="s">
        <v>5</v>
      </c>
      <c r="M22" s="180" t="s">
        <v>5</v>
      </c>
      <c r="N22" s="179">
        <f t="shared" si="41"/>
        <v>3.4766244878345778</v>
      </c>
      <c r="O22" s="180">
        <v>88.05</v>
      </c>
      <c r="P22" s="179">
        <f t="shared" si="42"/>
        <v>0.1235869920150168</v>
      </c>
      <c r="Q22" s="179">
        <v>3.13</v>
      </c>
      <c r="R22" s="180" t="s">
        <v>5</v>
      </c>
      <c r="S22" s="180" t="s">
        <v>5</v>
      </c>
      <c r="T22" s="179">
        <f t="shared" si="43"/>
        <v>7.7062214797350901</v>
      </c>
      <c r="U22" s="179">
        <v>195.17</v>
      </c>
      <c r="V22" s="179">
        <f t="shared" si="44"/>
        <v>0.22901103951664456</v>
      </c>
      <c r="W22" s="179">
        <v>5.8</v>
      </c>
      <c r="X22" s="181">
        <f t="shared" si="45"/>
        <v>105.56798084914925</v>
      </c>
      <c r="Y22" s="182">
        <f t="shared" si="46"/>
        <v>2673.6452977000004</v>
      </c>
      <c r="Z22" s="183">
        <f t="shared" si="47"/>
        <v>5206.2742976999998</v>
      </c>
    </row>
    <row r="23" spans="1:26" ht="24.9" customHeight="1">
      <c r="A23" s="176" t="s">
        <v>8309</v>
      </c>
      <c r="B23" s="177" t="s">
        <v>8329</v>
      </c>
      <c r="C23" s="176" t="s">
        <v>3948</v>
      </c>
      <c r="D23" s="178">
        <v>2302.39</v>
      </c>
      <c r="E23" s="178">
        <v>2302.39</v>
      </c>
      <c r="F23" s="179">
        <f>Enc!$K$35</f>
        <v>72.13</v>
      </c>
      <c r="G23" s="178">
        <f t="shared" ref="G23:G27" si="48">D23*F23/100</f>
        <v>1660.7139069999998</v>
      </c>
      <c r="H23" s="179">
        <f t="shared" ref="H23:H27" si="49">I23/D23*100</f>
        <v>23.35051837438488</v>
      </c>
      <c r="I23" s="179">
        <v>537.62</v>
      </c>
      <c r="J23" s="179">
        <f t="shared" ref="J23:J27" si="50">K23/D23*100</f>
        <v>0.74227216066782786</v>
      </c>
      <c r="K23" s="179">
        <v>17.09</v>
      </c>
      <c r="L23" s="180" t="s">
        <v>5</v>
      </c>
      <c r="M23" s="180" t="s">
        <v>5</v>
      </c>
      <c r="N23" s="179">
        <f t="shared" ref="N23:N27" si="51">O23/D23*100</f>
        <v>3.8242869366180363</v>
      </c>
      <c r="O23" s="180">
        <v>88.05</v>
      </c>
      <c r="P23" s="179">
        <f t="shared" ref="P23:P27" si="52">Q23/D23*100</f>
        <v>0.1359456912165185</v>
      </c>
      <c r="Q23" s="179">
        <v>3.13</v>
      </c>
      <c r="R23" s="180" t="s">
        <v>5</v>
      </c>
      <c r="S23" s="180" t="s">
        <v>5</v>
      </c>
      <c r="T23" s="179">
        <f t="shared" ref="T23:T27" si="53">U23/D23*100</f>
        <v>8.4768436277085986</v>
      </c>
      <c r="U23" s="179">
        <v>195.17</v>
      </c>
      <c r="V23" s="179">
        <f t="shared" ref="V23:V27" si="54">W23/D23*100</f>
        <v>0.25191214346830904</v>
      </c>
      <c r="W23" s="179">
        <v>5.8</v>
      </c>
      <c r="X23" s="181">
        <f t="shared" ref="X23:X27" si="55">SUM(F23,H23,J23,L23,N23,P23,R23,T23,V23)</f>
        <v>108.91177893406416</v>
      </c>
      <c r="Y23" s="182">
        <f t="shared" ref="Y23:Y27" si="56">D23*X23/100</f>
        <v>2507.5739069999995</v>
      </c>
      <c r="Z23" s="183">
        <f t="shared" ref="Z23:Z27" si="57">D23+Y23</f>
        <v>4809.9639069999994</v>
      </c>
    </row>
    <row r="24" spans="1:26" ht="24.9" customHeight="1">
      <c r="A24" s="176" t="s">
        <v>8310</v>
      </c>
      <c r="B24" s="177" t="s">
        <v>8336</v>
      </c>
      <c r="C24" s="176" t="s">
        <v>3948</v>
      </c>
      <c r="D24" s="178">
        <v>2016.31</v>
      </c>
      <c r="E24" s="178">
        <v>2016.31</v>
      </c>
      <c r="F24" s="179">
        <f>Enc!$K$35</f>
        <v>72.13</v>
      </c>
      <c r="G24" s="178">
        <f t="shared" ref="G24" si="58">D24*F24/100</f>
        <v>1454.3644029999998</v>
      </c>
      <c r="H24" s="179">
        <f t="shared" ref="H24" si="59">I24/D24*100</f>
        <v>26.663558678972976</v>
      </c>
      <c r="I24" s="179">
        <v>537.62</v>
      </c>
      <c r="J24" s="179">
        <f t="shared" ref="J24" si="60">K24/D24*100</f>
        <v>0.84758792050825515</v>
      </c>
      <c r="K24" s="179">
        <v>17.09</v>
      </c>
      <c r="L24" s="180" t="s">
        <v>5</v>
      </c>
      <c r="M24" s="180" t="s">
        <v>5</v>
      </c>
      <c r="N24" s="179">
        <f t="shared" ref="N24" si="61">O24/D24*100</f>
        <v>4.3668880281305951</v>
      </c>
      <c r="O24" s="180">
        <v>88.05</v>
      </c>
      <c r="P24" s="179">
        <f t="shared" ref="P24" si="62">Q24/D24*100</f>
        <v>0.15523406619021876</v>
      </c>
      <c r="Q24" s="179">
        <v>3.13</v>
      </c>
      <c r="R24" s="180" t="s">
        <v>5</v>
      </c>
      <c r="S24" s="180" t="s">
        <v>5</v>
      </c>
      <c r="T24" s="179">
        <f t="shared" ref="T24" si="63">U24/D24*100</f>
        <v>9.6795631624105418</v>
      </c>
      <c r="U24" s="179">
        <v>195.17</v>
      </c>
      <c r="V24" s="179">
        <f t="shared" ref="V24" si="64">W24/D24*100</f>
        <v>0.28765418016078875</v>
      </c>
      <c r="W24" s="179">
        <v>5.8</v>
      </c>
      <c r="X24" s="181">
        <f t="shared" ref="X24" si="65">SUM(F24,H24,J24,L24,N24,P24,R24,T24,V24)</f>
        <v>114.13048603637337</v>
      </c>
      <c r="Y24" s="182">
        <f t="shared" ref="Y24" si="66">D24*X24/100</f>
        <v>2301.2244029999997</v>
      </c>
      <c r="Z24" s="183">
        <f t="shared" ref="Z24" si="67">D24+Y24</f>
        <v>4317.5344029999997</v>
      </c>
    </row>
    <row r="25" spans="1:26" ht="24.9" customHeight="1">
      <c r="A25" s="176" t="s">
        <v>8311</v>
      </c>
      <c r="B25" s="177" t="s">
        <v>8330</v>
      </c>
      <c r="C25" s="176" t="s">
        <v>3948</v>
      </c>
      <c r="D25" s="178">
        <v>1295.94</v>
      </c>
      <c r="E25" s="178">
        <v>1295</v>
      </c>
      <c r="F25" s="179">
        <f>Enc!$K$35</f>
        <v>72.13</v>
      </c>
      <c r="G25" s="178">
        <f t="shared" si="48"/>
        <v>934.76152200000001</v>
      </c>
      <c r="H25" s="179">
        <f t="shared" si="49"/>
        <v>41.48494529067704</v>
      </c>
      <c r="I25" s="179">
        <v>537.62</v>
      </c>
      <c r="J25" s="179">
        <f t="shared" si="50"/>
        <v>1.3187338920011729</v>
      </c>
      <c r="K25" s="179">
        <v>17.09</v>
      </c>
      <c r="L25" s="180" t="s">
        <v>5</v>
      </c>
      <c r="M25" s="180" t="s">
        <v>5</v>
      </c>
      <c r="N25" s="179">
        <f t="shared" si="51"/>
        <v>6.7942960322237136</v>
      </c>
      <c r="O25" s="180">
        <v>88.05</v>
      </c>
      <c r="P25" s="179">
        <f t="shared" si="52"/>
        <v>0.24152352732379584</v>
      </c>
      <c r="Q25" s="179">
        <v>3.13</v>
      </c>
      <c r="R25" s="180" t="s">
        <v>5</v>
      </c>
      <c r="S25" s="180" t="s">
        <v>5</v>
      </c>
      <c r="T25" s="179">
        <f t="shared" si="53"/>
        <v>15.060110807599116</v>
      </c>
      <c r="U25" s="179">
        <v>195.17</v>
      </c>
      <c r="V25" s="179">
        <f t="shared" si="54"/>
        <v>0.44755158417827984</v>
      </c>
      <c r="W25" s="179">
        <v>5.8</v>
      </c>
      <c r="X25" s="181">
        <f t="shared" si="55"/>
        <v>137.47716113400313</v>
      </c>
      <c r="Y25" s="182">
        <f t="shared" si="56"/>
        <v>1781.6215220000001</v>
      </c>
      <c r="Z25" s="183">
        <f t="shared" si="57"/>
        <v>3077.561522</v>
      </c>
    </row>
    <row r="26" spans="1:26" ht="24.9" customHeight="1">
      <c r="A26" s="176" t="s">
        <v>8312</v>
      </c>
      <c r="B26" s="177" t="s">
        <v>8331</v>
      </c>
      <c r="C26" s="176" t="s">
        <v>3948</v>
      </c>
      <c r="D26" s="178">
        <v>1295.94</v>
      </c>
      <c r="E26" s="178">
        <v>1295</v>
      </c>
      <c r="F26" s="179">
        <f>Enc!$K$35</f>
        <v>72.13</v>
      </c>
      <c r="G26" s="178">
        <f t="shared" ref="G26" si="68">D26*F26/100</f>
        <v>934.76152200000001</v>
      </c>
      <c r="H26" s="179">
        <f t="shared" ref="H26" si="69">I26/D26*100</f>
        <v>41.48494529067704</v>
      </c>
      <c r="I26" s="179">
        <v>537.62</v>
      </c>
      <c r="J26" s="179">
        <f t="shared" ref="J26" si="70">K26/D26*100</f>
        <v>1.3187338920011729</v>
      </c>
      <c r="K26" s="179">
        <v>17.09</v>
      </c>
      <c r="L26" s="180" t="s">
        <v>5</v>
      </c>
      <c r="M26" s="180" t="s">
        <v>5</v>
      </c>
      <c r="N26" s="179">
        <f t="shared" ref="N26" si="71">O26/D26*100</f>
        <v>6.7942960322237136</v>
      </c>
      <c r="O26" s="180">
        <v>88.05</v>
      </c>
      <c r="P26" s="179">
        <f t="shared" ref="P26" si="72">Q26/D26*100</f>
        <v>0.24152352732379584</v>
      </c>
      <c r="Q26" s="179">
        <v>3.13</v>
      </c>
      <c r="R26" s="180" t="s">
        <v>5</v>
      </c>
      <c r="S26" s="180" t="s">
        <v>5</v>
      </c>
      <c r="T26" s="179">
        <f t="shared" ref="T26" si="73">U26/D26*100</f>
        <v>15.060110807599116</v>
      </c>
      <c r="U26" s="179">
        <v>195.17</v>
      </c>
      <c r="V26" s="179">
        <f t="shared" ref="V26" si="74">W26/D26*100</f>
        <v>0.44755158417827984</v>
      </c>
      <c r="W26" s="179">
        <v>5.8</v>
      </c>
      <c r="X26" s="181">
        <f t="shared" ref="X26" si="75">SUM(F26,H26,J26,L26,N26,P26,R26,T26,V26)</f>
        <v>137.47716113400313</v>
      </c>
      <c r="Y26" s="182">
        <f t="shared" ref="Y26" si="76">D26*X26/100</f>
        <v>1781.6215220000001</v>
      </c>
      <c r="Z26" s="183">
        <f t="shared" ref="Z26" si="77">D26+Y26</f>
        <v>3077.561522</v>
      </c>
    </row>
    <row r="27" spans="1:26" ht="24.9" customHeight="1">
      <c r="A27" s="176" t="s">
        <v>8333</v>
      </c>
      <c r="B27" s="177" t="s">
        <v>8332</v>
      </c>
      <c r="C27" s="176" t="s">
        <v>3948</v>
      </c>
      <c r="D27" s="178">
        <v>1295.94</v>
      </c>
      <c r="E27" s="178">
        <v>1295</v>
      </c>
      <c r="F27" s="179">
        <f>Enc!$K$35</f>
        <v>72.13</v>
      </c>
      <c r="G27" s="178">
        <f t="shared" si="48"/>
        <v>934.76152200000001</v>
      </c>
      <c r="H27" s="179">
        <f t="shared" si="49"/>
        <v>41.48494529067704</v>
      </c>
      <c r="I27" s="179">
        <v>537.62</v>
      </c>
      <c r="J27" s="179">
        <f t="shared" si="50"/>
        <v>1.3187338920011729</v>
      </c>
      <c r="K27" s="179">
        <v>17.09</v>
      </c>
      <c r="L27" s="180" t="s">
        <v>5</v>
      </c>
      <c r="M27" s="180" t="s">
        <v>5</v>
      </c>
      <c r="N27" s="179">
        <f t="shared" si="51"/>
        <v>6.7942960322237136</v>
      </c>
      <c r="O27" s="180">
        <v>88.05</v>
      </c>
      <c r="P27" s="179">
        <f t="shared" si="52"/>
        <v>0.24152352732379584</v>
      </c>
      <c r="Q27" s="179">
        <v>3.13</v>
      </c>
      <c r="R27" s="180" t="s">
        <v>5</v>
      </c>
      <c r="S27" s="180" t="s">
        <v>5</v>
      </c>
      <c r="T27" s="179">
        <f t="shared" si="53"/>
        <v>15.060110807599116</v>
      </c>
      <c r="U27" s="179">
        <v>195.17</v>
      </c>
      <c r="V27" s="179">
        <f t="shared" si="54"/>
        <v>0.44755158417827984</v>
      </c>
      <c r="W27" s="179">
        <v>5.8</v>
      </c>
      <c r="X27" s="181">
        <f t="shared" si="55"/>
        <v>137.47716113400313</v>
      </c>
      <c r="Y27" s="182">
        <f t="shared" si="56"/>
        <v>1781.6215220000001</v>
      </c>
      <c r="Z27" s="183">
        <f t="shared" si="57"/>
        <v>3077.561522</v>
      </c>
    </row>
    <row r="28" spans="1:26" ht="24.9" customHeight="1">
      <c r="A28" s="176" t="s">
        <v>8335</v>
      </c>
      <c r="B28" s="177" t="s">
        <v>8334</v>
      </c>
      <c r="C28" s="176" t="s">
        <v>3948</v>
      </c>
      <c r="D28" s="178">
        <v>1045</v>
      </c>
      <c r="E28" s="178">
        <v>1045</v>
      </c>
      <c r="F28" s="179">
        <f>Enc!$K$35</f>
        <v>72.13</v>
      </c>
      <c r="G28" s="178">
        <f t="shared" ref="G28" si="78">D28*F28/100</f>
        <v>753.75849999999991</v>
      </c>
      <c r="H28" s="179">
        <f t="shared" ref="H28" si="79">I28/D28*100</f>
        <v>51.446889952153107</v>
      </c>
      <c r="I28" s="179">
        <v>537.62</v>
      </c>
      <c r="J28" s="179">
        <f t="shared" ref="J28" si="80">K28/D28*100</f>
        <v>1.6354066985645934</v>
      </c>
      <c r="K28" s="179">
        <v>17.09</v>
      </c>
      <c r="L28" s="180" t="s">
        <v>5</v>
      </c>
      <c r="M28" s="180" t="s">
        <v>5</v>
      </c>
      <c r="N28" s="179">
        <f t="shared" ref="N28" si="81">O28/D28*100</f>
        <v>8.4258373205741623</v>
      </c>
      <c r="O28" s="180">
        <v>88.05</v>
      </c>
      <c r="P28" s="179">
        <f t="shared" ref="P28" si="82">Q28/D28*100</f>
        <v>0.29952153110047847</v>
      </c>
      <c r="Q28" s="179">
        <v>3.13</v>
      </c>
      <c r="R28" s="180" t="s">
        <v>5</v>
      </c>
      <c r="S28" s="180" t="s">
        <v>5</v>
      </c>
      <c r="T28" s="179">
        <f t="shared" ref="T28" si="83">U28/D28*100</f>
        <v>18.676555023923445</v>
      </c>
      <c r="U28" s="179">
        <v>195.17</v>
      </c>
      <c r="V28" s="179">
        <f t="shared" ref="V28" si="84">W28/D28*100</f>
        <v>0.55502392344497598</v>
      </c>
      <c r="W28" s="179">
        <v>5.8</v>
      </c>
      <c r="X28" s="181">
        <f t="shared" ref="X28" si="85">SUM(F28,H28,J28,L28,N28,P28,R28,T28,V28)</f>
        <v>153.16923444976075</v>
      </c>
      <c r="Y28" s="182">
        <f t="shared" ref="Y28" si="86">D28*X28/100</f>
        <v>1600.6184999999998</v>
      </c>
      <c r="Z28" s="183">
        <f t="shared" ref="Z28" si="87">D28+Y28</f>
        <v>2645.6184999999996</v>
      </c>
    </row>
    <row r="29" spans="1:26" ht="24.9" customHeight="1">
      <c r="A29" s="176" t="s">
        <v>8338</v>
      </c>
      <c r="B29" s="177" t="s">
        <v>8352</v>
      </c>
      <c r="C29" s="176" t="s">
        <v>3948</v>
      </c>
      <c r="D29" s="178">
        <v>13052.682000000001</v>
      </c>
      <c r="E29" s="178">
        <f t="shared" ref="E29:E40" si="88">8.5*1045</f>
        <v>8882.5</v>
      </c>
      <c r="F29" s="179">
        <f>Enc!$K$35</f>
        <v>72.13</v>
      </c>
      <c r="G29" s="178">
        <f t="shared" ref="G29:G39" si="89">D29*F29/100</f>
        <v>9414.8995266000002</v>
      </c>
      <c r="H29" s="179">
        <f t="shared" ref="H29:H39" si="90">I29/D29*100</f>
        <v>4.1188469925184723</v>
      </c>
      <c r="I29" s="179">
        <v>537.62</v>
      </c>
      <c r="J29" s="179">
        <f t="shared" ref="J29:J39" si="91">K29/D29*100</f>
        <v>0.13093094583933018</v>
      </c>
      <c r="K29" s="179">
        <v>17.09</v>
      </c>
      <c r="L29" s="180" t="s">
        <v>5</v>
      </c>
      <c r="M29" s="180" t="s">
        <v>5</v>
      </c>
      <c r="N29" s="180" t="s">
        <v>5</v>
      </c>
      <c r="O29" s="180" t="s">
        <v>5</v>
      </c>
      <c r="P29" s="179">
        <f t="shared" ref="P29:P39" si="92">Q29/D29*100</f>
        <v>2.3979746078238939E-2</v>
      </c>
      <c r="Q29" s="179">
        <v>3.13</v>
      </c>
      <c r="R29" s="180" t="s">
        <v>5</v>
      </c>
      <c r="S29" s="180" t="s">
        <v>5</v>
      </c>
      <c r="T29" s="179">
        <f t="shared" ref="T29:T39" si="93">U29/D29*100</f>
        <v>1.4952482562587517</v>
      </c>
      <c r="U29" s="179">
        <v>195.17</v>
      </c>
      <c r="V29" s="179">
        <f t="shared" ref="V29:V39" si="94">W29/D29*100</f>
        <v>4.4435312221656816E-2</v>
      </c>
      <c r="W29" s="179">
        <v>5.8</v>
      </c>
      <c r="X29" s="181">
        <f t="shared" ref="X29:X39" si="95">SUM(F29,H29,J29,L29,N29,P29,R29,T29,V29)</f>
        <v>77.943441252916429</v>
      </c>
      <c r="Y29" s="182">
        <f t="shared" ref="Y29:Y39" si="96">D29*X29/100</f>
        <v>10173.709526599998</v>
      </c>
      <c r="Z29" s="183">
        <f t="shared" ref="Z29:Z39" si="97">D29+Y29</f>
        <v>23226.391526599997</v>
      </c>
    </row>
    <row r="30" spans="1:26" ht="24.9" customHeight="1">
      <c r="A30" s="176" t="s">
        <v>8339</v>
      </c>
      <c r="B30" s="177" t="s">
        <v>8355</v>
      </c>
      <c r="C30" s="176" t="s">
        <v>3948</v>
      </c>
      <c r="D30" s="178">
        <v>15989.743</v>
      </c>
      <c r="E30" s="178">
        <f t="shared" si="88"/>
        <v>8882.5</v>
      </c>
      <c r="F30" s="179">
        <f>Enc!$K$35</f>
        <v>72.13</v>
      </c>
      <c r="G30" s="178">
        <f t="shared" si="89"/>
        <v>11533.401625899998</v>
      </c>
      <c r="H30" s="179">
        <f t="shared" si="90"/>
        <v>3.3622804318993746</v>
      </c>
      <c r="I30" s="179">
        <v>537.62</v>
      </c>
      <c r="J30" s="179">
        <f t="shared" si="91"/>
        <v>0.10688101741222482</v>
      </c>
      <c r="K30" s="179">
        <v>17.09</v>
      </c>
      <c r="L30" s="180" t="s">
        <v>5</v>
      </c>
      <c r="M30" s="180" t="s">
        <v>5</v>
      </c>
      <c r="N30" s="180" t="s">
        <v>5</v>
      </c>
      <c r="O30" s="180" t="s">
        <v>5</v>
      </c>
      <c r="P30" s="179">
        <f t="shared" si="92"/>
        <v>1.9575048829740416E-2</v>
      </c>
      <c r="Q30" s="179">
        <v>3.13</v>
      </c>
      <c r="R30" s="180" t="s">
        <v>5</v>
      </c>
      <c r="S30" s="180" t="s">
        <v>5</v>
      </c>
      <c r="T30" s="179">
        <f t="shared" si="93"/>
        <v>1.2205949776678711</v>
      </c>
      <c r="U30" s="179">
        <v>195.17</v>
      </c>
      <c r="V30" s="179">
        <f t="shared" si="94"/>
        <v>3.6273253422522175E-2</v>
      </c>
      <c r="W30" s="179">
        <v>5.8</v>
      </c>
      <c r="X30" s="181">
        <f t="shared" si="95"/>
        <v>76.875604729231725</v>
      </c>
      <c r="Y30" s="182">
        <f t="shared" si="96"/>
        <v>12292.211625899998</v>
      </c>
      <c r="Z30" s="183">
        <f t="shared" si="97"/>
        <v>28281.954625899998</v>
      </c>
    </row>
    <row r="31" spans="1:26" ht="24.9" customHeight="1">
      <c r="A31" s="176" t="s">
        <v>8340</v>
      </c>
      <c r="B31" s="177" t="s">
        <v>8357</v>
      </c>
      <c r="C31" s="176" t="s">
        <v>3948</v>
      </c>
      <c r="D31" s="178">
        <v>15493.85</v>
      </c>
      <c r="E31" s="178">
        <f t="shared" si="88"/>
        <v>8882.5</v>
      </c>
      <c r="F31" s="179">
        <f>Enc!$K$35</f>
        <v>72.13</v>
      </c>
      <c r="G31" s="178">
        <f t="shared" ref="G31" si="98">D31*F31/100</f>
        <v>11175.714005</v>
      </c>
      <c r="H31" s="179">
        <f t="shared" ref="H31" si="99">I31/D31*100</f>
        <v>3.4698928929865724</v>
      </c>
      <c r="I31" s="179">
        <v>537.62</v>
      </c>
      <c r="J31" s="179">
        <f t="shared" ref="J31" si="100">K31/D31*100</f>
        <v>0.11030182943555022</v>
      </c>
      <c r="K31" s="179">
        <v>17.09</v>
      </c>
      <c r="L31" s="180" t="s">
        <v>5</v>
      </c>
      <c r="M31" s="180" t="s">
        <v>5</v>
      </c>
      <c r="N31" s="180" t="s">
        <v>5</v>
      </c>
      <c r="O31" s="180" t="s">
        <v>5</v>
      </c>
      <c r="P31" s="179">
        <f t="shared" ref="P31" si="101">Q31/D31*100</f>
        <v>2.0201563846300306E-2</v>
      </c>
      <c r="Q31" s="179">
        <v>3.13</v>
      </c>
      <c r="R31" s="180" t="s">
        <v>5</v>
      </c>
      <c r="S31" s="180" t="s">
        <v>5</v>
      </c>
      <c r="T31" s="179">
        <f t="shared" ref="T31" si="102">U31/D31*100</f>
        <v>1.2596610913362398</v>
      </c>
      <c r="U31" s="179">
        <v>195.17</v>
      </c>
      <c r="V31" s="179">
        <f t="shared" ref="V31" si="103">W31/D31*100</f>
        <v>3.7434207766307279E-2</v>
      </c>
      <c r="W31" s="179">
        <v>5.8</v>
      </c>
      <c r="X31" s="181">
        <f t="shared" ref="X31" si="104">SUM(F31,H31,J31,L31,N31,P31,R31,T31,V31)</f>
        <v>77.027491585370981</v>
      </c>
      <c r="Y31" s="182">
        <f t="shared" ref="Y31" si="105">D31*X31/100</f>
        <v>11934.524005000003</v>
      </c>
      <c r="Z31" s="183">
        <f t="shared" ref="Z31" si="106">D31+Y31</f>
        <v>27428.374005000005</v>
      </c>
    </row>
    <row r="32" spans="1:26" ht="24.9" customHeight="1">
      <c r="A32" s="176" t="s">
        <v>8341</v>
      </c>
      <c r="B32" s="177" t="s">
        <v>8358</v>
      </c>
      <c r="C32" s="176" t="s">
        <v>3948</v>
      </c>
      <c r="D32" s="178">
        <v>15989.743</v>
      </c>
      <c r="E32" s="178">
        <f t="shared" si="88"/>
        <v>8882.5</v>
      </c>
      <c r="F32" s="179">
        <f>Enc!$K$35</f>
        <v>72.13</v>
      </c>
      <c r="G32" s="178">
        <f t="shared" si="89"/>
        <v>11533.401625899998</v>
      </c>
      <c r="H32" s="179">
        <f t="shared" si="90"/>
        <v>3.3622804318993746</v>
      </c>
      <c r="I32" s="179">
        <v>537.62</v>
      </c>
      <c r="J32" s="179">
        <f t="shared" si="91"/>
        <v>0.10688101741222482</v>
      </c>
      <c r="K32" s="179">
        <v>17.09</v>
      </c>
      <c r="L32" s="180" t="s">
        <v>5</v>
      </c>
      <c r="M32" s="180" t="s">
        <v>5</v>
      </c>
      <c r="N32" s="180" t="s">
        <v>5</v>
      </c>
      <c r="O32" s="180" t="s">
        <v>5</v>
      </c>
      <c r="P32" s="179">
        <f t="shared" si="92"/>
        <v>1.9575048829740416E-2</v>
      </c>
      <c r="Q32" s="179">
        <v>3.13</v>
      </c>
      <c r="R32" s="180" t="s">
        <v>5</v>
      </c>
      <c r="S32" s="180" t="s">
        <v>5</v>
      </c>
      <c r="T32" s="179">
        <f t="shared" si="93"/>
        <v>1.2205949776678711</v>
      </c>
      <c r="U32" s="179">
        <v>195.17</v>
      </c>
      <c r="V32" s="179">
        <f t="shared" si="94"/>
        <v>3.6273253422522175E-2</v>
      </c>
      <c r="W32" s="179">
        <v>5.8</v>
      </c>
      <c r="X32" s="181">
        <f t="shared" si="95"/>
        <v>76.875604729231725</v>
      </c>
      <c r="Y32" s="182">
        <f t="shared" si="96"/>
        <v>12292.211625899998</v>
      </c>
      <c r="Z32" s="183">
        <f t="shared" si="97"/>
        <v>28281.954625899998</v>
      </c>
    </row>
    <row r="33" spans="1:26" ht="24.9" customHeight="1">
      <c r="A33" s="176" t="s">
        <v>8342</v>
      </c>
      <c r="B33" s="177" t="s">
        <v>8375</v>
      </c>
      <c r="C33" s="176" t="s">
        <v>3948</v>
      </c>
      <c r="D33" s="178">
        <v>17900.041000000001</v>
      </c>
      <c r="E33" s="178">
        <f t="shared" si="88"/>
        <v>8882.5</v>
      </c>
      <c r="F33" s="179">
        <f>Enc!$K$35</f>
        <v>72.13</v>
      </c>
      <c r="G33" s="178">
        <f t="shared" ref="G33:G38" si="107">D33*F33/100</f>
        <v>12911.299573299999</v>
      </c>
      <c r="H33" s="179">
        <f t="shared" ref="H33:H38" si="108">I33/D33*100</f>
        <v>3.0034568077246302</v>
      </c>
      <c r="I33" s="179">
        <v>537.62</v>
      </c>
      <c r="J33" s="179">
        <f t="shared" ref="J33:J38" si="109">K33/D33*100</f>
        <v>9.5474641650262135E-2</v>
      </c>
      <c r="K33" s="179">
        <v>17.09</v>
      </c>
      <c r="L33" s="180" t="s">
        <v>5</v>
      </c>
      <c r="M33" s="180" t="s">
        <v>5</v>
      </c>
      <c r="N33" s="180" t="s">
        <v>5</v>
      </c>
      <c r="O33" s="180" t="s">
        <v>5</v>
      </c>
      <c r="P33" s="179">
        <f t="shared" ref="P33:P38" si="110">Q33/D33*100</f>
        <v>1.7485993467836188E-2</v>
      </c>
      <c r="Q33" s="179">
        <v>3.13</v>
      </c>
      <c r="R33" s="180" t="s">
        <v>5</v>
      </c>
      <c r="S33" s="180" t="s">
        <v>5</v>
      </c>
      <c r="T33" s="179">
        <f t="shared" ref="T33:T38" si="111">U33/D33*100</f>
        <v>1.0903326981206356</v>
      </c>
      <c r="U33" s="179">
        <v>195.17</v>
      </c>
      <c r="V33" s="179">
        <f t="shared" ref="V33:V38" si="112">W33/D33*100</f>
        <v>3.240216041963255E-2</v>
      </c>
      <c r="W33" s="179">
        <v>5.8</v>
      </c>
      <c r="X33" s="181">
        <f t="shared" ref="X33:X38" si="113">SUM(F33,H33,J33,L33,N33,P33,R33,T33,V33)</f>
        <v>76.369152301382982</v>
      </c>
      <c r="Y33" s="182">
        <f t="shared" ref="Y33:Y38" si="114">D33*X33/100</f>
        <v>13670.109573299998</v>
      </c>
      <c r="Z33" s="183">
        <f t="shared" ref="Z33:Z38" si="115">D33+Y33</f>
        <v>31570.150573300001</v>
      </c>
    </row>
    <row r="34" spans="1:26" ht="24.9" customHeight="1">
      <c r="A34" s="176" t="s">
        <v>8343</v>
      </c>
      <c r="B34" s="177" t="s">
        <v>8377</v>
      </c>
      <c r="C34" s="176" t="s">
        <v>3948</v>
      </c>
      <c r="D34" s="178">
        <v>13288.973</v>
      </c>
      <c r="E34" s="178">
        <f t="shared" si="88"/>
        <v>8882.5</v>
      </c>
      <c r="F34" s="179">
        <f>Enc!$K$35</f>
        <v>72.13</v>
      </c>
      <c r="G34" s="178">
        <f t="shared" si="107"/>
        <v>9585.3362249000002</v>
      </c>
      <c r="H34" s="179">
        <f t="shared" si="108"/>
        <v>4.0456098450948765</v>
      </c>
      <c r="I34" s="179">
        <v>537.62</v>
      </c>
      <c r="J34" s="179">
        <f t="shared" si="109"/>
        <v>0.12860286494674947</v>
      </c>
      <c r="K34" s="179">
        <v>17.09</v>
      </c>
      <c r="L34" s="180" t="s">
        <v>5</v>
      </c>
      <c r="M34" s="180" t="s">
        <v>5</v>
      </c>
      <c r="N34" s="180" t="s">
        <v>5</v>
      </c>
      <c r="O34" s="180" t="s">
        <v>5</v>
      </c>
      <c r="P34" s="179">
        <f t="shared" si="110"/>
        <v>2.3553362626291739E-2</v>
      </c>
      <c r="Q34" s="179">
        <v>3.13</v>
      </c>
      <c r="R34" s="180" t="s">
        <v>5</v>
      </c>
      <c r="S34" s="180" t="s">
        <v>5</v>
      </c>
      <c r="T34" s="179">
        <f t="shared" si="111"/>
        <v>1.4686612727710409</v>
      </c>
      <c r="U34" s="179">
        <v>195.17</v>
      </c>
      <c r="V34" s="179">
        <f t="shared" si="112"/>
        <v>4.3645208700476702E-2</v>
      </c>
      <c r="W34" s="179">
        <v>5.8</v>
      </c>
      <c r="X34" s="181">
        <f t="shared" si="113"/>
        <v>77.840072554139425</v>
      </c>
      <c r="Y34" s="182">
        <f t="shared" si="114"/>
        <v>10344.146224899998</v>
      </c>
      <c r="Z34" s="183">
        <f t="shared" si="115"/>
        <v>23633.119224899998</v>
      </c>
    </row>
    <row r="35" spans="1:26" ht="24.9" customHeight="1">
      <c r="A35" s="176" t="s">
        <v>8344</v>
      </c>
      <c r="B35" s="177" t="s">
        <v>8378</v>
      </c>
      <c r="C35" s="176" t="s">
        <v>3948</v>
      </c>
      <c r="D35" s="178">
        <v>13288.973</v>
      </c>
      <c r="E35" s="178">
        <f t="shared" si="88"/>
        <v>8882.5</v>
      </c>
      <c r="F35" s="179">
        <f>Enc!$K$35</f>
        <v>72.13</v>
      </c>
      <c r="G35" s="178">
        <f t="shared" ref="G35" si="116">D35*F35/100</f>
        <v>9585.3362249000002</v>
      </c>
      <c r="H35" s="179">
        <f t="shared" ref="H35" si="117">I35/D35*100</f>
        <v>4.0456098450948765</v>
      </c>
      <c r="I35" s="179">
        <v>537.62</v>
      </c>
      <c r="J35" s="179">
        <f t="shared" ref="J35" si="118">K35/D35*100</f>
        <v>0.12860286494674947</v>
      </c>
      <c r="K35" s="179">
        <v>17.09</v>
      </c>
      <c r="L35" s="180" t="s">
        <v>5</v>
      </c>
      <c r="M35" s="180" t="s">
        <v>5</v>
      </c>
      <c r="N35" s="180" t="s">
        <v>5</v>
      </c>
      <c r="O35" s="180" t="s">
        <v>5</v>
      </c>
      <c r="P35" s="179">
        <f t="shared" ref="P35" si="119">Q35/D35*100</f>
        <v>2.3553362626291739E-2</v>
      </c>
      <c r="Q35" s="179">
        <v>3.13</v>
      </c>
      <c r="R35" s="180" t="s">
        <v>5</v>
      </c>
      <c r="S35" s="180" t="s">
        <v>5</v>
      </c>
      <c r="T35" s="179">
        <f t="shared" ref="T35" si="120">U35/D35*100</f>
        <v>1.4686612727710409</v>
      </c>
      <c r="U35" s="179">
        <v>195.17</v>
      </c>
      <c r="V35" s="179">
        <f t="shared" ref="V35" si="121">W35/D35*100</f>
        <v>4.3645208700476702E-2</v>
      </c>
      <c r="W35" s="179">
        <v>5.8</v>
      </c>
      <c r="X35" s="181">
        <f t="shared" ref="X35" si="122">SUM(F35,H35,J35,L35,N35,P35,R35,T35,V35)</f>
        <v>77.840072554139425</v>
      </c>
      <c r="Y35" s="182">
        <f t="shared" ref="Y35" si="123">D35*X35/100</f>
        <v>10344.146224899998</v>
      </c>
      <c r="Z35" s="183">
        <f t="shared" ref="Z35" si="124">D35+Y35</f>
        <v>23633.119224899998</v>
      </c>
    </row>
    <row r="36" spans="1:26" ht="24.9" customHeight="1">
      <c r="A36" s="176" t="s">
        <v>8359</v>
      </c>
      <c r="B36" s="177" t="s">
        <v>8379</v>
      </c>
      <c r="C36" s="176" t="s">
        <v>3948</v>
      </c>
      <c r="D36" s="178">
        <v>13400</v>
      </c>
      <c r="E36" s="178">
        <f t="shared" si="88"/>
        <v>8882.5</v>
      </c>
      <c r="F36" s="179">
        <f>Enc!$K$35</f>
        <v>72.13</v>
      </c>
      <c r="G36" s="178">
        <f t="shared" si="107"/>
        <v>9665.4199999999983</v>
      </c>
      <c r="H36" s="179">
        <f t="shared" si="108"/>
        <v>4.0120895522388063</v>
      </c>
      <c r="I36" s="179">
        <v>537.62</v>
      </c>
      <c r="J36" s="179">
        <f t="shared" si="109"/>
        <v>0.12753731343283581</v>
      </c>
      <c r="K36" s="179">
        <v>17.09</v>
      </c>
      <c r="L36" s="180" t="s">
        <v>5</v>
      </c>
      <c r="M36" s="180" t="s">
        <v>5</v>
      </c>
      <c r="N36" s="180" t="s">
        <v>5</v>
      </c>
      <c r="O36" s="180" t="s">
        <v>5</v>
      </c>
      <c r="P36" s="179">
        <f t="shared" si="110"/>
        <v>2.3358208955223881E-2</v>
      </c>
      <c r="Q36" s="179">
        <v>3.13</v>
      </c>
      <c r="R36" s="180" t="s">
        <v>5</v>
      </c>
      <c r="S36" s="180" t="s">
        <v>5</v>
      </c>
      <c r="T36" s="179">
        <f t="shared" si="111"/>
        <v>1.4564925373134328</v>
      </c>
      <c r="U36" s="179">
        <v>195.17</v>
      </c>
      <c r="V36" s="179">
        <f t="shared" si="112"/>
        <v>4.3283582089552235E-2</v>
      </c>
      <c r="W36" s="179">
        <v>5.8</v>
      </c>
      <c r="X36" s="181">
        <f t="shared" si="113"/>
        <v>77.792761194029865</v>
      </c>
      <c r="Y36" s="182">
        <f t="shared" si="114"/>
        <v>10424.230000000003</v>
      </c>
      <c r="Z36" s="183">
        <f t="shared" si="115"/>
        <v>23824.230000000003</v>
      </c>
    </row>
    <row r="37" spans="1:26" ht="24.9" customHeight="1">
      <c r="A37" s="176" t="s">
        <v>8360</v>
      </c>
      <c r="B37" s="177" t="s">
        <v>8380</v>
      </c>
      <c r="C37" s="176" t="s">
        <v>3948</v>
      </c>
      <c r="D37" s="178">
        <v>14484.183999999999</v>
      </c>
      <c r="E37" s="178">
        <f t="shared" si="88"/>
        <v>8882.5</v>
      </c>
      <c r="F37" s="179">
        <f>Enc!$K$35</f>
        <v>72.13</v>
      </c>
      <c r="G37" s="178">
        <f t="shared" ref="G37" si="125">D37*F37/100</f>
        <v>10447.441919199999</v>
      </c>
      <c r="H37" s="179">
        <f t="shared" ref="H37" si="126">I37/D37*100</f>
        <v>3.7117727860955094</v>
      </c>
      <c r="I37" s="179">
        <v>537.62</v>
      </c>
      <c r="J37" s="179">
        <f t="shared" ref="J37" si="127">K37/D37*100</f>
        <v>0.11799076841332587</v>
      </c>
      <c r="K37" s="179">
        <v>17.09</v>
      </c>
      <c r="L37" s="180" t="s">
        <v>5</v>
      </c>
      <c r="M37" s="180" t="s">
        <v>5</v>
      </c>
      <c r="N37" s="180" t="s">
        <v>5</v>
      </c>
      <c r="O37" s="180" t="s">
        <v>5</v>
      </c>
      <c r="P37" s="179">
        <f t="shared" ref="P37" si="128">Q37/D37*100</f>
        <v>2.1609777948139848E-2</v>
      </c>
      <c r="Q37" s="179">
        <v>3.13</v>
      </c>
      <c r="R37" s="180" t="s">
        <v>5</v>
      </c>
      <c r="S37" s="180" t="s">
        <v>5</v>
      </c>
      <c r="T37" s="179">
        <f t="shared" ref="T37" si="129">U37/D37*100</f>
        <v>1.3474697642614868</v>
      </c>
      <c r="U37" s="179">
        <v>195.17</v>
      </c>
      <c r="V37" s="179">
        <f t="shared" ref="V37" si="130">W37/D37*100</f>
        <v>4.004367798696841E-2</v>
      </c>
      <c r="W37" s="179">
        <v>5.8</v>
      </c>
      <c r="X37" s="181">
        <f t="shared" ref="X37" si="131">SUM(F37,H37,J37,L37,N37,P37,R37,T37,V37)</f>
        <v>77.36888677470543</v>
      </c>
      <c r="Y37" s="182">
        <f t="shared" ref="Y37" si="132">D37*X37/100</f>
        <v>11206.251919199998</v>
      </c>
      <c r="Z37" s="183">
        <f t="shared" ref="Z37" si="133">D37+Y37</f>
        <v>25690.435919199997</v>
      </c>
    </row>
    <row r="38" spans="1:26" ht="24.9" customHeight="1">
      <c r="A38" s="176" t="s">
        <v>8361</v>
      </c>
      <c r="B38" s="177" t="s">
        <v>8381</v>
      </c>
      <c r="C38" s="176" t="s">
        <v>3948</v>
      </c>
      <c r="D38" s="178">
        <v>15505.941999999999</v>
      </c>
      <c r="E38" s="178">
        <f t="shared" si="88"/>
        <v>8882.5</v>
      </c>
      <c r="F38" s="179">
        <f>Enc!$K$35</f>
        <v>72.13</v>
      </c>
      <c r="G38" s="178">
        <f t="shared" si="107"/>
        <v>11184.435964599999</v>
      </c>
      <c r="H38" s="179">
        <f t="shared" si="108"/>
        <v>3.4671869661320804</v>
      </c>
      <c r="I38" s="179">
        <v>537.62</v>
      </c>
      <c r="J38" s="179">
        <f t="shared" si="109"/>
        <v>0.11021581275100863</v>
      </c>
      <c r="K38" s="179">
        <v>17.09</v>
      </c>
      <c r="L38" s="180" t="s">
        <v>5</v>
      </c>
      <c r="M38" s="180" t="s">
        <v>5</v>
      </c>
      <c r="N38" s="180" t="s">
        <v>5</v>
      </c>
      <c r="O38" s="180" t="s">
        <v>5</v>
      </c>
      <c r="P38" s="179">
        <f t="shared" si="110"/>
        <v>2.0185810059137329E-2</v>
      </c>
      <c r="Q38" s="179">
        <v>3.13</v>
      </c>
      <c r="R38" s="180" t="s">
        <v>5</v>
      </c>
      <c r="S38" s="180" t="s">
        <v>5</v>
      </c>
      <c r="T38" s="179">
        <f t="shared" si="111"/>
        <v>1.258678769725825</v>
      </c>
      <c r="U38" s="179">
        <v>195.17</v>
      </c>
      <c r="V38" s="179">
        <f t="shared" si="112"/>
        <v>3.7405015445046812E-2</v>
      </c>
      <c r="W38" s="179">
        <v>5.8</v>
      </c>
      <c r="X38" s="181">
        <f t="shared" si="113"/>
        <v>77.023672374113076</v>
      </c>
      <c r="Y38" s="182">
        <f t="shared" si="114"/>
        <v>11943.245964599997</v>
      </c>
      <c r="Z38" s="183">
        <f t="shared" si="115"/>
        <v>27449.187964599994</v>
      </c>
    </row>
    <row r="39" spans="1:26" ht="24.9" customHeight="1">
      <c r="A39" s="176" t="s">
        <v>8362</v>
      </c>
      <c r="B39" s="177" t="s">
        <v>8345</v>
      </c>
      <c r="C39" s="176" t="s">
        <v>3948</v>
      </c>
      <c r="D39" s="178">
        <v>12900</v>
      </c>
      <c r="E39" s="178">
        <f t="shared" si="88"/>
        <v>8882.5</v>
      </c>
      <c r="F39" s="179">
        <f>Enc!$K$35</f>
        <v>72.13</v>
      </c>
      <c r="G39" s="178">
        <f t="shared" si="89"/>
        <v>9304.7699999999986</v>
      </c>
      <c r="H39" s="179">
        <f t="shared" si="90"/>
        <v>4.1675968992248063</v>
      </c>
      <c r="I39" s="179">
        <v>537.62</v>
      </c>
      <c r="J39" s="179">
        <f t="shared" si="91"/>
        <v>0.13248062015503875</v>
      </c>
      <c r="K39" s="179">
        <v>17.09</v>
      </c>
      <c r="L39" s="180" t="s">
        <v>5</v>
      </c>
      <c r="M39" s="180" t="s">
        <v>5</v>
      </c>
      <c r="N39" s="180" t="s">
        <v>5</v>
      </c>
      <c r="O39" s="180" t="s">
        <v>5</v>
      </c>
      <c r="P39" s="179">
        <f t="shared" si="92"/>
        <v>2.4263565891472869E-2</v>
      </c>
      <c r="Q39" s="179">
        <v>3.13</v>
      </c>
      <c r="R39" s="180" t="s">
        <v>5</v>
      </c>
      <c r="S39" s="180" t="s">
        <v>5</v>
      </c>
      <c r="T39" s="179">
        <f t="shared" si="93"/>
        <v>1.5129457364341083</v>
      </c>
      <c r="U39" s="179">
        <v>195.17</v>
      </c>
      <c r="V39" s="179">
        <f t="shared" si="94"/>
        <v>4.4961240310077519E-2</v>
      </c>
      <c r="W39" s="179">
        <v>5.8</v>
      </c>
      <c r="X39" s="181">
        <f t="shared" si="95"/>
        <v>78.012248062015487</v>
      </c>
      <c r="Y39" s="182">
        <f t="shared" si="96"/>
        <v>10063.579999999998</v>
      </c>
      <c r="Z39" s="183">
        <f t="shared" si="97"/>
        <v>22963.579999999998</v>
      </c>
    </row>
    <row r="40" spans="1:26" ht="24.9" customHeight="1">
      <c r="A40" s="176" t="s">
        <v>8363</v>
      </c>
      <c r="B40" s="177" t="s">
        <v>8382</v>
      </c>
      <c r="C40" s="176" t="s">
        <v>3948</v>
      </c>
      <c r="D40" s="178">
        <v>14580.98</v>
      </c>
      <c r="E40" s="178">
        <f t="shared" si="88"/>
        <v>8882.5</v>
      </c>
      <c r="F40" s="179">
        <f>Enc!$K$35</f>
        <v>72.13</v>
      </c>
      <c r="G40" s="178">
        <f t="shared" ref="G40" si="134">D40*F40/100</f>
        <v>10517.260873999998</v>
      </c>
      <c r="H40" s="179">
        <f t="shared" ref="H40" si="135">I40/D40*100</f>
        <v>3.6871321406380093</v>
      </c>
      <c r="I40" s="179">
        <v>537.62</v>
      </c>
      <c r="J40" s="179">
        <f t="shared" ref="J40" si="136">K40/D40*100</f>
        <v>0.11720748536792451</v>
      </c>
      <c r="K40" s="179">
        <v>17.09</v>
      </c>
      <c r="L40" s="180" t="s">
        <v>5</v>
      </c>
      <c r="M40" s="180" t="s">
        <v>5</v>
      </c>
      <c r="N40" s="180" t="s">
        <v>5</v>
      </c>
      <c r="O40" s="180" t="s">
        <v>5</v>
      </c>
      <c r="P40" s="179">
        <f t="shared" ref="P40" si="137">Q40/D40*100</f>
        <v>2.1466321193774358E-2</v>
      </c>
      <c r="Q40" s="179">
        <v>3.13</v>
      </c>
      <c r="R40" s="180" t="s">
        <v>5</v>
      </c>
      <c r="S40" s="180" t="s">
        <v>5</v>
      </c>
      <c r="T40" s="179">
        <f t="shared" ref="T40" si="138">U40/D40*100</f>
        <v>1.3385245710507798</v>
      </c>
      <c r="U40" s="179">
        <v>195.17</v>
      </c>
      <c r="V40" s="179">
        <f t="shared" ref="V40" si="139">W40/D40*100</f>
        <v>3.9777847579517973E-2</v>
      </c>
      <c r="W40" s="179">
        <v>5.8</v>
      </c>
      <c r="X40" s="181">
        <f t="shared" ref="X40" si="140">SUM(F40,H40,J40,L40,N40,P40,R40,T40,V40)</f>
        <v>77.334108365830005</v>
      </c>
      <c r="Y40" s="182">
        <f t="shared" ref="Y40" si="141">D40*X40/100</f>
        <v>11276.070873999999</v>
      </c>
      <c r="Z40" s="183">
        <f t="shared" ref="Z40" si="142">D40+Y40</f>
        <v>25857.050874</v>
      </c>
    </row>
    <row r="41" spans="1:26" ht="24.9" customHeight="1">
      <c r="A41" s="176" t="s">
        <v>3953</v>
      </c>
      <c r="B41" s="177" t="s">
        <v>3954</v>
      </c>
      <c r="C41" s="176" t="s">
        <v>3948</v>
      </c>
      <c r="D41" s="178">
        <v>9539.7099999999991</v>
      </c>
      <c r="E41" s="178">
        <v>3840.88</v>
      </c>
      <c r="F41" s="179">
        <f>Enc!$K$35</f>
        <v>72.13</v>
      </c>
      <c r="G41" s="178">
        <f t="shared" si="0"/>
        <v>6880.9928229999987</v>
      </c>
      <c r="H41" s="179">
        <f t="shared" si="1"/>
        <v>5.6356010822131912</v>
      </c>
      <c r="I41" s="179">
        <v>537.62</v>
      </c>
      <c r="J41" s="179">
        <f t="shared" si="17"/>
        <v>0.1791459069510499</v>
      </c>
      <c r="K41" s="179">
        <v>17.09</v>
      </c>
      <c r="L41" s="180" t="s">
        <v>5</v>
      </c>
      <c r="M41" s="180" t="s">
        <v>5</v>
      </c>
      <c r="N41" s="179">
        <f t="shared" si="27"/>
        <v>1.0579986184066394</v>
      </c>
      <c r="O41" s="180">
        <v>100.93</v>
      </c>
      <c r="P41" s="179">
        <f t="shared" si="2"/>
        <v>3.2810221694370166E-2</v>
      </c>
      <c r="Q41" s="179">
        <v>3.13</v>
      </c>
      <c r="R41" s="180" t="s">
        <v>5</v>
      </c>
      <c r="S41" s="180" t="s">
        <v>5</v>
      </c>
      <c r="T41" s="179">
        <f t="shared" si="3"/>
        <v>2.0458693188786663</v>
      </c>
      <c r="U41" s="179">
        <v>195.17</v>
      </c>
      <c r="V41" s="179">
        <f t="shared" si="4"/>
        <v>6.0798493874551739E-2</v>
      </c>
      <c r="W41" s="179">
        <v>5.8</v>
      </c>
      <c r="X41" s="181">
        <f t="shared" si="5"/>
        <v>81.142223642018479</v>
      </c>
      <c r="Y41" s="182">
        <f t="shared" si="6"/>
        <v>7740.7328230000012</v>
      </c>
      <c r="Z41" s="183">
        <f t="shared" si="7"/>
        <v>17280.442823000001</v>
      </c>
    </row>
    <row r="42" spans="1:26" ht="24.9" customHeight="1">
      <c r="A42" s="176" t="s">
        <v>3950</v>
      </c>
      <c r="B42" s="177" t="s">
        <v>3951</v>
      </c>
      <c r="C42" s="176" t="s">
        <v>3948</v>
      </c>
      <c r="D42" s="178">
        <v>5600</v>
      </c>
      <c r="E42" s="178">
        <v>3840.88</v>
      </c>
      <c r="F42" s="179">
        <f>Enc!$K$35</f>
        <v>72.13</v>
      </c>
      <c r="G42" s="178">
        <f t="shared" si="0"/>
        <v>4039.28</v>
      </c>
      <c r="H42" s="179">
        <f t="shared" si="1"/>
        <v>9.6003571428571419</v>
      </c>
      <c r="I42" s="179">
        <v>537.62</v>
      </c>
      <c r="J42" s="179">
        <f t="shared" si="17"/>
        <v>0.30517857142857141</v>
      </c>
      <c r="K42" s="179">
        <v>17.09</v>
      </c>
      <c r="L42" s="180" t="s">
        <v>5</v>
      </c>
      <c r="M42" s="180" t="s">
        <v>5</v>
      </c>
      <c r="N42" s="179">
        <f t="shared" si="27"/>
        <v>1.8471428571428572</v>
      </c>
      <c r="O42" s="180">
        <v>103.44</v>
      </c>
      <c r="P42" s="179">
        <f t="shared" si="2"/>
        <v>5.5892857142857147E-2</v>
      </c>
      <c r="Q42" s="179">
        <v>3.13</v>
      </c>
      <c r="R42" s="180" t="s">
        <v>5</v>
      </c>
      <c r="S42" s="180" t="s">
        <v>5</v>
      </c>
      <c r="T42" s="179">
        <f t="shared" si="3"/>
        <v>3.485178571428571</v>
      </c>
      <c r="U42" s="179">
        <v>195.17</v>
      </c>
      <c r="V42" s="179">
        <f t="shared" si="4"/>
        <v>0.10357142857142856</v>
      </c>
      <c r="W42" s="179">
        <v>5.8</v>
      </c>
      <c r="X42" s="181">
        <f t="shared" si="5"/>
        <v>87.527321428571426</v>
      </c>
      <c r="Y42" s="182">
        <f t="shared" si="6"/>
        <v>4901.53</v>
      </c>
      <c r="Z42" s="183">
        <f t="shared" si="7"/>
        <v>10501.529999999999</v>
      </c>
    </row>
    <row r="43" spans="1:26" ht="24.9" customHeight="1">
      <c r="A43" s="176" t="s">
        <v>3956</v>
      </c>
      <c r="B43" s="177" t="s">
        <v>3957</v>
      </c>
      <c r="C43" s="176" t="s">
        <v>3948</v>
      </c>
      <c r="D43" s="178">
        <v>2762.57</v>
      </c>
      <c r="E43" s="395">
        <v>2662.57</v>
      </c>
      <c r="F43" s="179">
        <f>Enc!$K$35</f>
        <v>72.13</v>
      </c>
      <c r="G43" s="178">
        <f t="shared" ref="G43:G46" si="143">D43*F43/100</f>
        <v>1992.6417410000001</v>
      </c>
      <c r="H43" s="179">
        <f t="shared" ref="H43:H46" si="144">I43/D43*100</f>
        <v>19.460864340089117</v>
      </c>
      <c r="I43" s="179">
        <v>537.62</v>
      </c>
      <c r="J43" s="179">
        <f t="shared" ref="J43:J46" si="145">K43/D43*100</f>
        <v>0.61862685832395192</v>
      </c>
      <c r="K43" s="179">
        <v>17.09</v>
      </c>
      <c r="L43" s="180" t="s">
        <v>5</v>
      </c>
      <c r="M43" s="180" t="s">
        <v>5</v>
      </c>
      <c r="N43" s="179">
        <f t="shared" ref="N43:N46" si="146">O43/D43*100</f>
        <v>3.9495831779828205</v>
      </c>
      <c r="O43" s="180">
        <v>109.11</v>
      </c>
      <c r="P43" s="179">
        <f t="shared" ref="P43:P46" si="147">Q43/D43*100</f>
        <v>0.11330029646307604</v>
      </c>
      <c r="Q43" s="179">
        <v>3.13</v>
      </c>
      <c r="R43" s="180" t="s">
        <v>5</v>
      </c>
      <c r="S43" s="180" t="s">
        <v>5</v>
      </c>
      <c r="T43" s="179">
        <f t="shared" ref="T43:T46" si="148">U43/D43*100</f>
        <v>7.0647983580506546</v>
      </c>
      <c r="U43" s="179">
        <v>195.17</v>
      </c>
      <c r="V43" s="179">
        <f t="shared" ref="V43:V46" si="149">W43/D43*100</f>
        <v>0.20994943114563611</v>
      </c>
      <c r="W43" s="179">
        <v>5.8</v>
      </c>
      <c r="X43" s="181">
        <f t="shared" ref="X43:X46" si="150">SUM(F43,H43,J43,L43,N43,P43,R43,T43,V43)</f>
        <v>103.54712246205524</v>
      </c>
      <c r="Y43" s="182">
        <f t="shared" ref="Y43:Y46" si="151">D43*X43/100</f>
        <v>2860.5617409999995</v>
      </c>
      <c r="Z43" s="183">
        <f t="shared" ref="Z43:Z46" si="152">D43+Y43</f>
        <v>5623.1317409999992</v>
      </c>
    </row>
    <row r="44" spans="1:26" ht="24.9" customHeight="1">
      <c r="A44" s="176" t="s">
        <v>3961</v>
      </c>
      <c r="B44" s="177" t="s">
        <v>3962</v>
      </c>
      <c r="C44" s="176" t="s">
        <v>3948</v>
      </c>
      <c r="D44" s="178">
        <v>8935</v>
      </c>
      <c r="E44" s="395">
        <f>8.5*1045</f>
        <v>8882.5</v>
      </c>
      <c r="F44" s="179">
        <f>Enc!$K$35</f>
        <v>72.13</v>
      </c>
      <c r="G44" s="178">
        <f t="shared" si="143"/>
        <v>6444.8154999999997</v>
      </c>
      <c r="H44" s="179">
        <f t="shared" si="144"/>
        <v>6.0170117515388917</v>
      </c>
      <c r="I44" s="179">
        <v>537.62</v>
      </c>
      <c r="J44" s="179">
        <f t="shared" si="145"/>
        <v>0.19127028539451593</v>
      </c>
      <c r="K44" s="179">
        <v>17.09</v>
      </c>
      <c r="L44" s="180" t="s">
        <v>5</v>
      </c>
      <c r="M44" s="180" t="s">
        <v>5</v>
      </c>
      <c r="N44" s="179">
        <f t="shared" si="146"/>
        <v>1.3259093452714046</v>
      </c>
      <c r="O44" s="180">
        <v>118.47</v>
      </c>
      <c r="P44" s="179">
        <f t="shared" si="147"/>
        <v>3.5030777839955229E-2</v>
      </c>
      <c r="Q44" s="179">
        <v>3.13</v>
      </c>
      <c r="R44" s="180" t="s">
        <v>5</v>
      </c>
      <c r="S44" s="180" t="s">
        <v>5</v>
      </c>
      <c r="T44" s="179">
        <f t="shared" si="148"/>
        <v>2.1843312814773364</v>
      </c>
      <c r="U44" s="179">
        <v>195.17</v>
      </c>
      <c r="V44" s="179">
        <f t="shared" si="149"/>
        <v>6.4913262451035264E-2</v>
      </c>
      <c r="W44" s="179">
        <v>5.8</v>
      </c>
      <c r="X44" s="181">
        <f t="shared" si="150"/>
        <v>81.948466703973111</v>
      </c>
      <c r="Y44" s="182">
        <f t="shared" si="151"/>
        <v>7322.0954999999967</v>
      </c>
      <c r="Z44" s="183">
        <f t="shared" si="152"/>
        <v>16257.095499999996</v>
      </c>
    </row>
    <row r="45" spans="1:26" ht="24.9" customHeight="1">
      <c r="A45" s="176" t="s">
        <v>3981</v>
      </c>
      <c r="B45" s="177" t="s">
        <v>3982</v>
      </c>
      <c r="C45" s="176" t="s">
        <v>3948</v>
      </c>
      <c r="D45" s="178">
        <v>4870.88</v>
      </c>
      <c r="E45" s="395">
        <v>2662.57</v>
      </c>
      <c r="F45" s="179">
        <f>Enc!$K$35</f>
        <v>72.13</v>
      </c>
      <c r="G45" s="178">
        <f t="shared" si="143"/>
        <v>3513.3657439999997</v>
      </c>
      <c r="H45" s="179">
        <f t="shared" si="144"/>
        <v>11.037430608021548</v>
      </c>
      <c r="I45" s="179">
        <v>537.62</v>
      </c>
      <c r="J45" s="179">
        <f t="shared" si="145"/>
        <v>0.35086062477416807</v>
      </c>
      <c r="K45" s="179">
        <v>17.09</v>
      </c>
      <c r="L45" s="180" t="s">
        <v>5</v>
      </c>
      <c r="M45" s="180" t="s">
        <v>5</v>
      </c>
      <c r="N45" s="179">
        <f t="shared" si="146"/>
        <v>2.2400469730315673</v>
      </c>
      <c r="O45" s="180">
        <v>109.11</v>
      </c>
      <c r="P45" s="179">
        <f t="shared" si="147"/>
        <v>6.4259435666655706E-2</v>
      </c>
      <c r="Q45" s="179">
        <v>3.13</v>
      </c>
      <c r="R45" s="180" t="s">
        <v>5</v>
      </c>
      <c r="S45" s="180" t="s">
        <v>5</v>
      </c>
      <c r="T45" s="179">
        <f t="shared" si="148"/>
        <v>4.0068735012975063</v>
      </c>
      <c r="U45" s="179">
        <v>195.17</v>
      </c>
      <c r="V45" s="179">
        <f t="shared" si="149"/>
        <v>0.11907499260913837</v>
      </c>
      <c r="W45" s="179">
        <v>5.8</v>
      </c>
      <c r="X45" s="181">
        <f t="shared" si="150"/>
        <v>89.948546135400591</v>
      </c>
      <c r="Y45" s="182">
        <f t="shared" si="151"/>
        <v>4381.2857440000007</v>
      </c>
      <c r="Z45" s="183">
        <f t="shared" si="152"/>
        <v>9252.1657440000017</v>
      </c>
    </row>
    <row r="46" spans="1:26" ht="24.9" customHeight="1">
      <c r="A46" s="176" t="s">
        <v>3978</v>
      </c>
      <c r="B46" s="177" t="s">
        <v>3979</v>
      </c>
      <c r="C46" s="176" t="s">
        <v>3948</v>
      </c>
      <c r="D46" s="178">
        <v>3870.88</v>
      </c>
      <c r="E46" s="395">
        <v>2662.57</v>
      </c>
      <c r="F46" s="179">
        <f>Enc!$K$35</f>
        <v>72.13</v>
      </c>
      <c r="G46" s="178">
        <f t="shared" si="143"/>
        <v>2792.065744</v>
      </c>
      <c r="H46" s="179">
        <f t="shared" si="144"/>
        <v>13.888831480180217</v>
      </c>
      <c r="I46" s="179">
        <v>537.62</v>
      </c>
      <c r="J46" s="179">
        <f t="shared" si="145"/>
        <v>0.44150167403794488</v>
      </c>
      <c r="K46" s="179">
        <v>17.09</v>
      </c>
      <c r="L46" s="180" t="s">
        <v>5</v>
      </c>
      <c r="M46" s="180" t="s">
        <v>5</v>
      </c>
      <c r="N46" s="179">
        <f t="shared" si="146"/>
        <v>3.3315421816227833</v>
      </c>
      <c r="O46" s="179">
        <v>128.96</v>
      </c>
      <c r="P46" s="179">
        <f t="shared" si="147"/>
        <v>8.0860166163766373E-2</v>
      </c>
      <c r="Q46" s="179">
        <v>3.13</v>
      </c>
      <c r="R46" s="180" t="s">
        <v>5</v>
      </c>
      <c r="S46" s="180" t="s">
        <v>5</v>
      </c>
      <c r="T46" s="179">
        <f t="shared" si="148"/>
        <v>5.0420059521349145</v>
      </c>
      <c r="U46" s="179">
        <v>195.17</v>
      </c>
      <c r="V46" s="179">
        <f t="shared" si="149"/>
        <v>0.14983672963253833</v>
      </c>
      <c r="W46" s="179">
        <v>5.8</v>
      </c>
      <c r="X46" s="181">
        <f t="shared" si="150"/>
        <v>95.064578183772156</v>
      </c>
      <c r="Y46" s="182">
        <f t="shared" si="151"/>
        <v>3679.835744</v>
      </c>
      <c r="Z46" s="183">
        <f t="shared" si="152"/>
        <v>7550.7157440000001</v>
      </c>
    </row>
    <row r="48" spans="1:26">
      <c r="D48" s="331" t="e">
        <f>'Resumo A'!#REF!</f>
        <v>#REF!</v>
      </c>
      <c r="E48" s="331"/>
    </row>
    <row r="49" spans="7:26">
      <c r="Z49" s="173"/>
    </row>
    <row r="50" spans="7:26">
      <c r="Z50" s="173"/>
    </row>
    <row r="51" spans="7:26">
      <c r="H51" s="173"/>
      <c r="I51" s="173"/>
      <c r="J51" s="173"/>
      <c r="K51" s="173"/>
      <c r="L51" s="173"/>
      <c r="M51" s="173"/>
      <c r="N51" s="173"/>
      <c r="O51" s="173"/>
      <c r="P51" s="173"/>
      <c r="Q51" s="173"/>
      <c r="R51" s="173"/>
      <c r="S51" s="173"/>
      <c r="T51" s="173"/>
      <c r="U51" s="173"/>
      <c r="V51" s="173"/>
      <c r="W51" s="173"/>
      <c r="X51" s="173"/>
      <c r="Y51" s="173"/>
      <c r="Z51" s="173"/>
    </row>
    <row r="52" spans="7:26">
      <c r="H52" s="173"/>
      <c r="I52" s="173"/>
      <c r="J52" s="173"/>
      <c r="K52" s="173"/>
      <c r="L52" s="173"/>
      <c r="M52" s="173"/>
      <c r="N52" s="173"/>
      <c r="O52" s="173"/>
      <c r="P52" s="173"/>
      <c r="Q52" s="173"/>
      <c r="R52" s="173"/>
      <c r="S52" s="173"/>
      <c r="T52" s="173"/>
      <c r="U52" s="173"/>
      <c r="V52" s="173"/>
      <c r="W52" s="173"/>
      <c r="X52" s="173"/>
      <c r="Y52" s="173"/>
      <c r="Z52" s="173"/>
    </row>
    <row r="53" spans="7:26" ht="15" customHeight="1">
      <c r="H53" s="173"/>
      <c r="I53" s="173"/>
      <c r="J53" s="173"/>
      <c r="K53" s="173"/>
      <c r="L53" s="173"/>
      <c r="M53" s="173"/>
      <c r="N53" s="173"/>
      <c r="O53" s="173"/>
      <c r="P53" s="173"/>
      <c r="Q53" s="173"/>
      <c r="R53" s="173"/>
      <c r="S53" s="173"/>
      <c r="T53" s="173"/>
      <c r="U53" s="173"/>
      <c r="V53" s="173"/>
      <c r="W53" s="173"/>
      <c r="X53" s="173"/>
      <c r="Y53" s="173"/>
      <c r="Z53" s="173"/>
    </row>
    <row r="54" spans="7:26">
      <c r="H54" s="173"/>
      <c r="I54" s="173"/>
      <c r="J54" s="173"/>
      <c r="K54" s="173"/>
      <c r="L54" s="173"/>
      <c r="M54" s="173"/>
      <c r="N54" s="173"/>
      <c r="O54" s="173"/>
      <c r="P54" s="173"/>
      <c r="Q54" s="173"/>
      <c r="R54" s="173"/>
      <c r="S54" s="173"/>
      <c r="T54" s="173"/>
      <c r="U54" s="173"/>
      <c r="V54" s="173"/>
      <c r="W54" s="173"/>
      <c r="X54" s="173"/>
      <c r="Y54" s="173"/>
      <c r="Z54" s="173"/>
    </row>
    <row r="55" spans="7:26">
      <c r="G55" s="185"/>
      <c r="H55" s="173"/>
      <c r="I55" s="186"/>
      <c r="J55" s="173"/>
      <c r="K55" s="173"/>
      <c r="L55" s="173"/>
      <c r="M55" s="173"/>
      <c r="N55" s="173"/>
      <c r="O55" s="173"/>
      <c r="P55" s="173"/>
      <c r="Q55" s="173"/>
      <c r="R55" s="173"/>
      <c r="S55" s="173"/>
      <c r="T55" s="173"/>
      <c r="U55" s="173"/>
      <c r="V55" s="173"/>
      <c r="W55" s="173"/>
      <c r="X55" s="173"/>
      <c r="Y55" s="173"/>
      <c r="Z55" s="173"/>
    </row>
    <row r="56" spans="7:26">
      <c r="G56" s="185"/>
      <c r="H56" s="173"/>
      <c r="I56" s="173"/>
      <c r="J56" s="173"/>
      <c r="K56" s="173"/>
      <c r="L56" s="173"/>
      <c r="M56" s="173"/>
      <c r="N56" s="173"/>
      <c r="O56" s="173"/>
      <c r="P56" s="173"/>
      <c r="Q56" s="173"/>
      <c r="R56" s="173"/>
      <c r="S56" s="173"/>
      <c r="T56" s="173"/>
      <c r="U56" s="173"/>
      <c r="V56" s="173"/>
      <c r="W56" s="173"/>
      <c r="X56" s="173"/>
      <c r="Y56" s="173"/>
      <c r="Z56" s="173"/>
    </row>
    <row r="57" spans="7:26">
      <c r="G57" s="185"/>
      <c r="H57" s="173"/>
      <c r="I57" s="173"/>
      <c r="J57" s="173"/>
      <c r="K57" s="173"/>
      <c r="L57" s="173"/>
      <c r="M57" s="173"/>
      <c r="N57" s="173"/>
      <c r="O57" s="173"/>
      <c r="P57" s="173"/>
      <c r="Q57" s="173"/>
      <c r="R57" s="173"/>
      <c r="S57" s="173"/>
      <c r="T57" s="173"/>
      <c r="U57" s="173"/>
      <c r="V57" s="173"/>
      <c r="W57" s="173"/>
      <c r="X57" s="173"/>
      <c r="Y57" s="173"/>
      <c r="Z57" s="173"/>
    </row>
    <row r="58" spans="7:26">
      <c r="G58" s="185"/>
      <c r="H58" s="173"/>
      <c r="I58" s="173"/>
      <c r="J58" s="173"/>
      <c r="K58" s="173"/>
      <c r="L58" s="173"/>
      <c r="M58" s="173"/>
      <c r="N58" s="173"/>
      <c r="O58" s="173"/>
      <c r="P58" s="173"/>
      <c r="Q58" s="173"/>
      <c r="R58" s="173"/>
      <c r="S58" s="173"/>
      <c r="T58" s="173"/>
      <c r="U58" s="173"/>
      <c r="V58" s="173"/>
      <c r="W58" s="173"/>
      <c r="X58" s="173"/>
      <c r="Y58" s="173"/>
      <c r="Z58" s="173"/>
    </row>
    <row r="59" spans="7:26" ht="15" customHeight="1">
      <c r="G59" s="185"/>
      <c r="H59" s="173"/>
      <c r="I59" s="173"/>
      <c r="J59" s="173"/>
      <c r="K59" s="173"/>
      <c r="L59" s="173"/>
      <c r="M59" s="173"/>
      <c r="N59" s="173"/>
      <c r="O59" s="173"/>
      <c r="P59" s="173"/>
      <c r="Q59" s="173"/>
      <c r="R59" s="173"/>
      <c r="S59" s="173"/>
      <c r="T59" s="173"/>
      <c r="U59" s="173"/>
      <c r="V59" s="173"/>
      <c r="W59" s="173"/>
      <c r="X59" s="173"/>
      <c r="Y59" s="173"/>
      <c r="Z59" s="173"/>
    </row>
    <row r="60" spans="7:26">
      <c r="G60" s="187"/>
      <c r="H60" s="173"/>
      <c r="I60" s="173"/>
      <c r="J60" s="173"/>
      <c r="K60" s="173"/>
      <c r="L60" s="173"/>
      <c r="M60" s="173"/>
      <c r="N60" s="173"/>
      <c r="O60" s="173"/>
      <c r="P60" s="173"/>
      <c r="Q60" s="173"/>
      <c r="R60" s="173"/>
      <c r="S60" s="173"/>
      <c r="T60" s="173"/>
      <c r="U60" s="173"/>
      <c r="V60" s="173"/>
      <c r="W60" s="173"/>
      <c r="X60" s="173"/>
      <c r="Y60" s="173"/>
      <c r="Z60" s="173"/>
    </row>
    <row r="61" spans="7:26">
      <c r="G61" s="185"/>
      <c r="H61" s="173"/>
      <c r="I61" s="173"/>
      <c r="J61" s="173"/>
      <c r="K61" s="173"/>
      <c r="L61" s="173"/>
      <c r="M61" s="173"/>
      <c r="N61" s="173"/>
      <c r="O61" s="173"/>
      <c r="P61" s="173"/>
      <c r="Q61" s="173"/>
      <c r="R61" s="173"/>
      <c r="S61" s="173"/>
      <c r="T61" s="173"/>
      <c r="U61" s="173"/>
      <c r="V61" s="173"/>
      <c r="W61" s="173"/>
      <c r="X61" s="173"/>
      <c r="Y61" s="173"/>
      <c r="Z61" s="173"/>
    </row>
    <row r="62" spans="7:26">
      <c r="G62" s="185"/>
      <c r="H62" s="173"/>
      <c r="I62" s="173"/>
      <c r="J62" s="173"/>
      <c r="K62" s="173"/>
      <c r="L62" s="173"/>
      <c r="M62" s="173"/>
      <c r="N62" s="173"/>
      <c r="O62" s="173"/>
      <c r="P62" s="173"/>
      <c r="Q62" s="173"/>
      <c r="R62" s="173"/>
      <c r="S62" s="173"/>
      <c r="T62" s="173"/>
      <c r="U62" s="173"/>
      <c r="V62" s="173"/>
      <c r="W62" s="173"/>
      <c r="X62" s="173"/>
      <c r="Y62" s="173"/>
      <c r="Z62" s="173"/>
    </row>
    <row r="63" spans="7:26">
      <c r="G63" s="185"/>
      <c r="H63" s="173"/>
      <c r="I63" s="173"/>
      <c r="J63" s="173"/>
      <c r="K63" s="173"/>
      <c r="L63" s="173"/>
      <c r="M63" s="173"/>
      <c r="N63" s="173"/>
      <c r="O63" s="173"/>
      <c r="P63" s="173"/>
      <c r="Q63" s="173"/>
      <c r="R63" s="173"/>
      <c r="S63" s="173"/>
      <c r="T63" s="173"/>
      <c r="U63" s="173"/>
      <c r="V63" s="173"/>
      <c r="W63" s="173"/>
      <c r="X63" s="173"/>
      <c r="Y63" s="173"/>
      <c r="Z63" s="173"/>
    </row>
    <row r="64" spans="7:26" ht="25.5" customHeight="1">
      <c r="H64" s="173"/>
      <c r="I64" s="173"/>
      <c r="J64" s="173"/>
      <c r="K64" s="173"/>
      <c r="L64" s="173"/>
      <c r="M64" s="173"/>
      <c r="N64" s="173"/>
      <c r="O64" s="173"/>
      <c r="P64" s="173"/>
      <c r="Q64" s="173"/>
      <c r="R64" s="173"/>
      <c r="S64" s="173"/>
      <c r="T64" s="173"/>
      <c r="U64" s="173"/>
      <c r="V64" s="173"/>
      <c r="W64" s="173"/>
      <c r="X64" s="173"/>
      <c r="Y64" s="173"/>
      <c r="Z64" s="173"/>
    </row>
    <row r="65" spans="8:26" ht="25.5" customHeight="1">
      <c r="H65" s="173"/>
      <c r="I65" s="173"/>
      <c r="J65" s="173"/>
      <c r="K65" s="173"/>
      <c r="L65" s="173"/>
      <c r="M65" s="173"/>
      <c r="N65" s="173"/>
      <c r="O65" s="173"/>
      <c r="P65" s="173"/>
      <c r="Q65" s="173"/>
      <c r="R65" s="173"/>
      <c r="S65" s="173"/>
      <c r="T65" s="173"/>
      <c r="U65" s="173"/>
      <c r="V65" s="173"/>
      <c r="W65" s="173"/>
      <c r="X65" s="173"/>
      <c r="Y65" s="173"/>
      <c r="Z65" s="173"/>
    </row>
    <row r="66" spans="8:26">
      <c r="H66" s="173"/>
      <c r="I66" s="173"/>
      <c r="J66" s="173"/>
      <c r="K66" s="173"/>
      <c r="L66" s="173"/>
      <c r="M66" s="173"/>
      <c r="N66" s="173"/>
      <c r="O66" s="173"/>
      <c r="P66" s="173"/>
      <c r="Q66" s="173"/>
      <c r="R66" s="173"/>
      <c r="S66" s="173"/>
      <c r="T66" s="173"/>
      <c r="U66" s="173"/>
      <c r="V66" s="173"/>
      <c r="W66" s="173"/>
      <c r="X66" s="173"/>
      <c r="Y66" s="173"/>
      <c r="Z66" s="173"/>
    </row>
    <row r="67" spans="8:26">
      <c r="H67" s="173"/>
      <c r="I67" s="173"/>
      <c r="J67" s="173"/>
      <c r="K67" s="173"/>
      <c r="L67" s="173"/>
      <c r="M67" s="173"/>
      <c r="N67" s="173"/>
      <c r="O67" s="173"/>
      <c r="P67" s="173"/>
      <c r="Q67" s="173"/>
      <c r="R67" s="173"/>
      <c r="S67" s="173"/>
      <c r="T67" s="173"/>
      <c r="U67" s="173"/>
      <c r="V67" s="173"/>
      <c r="W67" s="173"/>
      <c r="X67" s="173"/>
      <c r="Y67" s="173"/>
      <c r="Z67" s="173"/>
    </row>
    <row r="68" spans="8:26">
      <c r="H68" s="173"/>
      <c r="I68" s="173"/>
      <c r="J68" s="173"/>
      <c r="K68" s="173"/>
      <c r="L68" s="173"/>
      <c r="M68" s="173"/>
      <c r="N68" s="173"/>
      <c r="O68" s="173"/>
      <c r="P68" s="173"/>
      <c r="Q68" s="173"/>
      <c r="R68" s="173"/>
      <c r="S68" s="173"/>
      <c r="T68" s="173"/>
      <c r="U68" s="173"/>
      <c r="V68" s="173"/>
      <c r="W68" s="173"/>
      <c r="X68" s="173"/>
      <c r="Y68" s="173"/>
      <c r="Z68" s="173"/>
    </row>
    <row r="69" spans="8:26">
      <c r="H69" s="173"/>
      <c r="I69" s="173"/>
      <c r="J69" s="173"/>
      <c r="K69" s="173"/>
      <c r="L69" s="173"/>
      <c r="M69" s="173"/>
      <c r="N69" s="173"/>
      <c r="O69" s="173"/>
      <c r="P69" s="173"/>
      <c r="Q69" s="173"/>
      <c r="R69" s="173"/>
      <c r="S69" s="173"/>
      <c r="T69" s="173"/>
      <c r="U69" s="173"/>
      <c r="V69" s="173"/>
      <c r="W69" s="173"/>
      <c r="X69" s="173"/>
      <c r="Y69" s="173"/>
      <c r="Z69" s="173"/>
    </row>
    <row r="70" spans="8:26" ht="25.5" customHeight="1">
      <c r="H70" s="173"/>
      <c r="I70" s="173"/>
      <c r="J70" s="173"/>
      <c r="K70" s="173"/>
      <c r="L70" s="173"/>
      <c r="M70" s="173"/>
      <c r="N70" s="173"/>
      <c r="O70" s="173"/>
      <c r="P70" s="173"/>
      <c r="Q70" s="173"/>
      <c r="R70" s="173"/>
      <c r="S70" s="173"/>
      <c r="T70" s="173"/>
      <c r="U70" s="173"/>
      <c r="V70" s="173"/>
      <c r="W70" s="173"/>
      <c r="X70" s="173"/>
      <c r="Y70" s="173"/>
      <c r="Z70" s="173"/>
    </row>
    <row r="71" spans="8:26" ht="25.5" customHeight="1">
      <c r="H71" s="173"/>
      <c r="I71" s="173"/>
      <c r="J71" s="173"/>
      <c r="K71" s="173"/>
      <c r="L71" s="173"/>
      <c r="M71" s="173"/>
      <c r="N71" s="173"/>
      <c r="O71" s="173"/>
      <c r="P71" s="173"/>
      <c r="Q71" s="173"/>
      <c r="R71" s="173"/>
      <c r="S71" s="173"/>
      <c r="T71" s="173"/>
      <c r="U71" s="173"/>
      <c r="V71" s="173"/>
      <c r="W71" s="173"/>
      <c r="X71" s="173"/>
      <c r="Y71" s="173"/>
      <c r="Z71" s="173"/>
    </row>
  </sheetData>
  <autoFilter ref="A3:Z46">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7" showButton="0"/>
    <filterColumn colId="18" showButton="0"/>
    <filterColumn colId="19" showButton="0"/>
    <filterColumn colId="20" showButton="0"/>
    <filterColumn colId="21" showButton="0"/>
    <filterColumn colId="23" showButton="0"/>
    <sortState ref="A21:Y87">
      <sortCondition descending="1" ref="D8:D87"/>
    </sortState>
  </autoFilter>
  <mergeCells count="22">
    <mergeCell ref="A2:Z2"/>
    <mergeCell ref="A3:A7"/>
    <mergeCell ref="B3:B7"/>
    <mergeCell ref="C3:C7"/>
    <mergeCell ref="D3:D7"/>
    <mergeCell ref="F3:F7"/>
    <mergeCell ref="J4:K6"/>
    <mergeCell ref="L4:M6"/>
    <mergeCell ref="N4:O6"/>
    <mergeCell ref="P4:Q6"/>
    <mergeCell ref="A1:Z1"/>
    <mergeCell ref="E3:E7"/>
    <mergeCell ref="D48:E48"/>
    <mergeCell ref="R4:S6"/>
    <mergeCell ref="T4:U6"/>
    <mergeCell ref="V4:W6"/>
    <mergeCell ref="G3:G7"/>
    <mergeCell ref="H3:Q3"/>
    <mergeCell ref="R3:W3"/>
    <mergeCell ref="X3:Y6"/>
    <mergeCell ref="Z3:Z6"/>
    <mergeCell ref="H4:I6"/>
  </mergeCells>
  <printOptions horizontalCentered="1" verticalCentered="1"/>
  <pageMargins left="0.59055118110236227" right="1.3779527559055118" top="0.59055118110236227" bottom="0.39370078740157483" header="0.31496062992125984" footer="0.31496062992125984"/>
  <pageSetup paperSize="9" scale="53"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F25"/>
  <sheetViews>
    <sheetView workbookViewId="0">
      <selection activeCell="G13" sqref="G13"/>
    </sheetView>
  </sheetViews>
  <sheetFormatPr defaultRowHeight="13.8"/>
  <cols>
    <col min="1" max="1" width="12.5546875" style="199" customWidth="1"/>
    <col min="2" max="2" width="18" style="199" customWidth="1"/>
    <col min="3" max="3" width="41.109375" style="199" customWidth="1"/>
    <col min="4" max="4" width="14" style="199" customWidth="1"/>
    <col min="5" max="5" width="10" style="199" customWidth="1"/>
    <col min="6" max="6" width="12" style="199" customWidth="1"/>
    <col min="7" max="242" width="8.88671875" style="173"/>
    <col min="243" max="243" width="12.5546875" style="173" customWidth="1"/>
    <col min="244" max="244" width="18" style="173" customWidth="1"/>
    <col min="245" max="245" width="41.109375" style="173" customWidth="1"/>
    <col min="246" max="246" width="14" style="173" customWidth="1"/>
    <col min="247" max="247" width="10" style="173" customWidth="1"/>
    <col min="248" max="248" width="12" style="173" customWidth="1"/>
    <col min="249" max="251" width="8.88671875" style="173"/>
    <col min="252" max="252" width="5.6640625" style="173" customWidth="1"/>
    <col min="253" max="253" width="15.6640625" style="173" customWidth="1"/>
    <col min="254" max="254" width="5.6640625" style="173" customWidth="1"/>
    <col min="255" max="256" width="10.6640625" style="173" customWidth="1"/>
    <col min="257" max="498" width="8.88671875" style="173"/>
    <col min="499" max="499" width="12.5546875" style="173" customWidth="1"/>
    <col min="500" max="500" width="18" style="173" customWidth="1"/>
    <col min="501" max="501" width="41.109375" style="173" customWidth="1"/>
    <col min="502" max="502" width="14" style="173" customWidth="1"/>
    <col min="503" max="503" width="10" style="173" customWidth="1"/>
    <col min="504" max="504" width="12" style="173" customWidth="1"/>
    <col min="505" max="507" width="8.88671875" style="173"/>
    <col min="508" max="508" width="5.6640625" style="173" customWidth="1"/>
    <col min="509" max="509" width="15.6640625" style="173" customWidth="1"/>
    <col min="510" max="510" width="5.6640625" style="173" customWidth="1"/>
    <col min="511" max="512" width="10.6640625" style="173" customWidth="1"/>
    <col min="513" max="754" width="8.88671875" style="173"/>
    <col min="755" max="755" width="12.5546875" style="173" customWidth="1"/>
    <col min="756" max="756" width="18" style="173" customWidth="1"/>
    <col min="757" max="757" width="41.109375" style="173" customWidth="1"/>
    <col min="758" max="758" width="14" style="173" customWidth="1"/>
    <col min="759" max="759" width="10" style="173" customWidth="1"/>
    <col min="760" max="760" width="12" style="173" customWidth="1"/>
    <col min="761" max="763" width="8.88671875" style="173"/>
    <col min="764" max="764" width="5.6640625" style="173" customWidth="1"/>
    <col min="765" max="765" width="15.6640625" style="173" customWidth="1"/>
    <col min="766" max="766" width="5.6640625" style="173" customWidth="1"/>
    <col min="767" max="768" width="10.6640625" style="173" customWidth="1"/>
    <col min="769" max="1010" width="8.88671875" style="173"/>
    <col min="1011" max="1011" width="12.5546875" style="173" customWidth="1"/>
    <col min="1012" max="1012" width="18" style="173" customWidth="1"/>
    <col min="1013" max="1013" width="41.109375" style="173" customWidth="1"/>
    <col min="1014" max="1014" width="14" style="173" customWidth="1"/>
    <col min="1015" max="1015" width="10" style="173" customWidth="1"/>
    <col min="1016" max="1016" width="12" style="173" customWidth="1"/>
    <col min="1017" max="1019" width="8.88671875" style="173"/>
    <col min="1020" max="1020" width="5.6640625" style="173" customWidth="1"/>
    <col min="1021" max="1021" width="15.6640625" style="173" customWidth="1"/>
    <col min="1022" max="1022" width="5.6640625" style="173" customWidth="1"/>
    <col min="1023" max="1024" width="10.6640625" style="173" customWidth="1"/>
    <col min="1025" max="1266" width="8.88671875" style="173"/>
    <col min="1267" max="1267" width="12.5546875" style="173" customWidth="1"/>
    <col min="1268" max="1268" width="18" style="173" customWidth="1"/>
    <col min="1269" max="1269" width="41.109375" style="173" customWidth="1"/>
    <col min="1270" max="1270" width="14" style="173" customWidth="1"/>
    <col min="1271" max="1271" width="10" style="173" customWidth="1"/>
    <col min="1272" max="1272" width="12" style="173" customWidth="1"/>
    <col min="1273" max="1275" width="8.88671875" style="173"/>
    <col min="1276" max="1276" width="5.6640625" style="173" customWidth="1"/>
    <col min="1277" max="1277" width="15.6640625" style="173" customWidth="1"/>
    <col min="1278" max="1278" width="5.6640625" style="173" customWidth="1"/>
    <col min="1279" max="1280" width="10.6640625" style="173" customWidth="1"/>
    <col min="1281" max="1522" width="8.88671875" style="173"/>
    <col min="1523" max="1523" width="12.5546875" style="173" customWidth="1"/>
    <col min="1524" max="1524" width="18" style="173" customWidth="1"/>
    <col min="1525" max="1525" width="41.109375" style="173" customWidth="1"/>
    <col min="1526" max="1526" width="14" style="173" customWidth="1"/>
    <col min="1527" max="1527" width="10" style="173" customWidth="1"/>
    <col min="1528" max="1528" width="12" style="173" customWidth="1"/>
    <col min="1529" max="1531" width="8.88671875" style="173"/>
    <col min="1532" max="1532" width="5.6640625" style="173" customWidth="1"/>
    <col min="1533" max="1533" width="15.6640625" style="173" customWidth="1"/>
    <col min="1534" max="1534" width="5.6640625" style="173" customWidth="1"/>
    <col min="1535" max="1536" width="10.6640625" style="173" customWidth="1"/>
    <col min="1537" max="1778" width="8.88671875" style="173"/>
    <col min="1779" max="1779" width="12.5546875" style="173" customWidth="1"/>
    <col min="1780" max="1780" width="18" style="173" customWidth="1"/>
    <col min="1781" max="1781" width="41.109375" style="173" customWidth="1"/>
    <col min="1782" max="1782" width="14" style="173" customWidth="1"/>
    <col min="1783" max="1783" width="10" style="173" customWidth="1"/>
    <col min="1784" max="1784" width="12" style="173" customWidth="1"/>
    <col min="1785" max="1787" width="8.88671875" style="173"/>
    <col min="1788" max="1788" width="5.6640625" style="173" customWidth="1"/>
    <col min="1789" max="1789" width="15.6640625" style="173" customWidth="1"/>
    <col min="1790" max="1790" width="5.6640625" style="173" customWidth="1"/>
    <col min="1791" max="1792" width="10.6640625" style="173" customWidth="1"/>
    <col min="1793" max="2034" width="8.88671875" style="173"/>
    <col min="2035" max="2035" width="12.5546875" style="173" customWidth="1"/>
    <col min="2036" max="2036" width="18" style="173" customWidth="1"/>
    <col min="2037" max="2037" width="41.109375" style="173" customWidth="1"/>
    <col min="2038" max="2038" width="14" style="173" customWidth="1"/>
    <col min="2039" max="2039" width="10" style="173" customWidth="1"/>
    <col min="2040" max="2040" width="12" style="173" customWidth="1"/>
    <col min="2041" max="2043" width="8.88671875" style="173"/>
    <col min="2044" max="2044" width="5.6640625" style="173" customWidth="1"/>
    <col min="2045" max="2045" width="15.6640625" style="173" customWidth="1"/>
    <col min="2046" max="2046" width="5.6640625" style="173" customWidth="1"/>
    <col min="2047" max="2048" width="10.6640625" style="173" customWidth="1"/>
    <col min="2049" max="2290" width="8.88671875" style="173"/>
    <col min="2291" max="2291" width="12.5546875" style="173" customWidth="1"/>
    <col min="2292" max="2292" width="18" style="173" customWidth="1"/>
    <col min="2293" max="2293" width="41.109375" style="173" customWidth="1"/>
    <col min="2294" max="2294" width="14" style="173" customWidth="1"/>
    <col min="2295" max="2295" width="10" style="173" customWidth="1"/>
    <col min="2296" max="2296" width="12" style="173" customWidth="1"/>
    <col min="2297" max="2299" width="8.88671875" style="173"/>
    <col min="2300" max="2300" width="5.6640625" style="173" customWidth="1"/>
    <col min="2301" max="2301" width="15.6640625" style="173" customWidth="1"/>
    <col min="2302" max="2302" width="5.6640625" style="173" customWidth="1"/>
    <col min="2303" max="2304" width="10.6640625" style="173" customWidth="1"/>
    <col min="2305" max="2546" width="8.88671875" style="173"/>
    <col min="2547" max="2547" width="12.5546875" style="173" customWidth="1"/>
    <col min="2548" max="2548" width="18" style="173" customWidth="1"/>
    <col min="2549" max="2549" width="41.109375" style="173" customWidth="1"/>
    <col min="2550" max="2550" width="14" style="173" customWidth="1"/>
    <col min="2551" max="2551" width="10" style="173" customWidth="1"/>
    <col min="2552" max="2552" width="12" style="173" customWidth="1"/>
    <col min="2553" max="2555" width="8.88671875" style="173"/>
    <col min="2556" max="2556" width="5.6640625" style="173" customWidth="1"/>
    <col min="2557" max="2557" width="15.6640625" style="173" customWidth="1"/>
    <col min="2558" max="2558" width="5.6640625" style="173" customWidth="1"/>
    <col min="2559" max="2560" width="10.6640625" style="173" customWidth="1"/>
    <col min="2561" max="2802" width="8.88671875" style="173"/>
    <col min="2803" max="2803" width="12.5546875" style="173" customWidth="1"/>
    <col min="2804" max="2804" width="18" style="173" customWidth="1"/>
    <col min="2805" max="2805" width="41.109375" style="173" customWidth="1"/>
    <col min="2806" max="2806" width="14" style="173" customWidth="1"/>
    <col min="2807" max="2807" width="10" style="173" customWidth="1"/>
    <col min="2808" max="2808" width="12" style="173" customWidth="1"/>
    <col min="2809" max="2811" width="8.88671875" style="173"/>
    <col min="2812" max="2812" width="5.6640625" style="173" customWidth="1"/>
    <col min="2813" max="2813" width="15.6640625" style="173" customWidth="1"/>
    <col min="2814" max="2814" width="5.6640625" style="173" customWidth="1"/>
    <col min="2815" max="2816" width="10.6640625" style="173" customWidth="1"/>
    <col min="2817" max="3058" width="8.88671875" style="173"/>
    <col min="3059" max="3059" width="12.5546875" style="173" customWidth="1"/>
    <col min="3060" max="3060" width="18" style="173" customWidth="1"/>
    <col min="3061" max="3061" width="41.109375" style="173" customWidth="1"/>
    <col min="3062" max="3062" width="14" style="173" customWidth="1"/>
    <col min="3063" max="3063" width="10" style="173" customWidth="1"/>
    <col min="3064" max="3064" width="12" style="173" customWidth="1"/>
    <col min="3065" max="3067" width="8.88671875" style="173"/>
    <col min="3068" max="3068" width="5.6640625" style="173" customWidth="1"/>
    <col min="3069" max="3069" width="15.6640625" style="173" customWidth="1"/>
    <col min="3070" max="3070" width="5.6640625" style="173" customWidth="1"/>
    <col min="3071" max="3072" width="10.6640625" style="173" customWidth="1"/>
    <col min="3073" max="3314" width="8.88671875" style="173"/>
    <col min="3315" max="3315" width="12.5546875" style="173" customWidth="1"/>
    <col min="3316" max="3316" width="18" style="173" customWidth="1"/>
    <col min="3317" max="3317" width="41.109375" style="173" customWidth="1"/>
    <col min="3318" max="3318" width="14" style="173" customWidth="1"/>
    <col min="3319" max="3319" width="10" style="173" customWidth="1"/>
    <col min="3320" max="3320" width="12" style="173" customWidth="1"/>
    <col min="3321" max="3323" width="8.88671875" style="173"/>
    <col min="3324" max="3324" width="5.6640625" style="173" customWidth="1"/>
    <col min="3325" max="3325" width="15.6640625" style="173" customWidth="1"/>
    <col min="3326" max="3326" width="5.6640625" style="173" customWidth="1"/>
    <col min="3327" max="3328" width="10.6640625" style="173" customWidth="1"/>
    <col min="3329" max="3570" width="8.88671875" style="173"/>
    <col min="3571" max="3571" width="12.5546875" style="173" customWidth="1"/>
    <col min="3572" max="3572" width="18" style="173" customWidth="1"/>
    <col min="3573" max="3573" width="41.109375" style="173" customWidth="1"/>
    <col min="3574" max="3574" width="14" style="173" customWidth="1"/>
    <col min="3575" max="3575" width="10" style="173" customWidth="1"/>
    <col min="3576" max="3576" width="12" style="173" customWidth="1"/>
    <col min="3577" max="3579" width="8.88671875" style="173"/>
    <col min="3580" max="3580" width="5.6640625" style="173" customWidth="1"/>
    <col min="3581" max="3581" width="15.6640625" style="173" customWidth="1"/>
    <col min="3582" max="3582" width="5.6640625" style="173" customWidth="1"/>
    <col min="3583" max="3584" width="10.6640625" style="173" customWidth="1"/>
    <col min="3585" max="3826" width="8.88671875" style="173"/>
    <col min="3827" max="3827" width="12.5546875" style="173" customWidth="1"/>
    <col min="3828" max="3828" width="18" style="173" customWidth="1"/>
    <col min="3829" max="3829" width="41.109375" style="173" customWidth="1"/>
    <col min="3830" max="3830" width="14" style="173" customWidth="1"/>
    <col min="3831" max="3831" width="10" style="173" customWidth="1"/>
    <col min="3832" max="3832" width="12" style="173" customWidth="1"/>
    <col min="3833" max="3835" width="8.88671875" style="173"/>
    <col min="3836" max="3836" width="5.6640625" style="173" customWidth="1"/>
    <col min="3837" max="3837" width="15.6640625" style="173" customWidth="1"/>
    <col min="3838" max="3838" width="5.6640625" style="173" customWidth="1"/>
    <col min="3839" max="3840" width="10.6640625" style="173" customWidth="1"/>
    <col min="3841" max="4082" width="8.88671875" style="173"/>
    <col min="4083" max="4083" width="12.5546875" style="173" customWidth="1"/>
    <col min="4084" max="4084" width="18" style="173" customWidth="1"/>
    <col min="4085" max="4085" width="41.109375" style="173" customWidth="1"/>
    <col min="4086" max="4086" width="14" style="173" customWidth="1"/>
    <col min="4087" max="4087" width="10" style="173" customWidth="1"/>
    <col min="4088" max="4088" width="12" style="173" customWidth="1"/>
    <col min="4089" max="4091" width="8.88671875" style="173"/>
    <col min="4092" max="4092" width="5.6640625" style="173" customWidth="1"/>
    <col min="4093" max="4093" width="15.6640625" style="173" customWidth="1"/>
    <col min="4094" max="4094" width="5.6640625" style="173" customWidth="1"/>
    <col min="4095" max="4096" width="10.6640625" style="173" customWidth="1"/>
    <col min="4097" max="4338" width="8.88671875" style="173"/>
    <col min="4339" max="4339" width="12.5546875" style="173" customWidth="1"/>
    <col min="4340" max="4340" width="18" style="173" customWidth="1"/>
    <col min="4341" max="4341" width="41.109375" style="173" customWidth="1"/>
    <col min="4342" max="4342" width="14" style="173" customWidth="1"/>
    <col min="4343" max="4343" width="10" style="173" customWidth="1"/>
    <col min="4344" max="4344" width="12" style="173" customWidth="1"/>
    <col min="4345" max="4347" width="8.88671875" style="173"/>
    <col min="4348" max="4348" width="5.6640625" style="173" customWidth="1"/>
    <col min="4349" max="4349" width="15.6640625" style="173" customWidth="1"/>
    <col min="4350" max="4350" width="5.6640625" style="173" customWidth="1"/>
    <col min="4351" max="4352" width="10.6640625" style="173" customWidth="1"/>
    <col min="4353" max="4594" width="8.88671875" style="173"/>
    <col min="4595" max="4595" width="12.5546875" style="173" customWidth="1"/>
    <col min="4596" max="4596" width="18" style="173" customWidth="1"/>
    <col min="4597" max="4597" width="41.109375" style="173" customWidth="1"/>
    <col min="4598" max="4598" width="14" style="173" customWidth="1"/>
    <col min="4599" max="4599" width="10" style="173" customWidth="1"/>
    <col min="4600" max="4600" width="12" style="173" customWidth="1"/>
    <col min="4601" max="4603" width="8.88671875" style="173"/>
    <col min="4604" max="4604" width="5.6640625" style="173" customWidth="1"/>
    <col min="4605" max="4605" width="15.6640625" style="173" customWidth="1"/>
    <col min="4606" max="4606" width="5.6640625" style="173" customWidth="1"/>
    <col min="4607" max="4608" width="10.6640625" style="173" customWidth="1"/>
    <col min="4609" max="4850" width="8.88671875" style="173"/>
    <col min="4851" max="4851" width="12.5546875" style="173" customWidth="1"/>
    <col min="4852" max="4852" width="18" style="173" customWidth="1"/>
    <col min="4853" max="4853" width="41.109375" style="173" customWidth="1"/>
    <col min="4854" max="4854" width="14" style="173" customWidth="1"/>
    <col min="4855" max="4855" width="10" style="173" customWidth="1"/>
    <col min="4856" max="4856" width="12" style="173" customWidth="1"/>
    <col min="4857" max="4859" width="8.88671875" style="173"/>
    <col min="4860" max="4860" width="5.6640625" style="173" customWidth="1"/>
    <col min="4861" max="4861" width="15.6640625" style="173" customWidth="1"/>
    <col min="4862" max="4862" width="5.6640625" style="173" customWidth="1"/>
    <col min="4863" max="4864" width="10.6640625" style="173" customWidth="1"/>
    <col min="4865" max="5106" width="8.88671875" style="173"/>
    <col min="5107" max="5107" width="12.5546875" style="173" customWidth="1"/>
    <col min="5108" max="5108" width="18" style="173" customWidth="1"/>
    <col min="5109" max="5109" width="41.109375" style="173" customWidth="1"/>
    <col min="5110" max="5110" width="14" style="173" customWidth="1"/>
    <col min="5111" max="5111" width="10" style="173" customWidth="1"/>
    <col min="5112" max="5112" width="12" style="173" customWidth="1"/>
    <col min="5113" max="5115" width="8.88671875" style="173"/>
    <col min="5116" max="5116" width="5.6640625" style="173" customWidth="1"/>
    <col min="5117" max="5117" width="15.6640625" style="173" customWidth="1"/>
    <col min="5118" max="5118" width="5.6640625" style="173" customWidth="1"/>
    <col min="5119" max="5120" width="10.6640625" style="173" customWidth="1"/>
    <col min="5121" max="5362" width="8.88671875" style="173"/>
    <col min="5363" max="5363" width="12.5546875" style="173" customWidth="1"/>
    <col min="5364" max="5364" width="18" style="173" customWidth="1"/>
    <col min="5365" max="5365" width="41.109375" style="173" customWidth="1"/>
    <col min="5366" max="5366" width="14" style="173" customWidth="1"/>
    <col min="5367" max="5367" width="10" style="173" customWidth="1"/>
    <col min="5368" max="5368" width="12" style="173" customWidth="1"/>
    <col min="5369" max="5371" width="8.88671875" style="173"/>
    <col min="5372" max="5372" width="5.6640625" style="173" customWidth="1"/>
    <col min="5373" max="5373" width="15.6640625" style="173" customWidth="1"/>
    <col min="5374" max="5374" width="5.6640625" style="173" customWidth="1"/>
    <col min="5375" max="5376" width="10.6640625" style="173" customWidth="1"/>
    <col min="5377" max="5618" width="8.88671875" style="173"/>
    <col min="5619" max="5619" width="12.5546875" style="173" customWidth="1"/>
    <col min="5620" max="5620" width="18" style="173" customWidth="1"/>
    <col min="5621" max="5621" width="41.109375" style="173" customWidth="1"/>
    <col min="5622" max="5622" width="14" style="173" customWidth="1"/>
    <col min="5623" max="5623" width="10" style="173" customWidth="1"/>
    <col min="5624" max="5624" width="12" style="173" customWidth="1"/>
    <col min="5625" max="5627" width="8.88671875" style="173"/>
    <col min="5628" max="5628" width="5.6640625" style="173" customWidth="1"/>
    <col min="5629" max="5629" width="15.6640625" style="173" customWidth="1"/>
    <col min="5630" max="5630" width="5.6640625" style="173" customWidth="1"/>
    <col min="5631" max="5632" width="10.6640625" style="173" customWidth="1"/>
    <col min="5633" max="5874" width="8.88671875" style="173"/>
    <col min="5875" max="5875" width="12.5546875" style="173" customWidth="1"/>
    <col min="5876" max="5876" width="18" style="173" customWidth="1"/>
    <col min="5877" max="5877" width="41.109375" style="173" customWidth="1"/>
    <col min="5878" max="5878" width="14" style="173" customWidth="1"/>
    <col min="5879" max="5879" width="10" style="173" customWidth="1"/>
    <col min="5880" max="5880" width="12" style="173" customWidth="1"/>
    <col min="5881" max="5883" width="8.88671875" style="173"/>
    <col min="5884" max="5884" width="5.6640625" style="173" customWidth="1"/>
    <col min="5885" max="5885" width="15.6640625" style="173" customWidth="1"/>
    <col min="5886" max="5886" width="5.6640625" style="173" customWidth="1"/>
    <col min="5887" max="5888" width="10.6640625" style="173" customWidth="1"/>
    <col min="5889" max="6130" width="8.88671875" style="173"/>
    <col min="6131" max="6131" width="12.5546875" style="173" customWidth="1"/>
    <col min="6132" max="6132" width="18" style="173" customWidth="1"/>
    <col min="6133" max="6133" width="41.109375" style="173" customWidth="1"/>
    <col min="6134" max="6134" width="14" style="173" customWidth="1"/>
    <col min="6135" max="6135" width="10" style="173" customWidth="1"/>
    <col min="6136" max="6136" width="12" style="173" customWidth="1"/>
    <col min="6137" max="6139" width="8.88671875" style="173"/>
    <col min="6140" max="6140" width="5.6640625" style="173" customWidth="1"/>
    <col min="6141" max="6141" width="15.6640625" style="173" customWidth="1"/>
    <col min="6142" max="6142" width="5.6640625" style="173" customWidth="1"/>
    <col min="6143" max="6144" width="10.6640625" style="173" customWidth="1"/>
    <col min="6145" max="6386" width="8.88671875" style="173"/>
    <col min="6387" max="6387" width="12.5546875" style="173" customWidth="1"/>
    <col min="6388" max="6388" width="18" style="173" customWidth="1"/>
    <col min="6389" max="6389" width="41.109375" style="173" customWidth="1"/>
    <col min="6390" max="6390" width="14" style="173" customWidth="1"/>
    <col min="6391" max="6391" width="10" style="173" customWidth="1"/>
    <col min="6392" max="6392" width="12" style="173" customWidth="1"/>
    <col min="6393" max="6395" width="8.88671875" style="173"/>
    <col min="6396" max="6396" width="5.6640625" style="173" customWidth="1"/>
    <col min="6397" max="6397" width="15.6640625" style="173" customWidth="1"/>
    <col min="6398" max="6398" width="5.6640625" style="173" customWidth="1"/>
    <col min="6399" max="6400" width="10.6640625" style="173" customWidth="1"/>
    <col min="6401" max="6642" width="8.88671875" style="173"/>
    <col min="6643" max="6643" width="12.5546875" style="173" customWidth="1"/>
    <col min="6644" max="6644" width="18" style="173" customWidth="1"/>
    <col min="6645" max="6645" width="41.109375" style="173" customWidth="1"/>
    <col min="6646" max="6646" width="14" style="173" customWidth="1"/>
    <col min="6647" max="6647" width="10" style="173" customWidth="1"/>
    <col min="6648" max="6648" width="12" style="173" customWidth="1"/>
    <col min="6649" max="6651" width="8.88671875" style="173"/>
    <col min="6652" max="6652" width="5.6640625" style="173" customWidth="1"/>
    <col min="6653" max="6653" width="15.6640625" style="173" customWidth="1"/>
    <col min="6654" max="6654" width="5.6640625" style="173" customWidth="1"/>
    <col min="6655" max="6656" width="10.6640625" style="173" customWidth="1"/>
    <col min="6657" max="6898" width="8.88671875" style="173"/>
    <col min="6899" max="6899" width="12.5546875" style="173" customWidth="1"/>
    <col min="6900" max="6900" width="18" style="173" customWidth="1"/>
    <col min="6901" max="6901" width="41.109375" style="173" customWidth="1"/>
    <col min="6902" max="6902" width="14" style="173" customWidth="1"/>
    <col min="6903" max="6903" width="10" style="173" customWidth="1"/>
    <col min="6904" max="6904" width="12" style="173" customWidth="1"/>
    <col min="6905" max="6907" width="8.88671875" style="173"/>
    <col min="6908" max="6908" width="5.6640625" style="173" customWidth="1"/>
    <col min="6909" max="6909" width="15.6640625" style="173" customWidth="1"/>
    <col min="6910" max="6910" width="5.6640625" style="173" customWidth="1"/>
    <col min="6911" max="6912" width="10.6640625" style="173" customWidth="1"/>
    <col min="6913" max="7154" width="8.88671875" style="173"/>
    <col min="7155" max="7155" width="12.5546875" style="173" customWidth="1"/>
    <col min="7156" max="7156" width="18" style="173" customWidth="1"/>
    <col min="7157" max="7157" width="41.109375" style="173" customWidth="1"/>
    <col min="7158" max="7158" width="14" style="173" customWidth="1"/>
    <col min="7159" max="7159" width="10" style="173" customWidth="1"/>
    <col min="7160" max="7160" width="12" style="173" customWidth="1"/>
    <col min="7161" max="7163" width="8.88671875" style="173"/>
    <col min="7164" max="7164" width="5.6640625" style="173" customWidth="1"/>
    <col min="7165" max="7165" width="15.6640625" style="173" customWidth="1"/>
    <col min="7166" max="7166" width="5.6640625" style="173" customWidth="1"/>
    <col min="7167" max="7168" width="10.6640625" style="173" customWidth="1"/>
    <col min="7169" max="7410" width="8.88671875" style="173"/>
    <col min="7411" max="7411" width="12.5546875" style="173" customWidth="1"/>
    <col min="7412" max="7412" width="18" style="173" customWidth="1"/>
    <col min="7413" max="7413" width="41.109375" style="173" customWidth="1"/>
    <col min="7414" max="7414" width="14" style="173" customWidth="1"/>
    <col min="7415" max="7415" width="10" style="173" customWidth="1"/>
    <col min="7416" max="7416" width="12" style="173" customWidth="1"/>
    <col min="7417" max="7419" width="8.88671875" style="173"/>
    <col min="7420" max="7420" width="5.6640625" style="173" customWidth="1"/>
    <col min="7421" max="7421" width="15.6640625" style="173" customWidth="1"/>
    <col min="7422" max="7422" width="5.6640625" style="173" customWidth="1"/>
    <col min="7423" max="7424" width="10.6640625" style="173" customWidth="1"/>
    <col min="7425" max="7666" width="8.88671875" style="173"/>
    <col min="7667" max="7667" width="12.5546875" style="173" customWidth="1"/>
    <col min="7668" max="7668" width="18" style="173" customWidth="1"/>
    <col min="7669" max="7669" width="41.109375" style="173" customWidth="1"/>
    <col min="7670" max="7670" width="14" style="173" customWidth="1"/>
    <col min="7671" max="7671" width="10" style="173" customWidth="1"/>
    <col min="7672" max="7672" width="12" style="173" customWidth="1"/>
    <col min="7673" max="7675" width="8.88671875" style="173"/>
    <col min="7676" max="7676" width="5.6640625" style="173" customWidth="1"/>
    <col min="7677" max="7677" width="15.6640625" style="173" customWidth="1"/>
    <col min="7678" max="7678" width="5.6640625" style="173" customWidth="1"/>
    <col min="7679" max="7680" width="10.6640625" style="173" customWidth="1"/>
    <col min="7681" max="7922" width="8.88671875" style="173"/>
    <col min="7923" max="7923" width="12.5546875" style="173" customWidth="1"/>
    <col min="7924" max="7924" width="18" style="173" customWidth="1"/>
    <col min="7925" max="7925" width="41.109375" style="173" customWidth="1"/>
    <col min="7926" max="7926" width="14" style="173" customWidth="1"/>
    <col min="7927" max="7927" width="10" style="173" customWidth="1"/>
    <col min="7928" max="7928" width="12" style="173" customWidth="1"/>
    <col min="7929" max="7931" width="8.88671875" style="173"/>
    <col min="7932" max="7932" width="5.6640625" style="173" customWidth="1"/>
    <col min="7933" max="7933" width="15.6640625" style="173" customWidth="1"/>
    <col min="7934" max="7934" width="5.6640625" style="173" customWidth="1"/>
    <col min="7935" max="7936" width="10.6640625" style="173" customWidth="1"/>
    <col min="7937" max="8178" width="8.88671875" style="173"/>
    <col min="8179" max="8179" width="12.5546875" style="173" customWidth="1"/>
    <col min="8180" max="8180" width="18" style="173" customWidth="1"/>
    <col min="8181" max="8181" width="41.109375" style="173" customWidth="1"/>
    <col min="8182" max="8182" width="14" style="173" customWidth="1"/>
    <col min="8183" max="8183" width="10" style="173" customWidth="1"/>
    <col min="8184" max="8184" width="12" style="173" customWidth="1"/>
    <col min="8185" max="8187" width="8.88671875" style="173"/>
    <col min="8188" max="8188" width="5.6640625" style="173" customWidth="1"/>
    <col min="8189" max="8189" width="15.6640625" style="173" customWidth="1"/>
    <col min="8190" max="8190" width="5.6640625" style="173" customWidth="1"/>
    <col min="8191" max="8192" width="10.6640625" style="173" customWidth="1"/>
    <col min="8193" max="8434" width="8.88671875" style="173"/>
    <col min="8435" max="8435" width="12.5546875" style="173" customWidth="1"/>
    <col min="8436" max="8436" width="18" style="173" customWidth="1"/>
    <col min="8437" max="8437" width="41.109375" style="173" customWidth="1"/>
    <col min="8438" max="8438" width="14" style="173" customWidth="1"/>
    <col min="8439" max="8439" width="10" style="173" customWidth="1"/>
    <col min="8440" max="8440" width="12" style="173" customWidth="1"/>
    <col min="8441" max="8443" width="8.88671875" style="173"/>
    <col min="8444" max="8444" width="5.6640625" style="173" customWidth="1"/>
    <col min="8445" max="8445" width="15.6640625" style="173" customWidth="1"/>
    <col min="8446" max="8446" width="5.6640625" style="173" customWidth="1"/>
    <col min="8447" max="8448" width="10.6640625" style="173" customWidth="1"/>
    <col min="8449" max="8690" width="8.88671875" style="173"/>
    <col min="8691" max="8691" width="12.5546875" style="173" customWidth="1"/>
    <col min="8692" max="8692" width="18" style="173" customWidth="1"/>
    <col min="8693" max="8693" width="41.109375" style="173" customWidth="1"/>
    <col min="8694" max="8694" width="14" style="173" customWidth="1"/>
    <col min="8695" max="8695" width="10" style="173" customWidth="1"/>
    <col min="8696" max="8696" width="12" style="173" customWidth="1"/>
    <col min="8697" max="8699" width="8.88671875" style="173"/>
    <col min="8700" max="8700" width="5.6640625" style="173" customWidth="1"/>
    <col min="8701" max="8701" width="15.6640625" style="173" customWidth="1"/>
    <col min="8702" max="8702" width="5.6640625" style="173" customWidth="1"/>
    <col min="8703" max="8704" width="10.6640625" style="173" customWidth="1"/>
    <col min="8705" max="8946" width="8.88671875" style="173"/>
    <col min="8947" max="8947" width="12.5546875" style="173" customWidth="1"/>
    <col min="8948" max="8948" width="18" style="173" customWidth="1"/>
    <col min="8949" max="8949" width="41.109375" style="173" customWidth="1"/>
    <col min="8950" max="8950" width="14" style="173" customWidth="1"/>
    <col min="8951" max="8951" width="10" style="173" customWidth="1"/>
    <col min="8952" max="8952" width="12" style="173" customWidth="1"/>
    <col min="8953" max="8955" width="8.88671875" style="173"/>
    <col min="8956" max="8956" width="5.6640625" style="173" customWidth="1"/>
    <col min="8957" max="8957" width="15.6640625" style="173" customWidth="1"/>
    <col min="8958" max="8958" width="5.6640625" style="173" customWidth="1"/>
    <col min="8959" max="8960" width="10.6640625" style="173" customWidth="1"/>
    <col min="8961" max="9202" width="8.88671875" style="173"/>
    <col min="9203" max="9203" width="12.5546875" style="173" customWidth="1"/>
    <col min="9204" max="9204" width="18" style="173" customWidth="1"/>
    <col min="9205" max="9205" width="41.109375" style="173" customWidth="1"/>
    <col min="9206" max="9206" width="14" style="173" customWidth="1"/>
    <col min="9207" max="9207" width="10" style="173" customWidth="1"/>
    <col min="9208" max="9208" width="12" style="173" customWidth="1"/>
    <col min="9209" max="9211" width="8.88671875" style="173"/>
    <col min="9212" max="9212" width="5.6640625" style="173" customWidth="1"/>
    <col min="9213" max="9213" width="15.6640625" style="173" customWidth="1"/>
    <col min="9214" max="9214" width="5.6640625" style="173" customWidth="1"/>
    <col min="9215" max="9216" width="10.6640625" style="173" customWidth="1"/>
    <col min="9217" max="9458" width="8.88671875" style="173"/>
    <col min="9459" max="9459" width="12.5546875" style="173" customWidth="1"/>
    <col min="9460" max="9460" width="18" style="173" customWidth="1"/>
    <col min="9461" max="9461" width="41.109375" style="173" customWidth="1"/>
    <col min="9462" max="9462" width="14" style="173" customWidth="1"/>
    <col min="9463" max="9463" width="10" style="173" customWidth="1"/>
    <col min="9464" max="9464" width="12" style="173" customWidth="1"/>
    <col min="9465" max="9467" width="8.88671875" style="173"/>
    <col min="9468" max="9468" width="5.6640625" style="173" customWidth="1"/>
    <col min="9469" max="9469" width="15.6640625" style="173" customWidth="1"/>
    <col min="9470" max="9470" width="5.6640625" style="173" customWidth="1"/>
    <col min="9471" max="9472" width="10.6640625" style="173" customWidth="1"/>
    <col min="9473" max="9714" width="8.88671875" style="173"/>
    <col min="9715" max="9715" width="12.5546875" style="173" customWidth="1"/>
    <col min="9716" max="9716" width="18" style="173" customWidth="1"/>
    <col min="9717" max="9717" width="41.109375" style="173" customWidth="1"/>
    <col min="9718" max="9718" width="14" style="173" customWidth="1"/>
    <col min="9719" max="9719" width="10" style="173" customWidth="1"/>
    <col min="9720" max="9720" width="12" style="173" customWidth="1"/>
    <col min="9721" max="9723" width="8.88671875" style="173"/>
    <col min="9724" max="9724" width="5.6640625" style="173" customWidth="1"/>
    <col min="9725" max="9725" width="15.6640625" style="173" customWidth="1"/>
    <col min="9726" max="9726" width="5.6640625" style="173" customWidth="1"/>
    <col min="9727" max="9728" width="10.6640625" style="173" customWidth="1"/>
    <col min="9729" max="9970" width="8.88671875" style="173"/>
    <col min="9971" max="9971" width="12.5546875" style="173" customWidth="1"/>
    <col min="9972" max="9972" width="18" style="173" customWidth="1"/>
    <col min="9973" max="9973" width="41.109375" style="173" customWidth="1"/>
    <col min="9974" max="9974" width="14" style="173" customWidth="1"/>
    <col min="9975" max="9975" width="10" style="173" customWidth="1"/>
    <col min="9976" max="9976" width="12" style="173" customWidth="1"/>
    <col min="9977" max="9979" width="8.88671875" style="173"/>
    <col min="9980" max="9980" width="5.6640625" style="173" customWidth="1"/>
    <col min="9981" max="9981" width="15.6640625" style="173" customWidth="1"/>
    <col min="9982" max="9982" width="5.6640625" style="173" customWidth="1"/>
    <col min="9983" max="9984" width="10.6640625" style="173" customWidth="1"/>
    <col min="9985" max="10226" width="8.88671875" style="173"/>
    <col min="10227" max="10227" width="12.5546875" style="173" customWidth="1"/>
    <col min="10228" max="10228" width="18" style="173" customWidth="1"/>
    <col min="10229" max="10229" width="41.109375" style="173" customWidth="1"/>
    <col min="10230" max="10230" width="14" style="173" customWidth="1"/>
    <col min="10231" max="10231" width="10" style="173" customWidth="1"/>
    <col min="10232" max="10232" width="12" style="173" customWidth="1"/>
    <col min="10233" max="10235" width="8.88671875" style="173"/>
    <col min="10236" max="10236" width="5.6640625" style="173" customWidth="1"/>
    <col min="10237" max="10237" width="15.6640625" style="173" customWidth="1"/>
    <col min="10238" max="10238" width="5.6640625" style="173" customWidth="1"/>
    <col min="10239" max="10240" width="10.6640625" style="173" customWidth="1"/>
    <col min="10241" max="10482" width="8.88671875" style="173"/>
    <col min="10483" max="10483" width="12.5546875" style="173" customWidth="1"/>
    <col min="10484" max="10484" width="18" style="173" customWidth="1"/>
    <col min="10485" max="10485" width="41.109375" style="173" customWidth="1"/>
    <col min="10486" max="10486" width="14" style="173" customWidth="1"/>
    <col min="10487" max="10487" width="10" style="173" customWidth="1"/>
    <col min="10488" max="10488" width="12" style="173" customWidth="1"/>
    <col min="10489" max="10491" width="8.88671875" style="173"/>
    <col min="10492" max="10492" width="5.6640625" style="173" customWidth="1"/>
    <col min="10493" max="10493" width="15.6640625" style="173" customWidth="1"/>
    <col min="10494" max="10494" width="5.6640625" style="173" customWidth="1"/>
    <col min="10495" max="10496" width="10.6640625" style="173" customWidth="1"/>
    <col min="10497" max="10738" width="8.88671875" style="173"/>
    <col min="10739" max="10739" width="12.5546875" style="173" customWidth="1"/>
    <col min="10740" max="10740" width="18" style="173" customWidth="1"/>
    <col min="10741" max="10741" width="41.109375" style="173" customWidth="1"/>
    <col min="10742" max="10742" width="14" style="173" customWidth="1"/>
    <col min="10743" max="10743" width="10" style="173" customWidth="1"/>
    <col min="10744" max="10744" width="12" style="173" customWidth="1"/>
    <col min="10745" max="10747" width="8.88671875" style="173"/>
    <col min="10748" max="10748" width="5.6640625" style="173" customWidth="1"/>
    <col min="10749" max="10749" width="15.6640625" style="173" customWidth="1"/>
    <col min="10750" max="10750" width="5.6640625" style="173" customWidth="1"/>
    <col min="10751" max="10752" width="10.6640625" style="173" customWidth="1"/>
    <col min="10753" max="10994" width="8.88671875" style="173"/>
    <col min="10995" max="10995" width="12.5546875" style="173" customWidth="1"/>
    <col min="10996" max="10996" width="18" style="173" customWidth="1"/>
    <col min="10997" max="10997" width="41.109375" style="173" customWidth="1"/>
    <col min="10998" max="10998" width="14" style="173" customWidth="1"/>
    <col min="10999" max="10999" width="10" style="173" customWidth="1"/>
    <col min="11000" max="11000" width="12" style="173" customWidth="1"/>
    <col min="11001" max="11003" width="8.88671875" style="173"/>
    <col min="11004" max="11004" width="5.6640625" style="173" customWidth="1"/>
    <col min="11005" max="11005" width="15.6640625" style="173" customWidth="1"/>
    <col min="11006" max="11006" width="5.6640625" style="173" customWidth="1"/>
    <col min="11007" max="11008" width="10.6640625" style="173" customWidth="1"/>
    <col min="11009" max="11250" width="8.88671875" style="173"/>
    <col min="11251" max="11251" width="12.5546875" style="173" customWidth="1"/>
    <col min="11252" max="11252" width="18" style="173" customWidth="1"/>
    <col min="11253" max="11253" width="41.109375" style="173" customWidth="1"/>
    <col min="11254" max="11254" width="14" style="173" customWidth="1"/>
    <col min="11255" max="11255" width="10" style="173" customWidth="1"/>
    <col min="11256" max="11256" width="12" style="173" customWidth="1"/>
    <col min="11257" max="11259" width="8.88671875" style="173"/>
    <col min="11260" max="11260" width="5.6640625" style="173" customWidth="1"/>
    <col min="11261" max="11261" width="15.6640625" style="173" customWidth="1"/>
    <col min="11262" max="11262" width="5.6640625" style="173" customWidth="1"/>
    <col min="11263" max="11264" width="10.6640625" style="173" customWidth="1"/>
    <col min="11265" max="11506" width="8.88671875" style="173"/>
    <col min="11507" max="11507" width="12.5546875" style="173" customWidth="1"/>
    <col min="11508" max="11508" width="18" style="173" customWidth="1"/>
    <col min="11509" max="11509" width="41.109375" style="173" customWidth="1"/>
    <col min="11510" max="11510" width="14" style="173" customWidth="1"/>
    <col min="11511" max="11511" width="10" style="173" customWidth="1"/>
    <col min="11512" max="11512" width="12" style="173" customWidth="1"/>
    <col min="11513" max="11515" width="8.88671875" style="173"/>
    <col min="11516" max="11516" width="5.6640625" style="173" customWidth="1"/>
    <col min="11517" max="11517" width="15.6640625" style="173" customWidth="1"/>
    <col min="11518" max="11518" width="5.6640625" style="173" customWidth="1"/>
    <col min="11519" max="11520" width="10.6640625" style="173" customWidth="1"/>
    <col min="11521" max="11762" width="8.88671875" style="173"/>
    <col min="11763" max="11763" width="12.5546875" style="173" customWidth="1"/>
    <col min="11764" max="11764" width="18" style="173" customWidth="1"/>
    <col min="11765" max="11765" width="41.109375" style="173" customWidth="1"/>
    <col min="11766" max="11766" width="14" style="173" customWidth="1"/>
    <col min="11767" max="11767" width="10" style="173" customWidth="1"/>
    <col min="11768" max="11768" width="12" style="173" customWidth="1"/>
    <col min="11769" max="11771" width="8.88671875" style="173"/>
    <col min="11772" max="11772" width="5.6640625" style="173" customWidth="1"/>
    <col min="11773" max="11773" width="15.6640625" style="173" customWidth="1"/>
    <col min="11774" max="11774" width="5.6640625" style="173" customWidth="1"/>
    <col min="11775" max="11776" width="10.6640625" style="173" customWidth="1"/>
    <col min="11777" max="12018" width="8.88671875" style="173"/>
    <col min="12019" max="12019" width="12.5546875" style="173" customWidth="1"/>
    <col min="12020" max="12020" width="18" style="173" customWidth="1"/>
    <col min="12021" max="12021" width="41.109375" style="173" customWidth="1"/>
    <col min="12022" max="12022" width="14" style="173" customWidth="1"/>
    <col min="12023" max="12023" width="10" style="173" customWidth="1"/>
    <col min="12024" max="12024" width="12" style="173" customWidth="1"/>
    <col min="12025" max="12027" width="8.88671875" style="173"/>
    <col min="12028" max="12028" width="5.6640625" style="173" customWidth="1"/>
    <col min="12029" max="12029" width="15.6640625" style="173" customWidth="1"/>
    <col min="12030" max="12030" width="5.6640625" style="173" customWidth="1"/>
    <col min="12031" max="12032" width="10.6640625" style="173" customWidth="1"/>
    <col min="12033" max="12274" width="8.88671875" style="173"/>
    <col min="12275" max="12275" width="12.5546875" style="173" customWidth="1"/>
    <col min="12276" max="12276" width="18" style="173" customWidth="1"/>
    <col min="12277" max="12277" width="41.109375" style="173" customWidth="1"/>
    <col min="12278" max="12278" width="14" style="173" customWidth="1"/>
    <col min="12279" max="12279" width="10" style="173" customWidth="1"/>
    <col min="12280" max="12280" width="12" style="173" customWidth="1"/>
    <col min="12281" max="12283" width="8.88671875" style="173"/>
    <col min="12284" max="12284" width="5.6640625" style="173" customWidth="1"/>
    <col min="12285" max="12285" width="15.6640625" style="173" customWidth="1"/>
    <col min="12286" max="12286" width="5.6640625" style="173" customWidth="1"/>
    <col min="12287" max="12288" width="10.6640625" style="173" customWidth="1"/>
    <col min="12289" max="12530" width="8.88671875" style="173"/>
    <col min="12531" max="12531" width="12.5546875" style="173" customWidth="1"/>
    <col min="12532" max="12532" width="18" style="173" customWidth="1"/>
    <col min="12533" max="12533" width="41.109375" style="173" customWidth="1"/>
    <col min="12534" max="12534" width="14" style="173" customWidth="1"/>
    <col min="12535" max="12535" width="10" style="173" customWidth="1"/>
    <col min="12536" max="12536" width="12" style="173" customWidth="1"/>
    <col min="12537" max="12539" width="8.88671875" style="173"/>
    <col min="12540" max="12540" width="5.6640625" style="173" customWidth="1"/>
    <col min="12541" max="12541" width="15.6640625" style="173" customWidth="1"/>
    <col min="12542" max="12542" width="5.6640625" style="173" customWidth="1"/>
    <col min="12543" max="12544" width="10.6640625" style="173" customWidth="1"/>
    <col min="12545" max="12786" width="8.88671875" style="173"/>
    <col min="12787" max="12787" width="12.5546875" style="173" customWidth="1"/>
    <col min="12788" max="12788" width="18" style="173" customWidth="1"/>
    <col min="12789" max="12789" width="41.109375" style="173" customWidth="1"/>
    <col min="12790" max="12790" width="14" style="173" customWidth="1"/>
    <col min="12791" max="12791" width="10" style="173" customWidth="1"/>
    <col min="12792" max="12792" width="12" style="173" customWidth="1"/>
    <col min="12793" max="12795" width="8.88671875" style="173"/>
    <col min="12796" max="12796" width="5.6640625" style="173" customWidth="1"/>
    <col min="12797" max="12797" width="15.6640625" style="173" customWidth="1"/>
    <col min="12798" max="12798" width="5.6640625" style="173" customWidth="1"/>
    <col min="12799" max="12800" width="10.6640625" style="173" customWidth="1"/>
    <col min="12801" max="13042" width="8.88671875" style="173"/>
    <col min="13043" max="13043" width="12.5546875" style="173" customWidth="1"/>
    <col min="13044" max="13044" width="18" style="173" customWidth="1"/>
    <col min="13045" max="13045" width="41.109375" style="173" customWidth="1"/>
    <col min="13046" max="13046" width="14" style="173" customWidth="1"/>
    <col min="13047" max="13047" width="10" style="173" customWidth="1"/>
    <col min="13048" max="13048" width="12" style="173" customWidth="1"/>
    <col min="13049" max="13051" width="8.88671875" style="173"/>
    <col min="13052" max="13052" width="5.6640625" style="173" customWidth="1"/>
    <col min="13053" max="13053" width="15.6640625" style="173" customWidth="1"/>
    <col min="13054" max="13054" width="5.6640625" style="173" customWidth="1"/>
    <col min="13055" max="13056" width="10.6640625" style="173" customWidth="1"/>
    <col min="13057" max="13298" width="8.88671875" style="173"/>
    <col min="13299" max="13299" width="12.5546875" style="173" customWidth="1"/>
    <col min="13300" max="13300" width="18" style="173" customWidth="1"/>
    <col min="13301" max="13301" width="41.109375" style="173" customWidth="1"/>
    <col min="13302" max="13302" width="14" style="173" customWidth="1"/>
    <col min="13303" max="13303" width="10" style="173" customWidth="1"/>
    <col min="13304" max="13304" width="12" style="173" customWidth="1"/>
    <col min="13305" max="13307" width="8.88671875" style="173"/>
    <col min="13308" max="13308" width="5.6640625" style="173" customWidth="1"/>
    <col min="13309" max="13309" width="15.6640625" style="173" customWidth="1"/>
    <col min="13310" max="13310" width="5.6640625" style="173" customWidth="1"/>
    <col min="13311" max="13312" width="10.6640625" style="173" customWidth="1"/>
    <col min="13313" max="13554" width="8.88671875" style="173"/>
    <col min="13555" max="13555" width="12.5546875" style="173" customWidth="1"/>
    <col min="13556" max="13556" width="18" style="173" customWidth="1"/>
    <col min="13557" max="13557" width="41.109375" style="173" customWidth="1"/>
    <col min="13558" max="13558" width="14" style="173" customWidth="1"/>
    <col min="13559" max="13559" width="10" style="173" customWidth="1"/>
    <col min="13560" max="13560" width="12" style="173" customWidth="1"/>
    <col min="13561" max="13563" width="8.88671875" style="173"/>
    <col min="13564" max="13564" width="5.6640625" style="173" customWidth="1"/>
    <col min="13565" max="13565" width="15.6640625" style="173" customWidth="1"/>
    <col min="13566" max="13566" width="5.6640625" style="173" customWidth="1"/>
    <col min="13567" max="13568" width="10.6640625" style="173" customWidth="1"/>
    <col min="13569" max="13810" width="8.88671875" style="173"/>
    <col min="13811" max="13811" width="12.5546875" style="173" customWidth="1"/>
    <col min="13812" max="13812" width="18" style="173" customWidth="1"/>
    <col min="13813" max="13813" width="41.109375" style="173" customWidth="1"/>
    <col min="13814" max="13814" width="14" style="173" customWidth="1"/>
    <col min="13815" max="13815" width="10" style="173" customWidth="1"/>
    <col min="13816" max="13816" width="12" style="173" customWidth="1"/>
    <col min="13817" max="13819" width="8.88671875" style="173"/>
    <col min="13820" max="13820" width="5.6640625" style="173" customWidth="1"/>
    <col min="13821" max="13821" width="15.6640625" style="173" customWidth="1"/>
    <col min="13822" max="13822" width="5.6640625" style="173" customWidth="1"/>
    <col min="13823" max="13824" width="10.6640625" style="173" customWidth="1"/>
    <col min="13825" max="14066" width="8.88671875" style="173"/>
    <col min="14067" max="14067" width="12.5546875" style="173" customWidth="1"/>
    <col min="14068" max="14068" width="18" style="173" customWidth="1"/>
    <col min="14069" max="14069" width="41.109375" style="173" customWidth="1"/>
    <col min="14070" max="14070" width="14" style="173" customWidth="1"/>
    <col min="14071" max="14071" width="10" style="173" customWidth="1"/>
    <col min="14072" max="14072" width="12" style="173" customWidth="1"/>
    <col min="14073" max="14075" width="8.88671875" style="173"/>
    <col min="14076" max="14076" width="5.6640625" style="173" customWidth="1"/>
    <col min="14077" max="14077" width="15.6640625" style="173" customWidth="1"/>
    <col min="14078" max="14078" width="5.6640625" style="173" customWidth="1"/>
    <col min="14079" max="14080" width="10.6640625" style="173" customWidth="1"/>
    <col min="14081" max="14322" width="8.88671875" style="173"/>
    <col min="14323" max="14323" width="12.5546875" style="173" customWidth="1"/>
    <col min="14324" max="14324" width="18" style="173" customWidth="1"/>
    <col min="14325" max="14325" width="41.109375" style="173" customWidth="1"/>
    <col min="14326" max="14326" width="14" style="173" customWidth="1"/>
    <col min="14327" max="14327" width="10" style="173" customWidth="1"/>
    <col min="14328" max="14328" width="12" style="173" customWidth="1"/>
    <col min="14329" max="14331" width="8.88671875" style="173"/>
    <col min="14332" max="14332" width="5.6640625" style="173" customWidth="1"/>
    <col min="14333" max="14333" width="15.6640625" style="173" customWidth="1"/>
    <col min="14334" max="14334" width="5.6640625" style="173" customWidth="1"/>
    <col min="14335" max="14336" width="10.6640625" style="173" customWidth="1"/>
    <col min="14337" max="14578" width="8.88671875" style="173"/>
    <col min="14579" max="14579" width="12.5546875" style="173" customWidth="1"/>
    <col min="14580" max="14580" width="18" style="173" customWidth="1"/>
    <col min="14581" max="14581" width="41.109375" style="173" customWidth="1"/>
    <col min="14582" max="14582" width="14" style="173" customWidth="1"/>
    <col min="14583" max="14583" width="10" style="173" customWidth="1"/>
    <col min="14584" max="14584" width="12" style="173" customWidth="1"/>
    <col min="14585" max="14587" width="8.88671875" style="173"/>
    <col min="14588" max="14588" width="5.6640625" style="173" customWidth="1"/>
    <col min="14589" max="14589" width="15.6640625" style="173" customWidth="1"/>
    <col min="14590" max="14590" width="5.6640625" style="173" customWidth="1"/>
    <col min="14591" max="14592" width="10.6640625" style="173" customWidth="1"/>
    <col min="14593" max="14834" width="8.88671875" style="173"/>
    <col min="14835" max="14835" width="12.5546875" style="173" customWidth="1"/>
    <col min="14836" max="14836" width="18" style="173" customWidth="1"/>
    <col min="14837" max="14837" width="41.109375" style="173" customWidth="1"/>
    <col min="14838" max="14838" width="14" style="173" customWidth="1"/>
    <col min="14839" max="14839" width="10" style="173" customWidth="1"/>
    <col min="14840" max="14840" width="12" style="173" customWidth="1"/>
    <col min="14841" max="14843" width="8.88671875" style="173"/>
    <col min="14844" max="14844" width="5.6640625" style="173" customWidth="1"/>
    <col min="14845" max="14845" width="15.6640625" style="173" customWidth="1"/>
    <col min="14846" max="14846" width="5.6640625" style="173" customWidth="1"/>
    <col min="14847" max="14848" width="10.6640625" style="173" customWidth="1"/>
    <col min="14849" max="15090" width="8.88671875" style="173"/>
    <col min="15091" max="15091" width="12.5546875" style="173" customWidth="1"/>
    <col min="15092" max="15092" width="18" style="173" customWidth="1"/>
    <col min="15093" max="15093" width="41.109375" style="173" customWidth="1"/>
    <col min="15094" max="15094" width="14" style="173" customWidth="1"/>
    <col min="15095" max="15095" width="10" style="173" customWidth="1"/>
    <col min="15096" max="15096" width="12" style="173" customWidth="1"/>
    <col min="15097" max="15099" width="8.88671875" style="173"/>
    <col min="15100" max="15100" width="5.6640625" style="173" customWidth="1"/>
    <col min="15101" max="15101" width="15.6640625" style="173" customWidth="1"/>
    <col min="15102" max="15102" width="5.6640625" style="173" customWidth="1"/>
    <col min="15103" max="15104" width="10.6640625" style="173" customWidth="1"/>
    <col min="15105" max="15346" width="8.88671875" style="173"/>
    <col min="15347" max="15347" width="12.5546875" style="173" customWidth="1"/>
    <col min="15348" max="15348" width="18" style="173" customWidth="1"/>
    <col min="15349" max="15349" width="41.109375" style="173" customWidth="1"/>
    <col min="15350" max="15350" width="14" style="173" customWidth="1"/>
    <col min="15351" max="15351" width="10" style="173" customWidth="1"/>
    <col min="15352" max="15352" width="12" style="173" customWidth="1"/>
    <col min="15353" max="15355" width="8.88671875" style="173"/>
    <col min="15356" max="15356" width="5.6640625" style="173" customWidth="1"/>
    <col min="15357" max="15357" width="15.6640625" style="173" customWidth="1"/>
    <col min="15358" max="15358" width="5.6640625" style="173" customWidth="1"/>
    <col min="15359" max="15360" width="10.6640625" style="173" customWidth="1"/>
    <col min="15361" max="15602" width="8.88671875" style="173"/>
    <col min="15603" max="15603" width="12.5546875" style="173" customWidth="1"/>
    <col min="15604" max="15604" width="18" style="173" customWidth="1"/>
    <col min="15605" max="15605" width="41.109375" style="173" customWidth="1"/>
    <col min="15606" max="15606" width="14" style="173" customWidth="1"/>
    <col min="15607" max="15607" width="10" style="173" customWidth="1"/>
    <col min="15608" max="15608" width="12" style="173" customWidth="1"/>
    <col min="15609" max="15611" width="8.88671875" style="173"/>
    <col min="15612" max="15612" width="5.6640625" style="173" customWidth="1"/>
    <col min="15613" max="15613" width="15.6640625" style="173" customWidth="1"/>
    <col min="15614" max="15614" width="5.6640625" style="173" customWidth="1"/>
    <col min="15615" max="15616" width="10.6640625" style="173" customWidth="1"/>
    <col min="15617" max="15858" width="8.88671875" style="173"/>
    <col min="15859" max="15859" width="12.5546875" style="173" customWidth="1"/>
    <col min="15860" max="15860" width="18" style="173" customWidth="1"/>
    <col min="15861" max="15861" width="41.109375" style="173" customWidth="1"/>
    <col min="15862" max="15862" width="14" style="173" customWidth="1"/>
    <col min="15863" max="15863" width="10" style="173" customWidth="1"/>
    <col min="15864" max="15864" width="12" style="173" customWidth="1"/>
    <col min="15865" max="15867" width="8.88671875" style="173"/>
    <col min="15868" max="15868" width="5.6640625" style="173" customWidth="1"/>
    <col min="15869" max="15869" width="15.6640625" style="173" customWidth="1"/>
    <col min="15870" max="15870" width="5.6640625" style="173" customWidth="1"/>
    <col min="15871" max="15872" width="10.6640625" style="173" customWidth="1"/>
    <col min="15873" max="16114" width="8.88671875" style="173"/>
    <col min="16115" max="16115" width="12.5546875" style="173" customWidth="1"/>
    <col min="16116" max="16116" width="18" style="173" customWidth="1"/>
    <col min="16117" max="16117" width="41.109375" style="173" customWidth="1"/>
    <col min="16118" max="16118" width="14" style="173" customWidth="1"/>
    <col min="16119" max="16119" width="10" style="173" customWidth="1"/>
    <col min="16120" max="16120" width="12" style="173" customWidth="1"/>
    <col min="16121" max="16123" width="8.88671875" style="173"/>
    <col min="16124" max="16124" width="5.6640625" style="173" customWidth="1"/>
    <col min="16125" max="16125" width="15.6640625" style="173" customWidth="1"/>
    <col min="16126" max="16126" width="5.6640625" style="173" customWidth="1"/>
    <col min="16127" max="16128" width="10.6640625" style="173" customWidth="1"/>
    <col min="16129" max="16384" width="8.88671875" style="173"/>
  </cols>
  <sheetData>
    <row r="1" spans="1:6" ht="15">
      <c r="A1" s="394" t="s">
        <v>8394</v>
      </c>
      <c r="B1" s="394"/>
      <c r="C1" s="394"/>
      <c r="D1" s="394"/>
      <c r="E1" s="394"/>
      <c r="F1" s="394"/>
    </row>
    <row r="2" spans="1:6">
      <c r="A2" s="343"/>
      <c r="B2" s="343"/>
      <c r="C2" s="343"/>
      <c r="D2" s="343"/>
      <c r="E2" s="343"/>
      <c r="F2" s="343"/>
    </row>
    <row r="3" spans="1:6" ht="20.100000000000001" customHeight="1">
      <c r="A3" s="342" t="s">
        <v>8231</v>
      </c>
      <c r="B3" s="342" t="s">
        <v>8232</v>
      </c>
      <c r="C3" s="342" t="s">
        <v>8233</v>
      </c>
      <c r="D3" s="342" t="s">
        <v>8234</v>
      </c>
      <c r="E3" s="342" t="s">
        <v>8235</v>
      </c>
      <c r="F3" s="342"/>
    </row>
    <row r="4" spans="1:6" ht="20.100000000000001" customHeight="1">
      <c r="A4" s="342"/>
      <c r="B4" s="342"/>
      <c r="C4" s="342"/>
      <c r="D4" s="342"/>
      <c r="E4" s="188" t="s">
        <v>8236</v>
      </c>
      <c r="F4" s="188" t="s">
        <v>8237</v>
      </c>
    </row>
    <row r="5" spans="1:6">
      <c r="A5" s="337" t="s">
        <v>8238</v>
      </c>
      <c r="B5" s="233" t="s">
        <v>8239</v>
      </c>
      <c r="C5" s="191" t="s">
        <v>8240</v>
      </c>
      <c r="D5" s="189" t="s">
        <v>8</v>
      </c>
      <c r="E5" s="190">
        <v>9.5500000000000007</v>
      </c>
      <c r="F5" s="190">
        <v>1.29</v>
      </c>
    </row>
    <row r="6" spans="1:6">
      <c r="A6" s="338"/>
      <c r="B6" s="233" t="s">
        <v>4045</v>
      </c>
      <c r="C6" s="400" t="s">
        <v>8241</v>
      </c>
      <c r="D6" s="189" t="s">
        <v>8</v>
      </c>
      <c r="E6" s="190">
        <v>18.45</v>
      </c>
      <c r="F6" s="190">
        <v>4.87</v>
      </c>
    </row>
    <row r="7" spans="1:6">
      <c r="A7" s="338"/>
      <c r="B7" s="233" t="s">
        <v>8385</v>
      </c>
      <c r="C7" s="191" t="s">
        <v>8386</v>
      </c>
      <c r="D7" s="197" t="s">
        <v>8</v>
      </c>
      <c r="E7" s="190">
        <v>20.81</v>
      </c>
      <c r="F7" s="190">
        <v>12.37</v>
      </c>
    </row>
    <row r="8" spans="1:6">
      <c r="A8" s="339"/>
      <c r="B8" s="233" t="s">
        <v>8242</v>
      </c>
      <c r="C8" s="191" t="s">
        <v>8384</v>
      </c>
      <c r="D8" s="189" t="s">
        <v>8</v>
      </c>
      <c r="E8" s="190">
        <v>35.31</v>
      </c>
      <c r="F8" s="190">
        <v>13.58</v>
      </c>
    </row>
    <row r="9" spans="1:6">
      <c r="A9" s="192"/>
      <c r="B9" s="232"/>
      <c r="C9" s="193"/>
      <c r="D9" s="192"/>
      <c r="E9" s="194"/>
      <c r="F9" s="195"/>
    </row>
    <row r="10" spans="1:6">
      <c r="A10" s="340" t="s">
        <v>8243</v>
      </c>
      <c r="B10" s="341"/>
      <c r="C10" s="341"/>
      <c r="D10" s="341"/>
      <c r="E10" s="341"/>
      <c r="F10" s="196"/>
    </row>
    <row r="11" spans="1:6">
      <c r="A11" s="342" t="s">
        <v>8231</v>
      </c>
      <c r="B11" s="342" t="s">
        <v>8232</v>
      </c>
      <c r="C11" s="342" t="s">
        <v>8233</v>
      </c>
      <c r="D11" s="342" t="s">
        <v>8234</v>
      </c>
      <c r="E11" s="342"/>
      <c r="F11" s="342" t="s">
        <v>8244</v>
      </c>
    </row>
    <row r="12" spans="1:6">
      <c r="A12" s="342"/>
      <c r="B12" s="342"/>
      <c r="C12" s="342"/>
      <c r="D12" s="342"/>
      <c r="E12" s="342"/>
      <c r="F12" s="342"/>
    </row>
    <row r="13" spans="1:6">
      <c r="A13" s="336" t="s">
        <v>8279</v>
      </c>
      <c r="B13" s="189" t="s">
        <v>8280</v>
      </c>
      <c r="C13" s="198" t="s">
        <v>8281</v>
      </c>
      <c r="D13" s="335" t="s">
        <v>8282</v>
      </c>
      <c r="E13" s="335"/>
      <c r="F13" s="230">
        <v>16.388888888888889</v>
      </c>
    </row>
    <row r="14" spans="1:6" ht="27.6" customHeight="1">
      <c r="A14" s="336"/>
      <c r="B14" s="189" t="s">
        <v>8300</v>
      </c>
      <c r="C14" s="198" t="s">
        <v>8356</v>
      </c>
      <c r="D14" s="335" t="s">
        <v>3948</v>
      </c>
      <c r="E14" s="335"/>
      <c r="F14" s="230">
        <v>6666.6666666666642</v>
      </c>
    </row>
    <row r="15" spans="1:6" ht="13.8" customHeight="1">
      <c r="A15" s="336"/>
      <c r="B15" s="189" t="s">
        <v>8301</v>
      </c>
      <c r="C15" s="198" t="s">
        <v>8294</v>
      </c>
      <c r="D15" s="335" t="s">
        <v>3948</v>
      </c>
      <c r="E15" s="335"/>
      <c r="F15" s="230">
        <v>1333.333333333333</v>
      </c>
    </row>
    <row r="16" spans="1:6" ht="13.8" customHeight="1">
      <c r="A16" s="336"/>
      <c r="B16" s="189" t="s">
        <v>8302</v>
      </c>
      <c r="C16" s="198" t="s">
        <v>8296</v>
      </c>
      <c r="D16" s="335" t="s">
        <v>3948</v>
      </c>
      <c r="E16" s="335"/>
      <c r="F16" s="230">
        <v>1428.5714285714284</v>
      </c>
    </row>
    <row r="17" spans="1:6" ht="13.8" customHeight="1">
      <c r="A17" s="336"/>
      <c r="B17" s="189" t="s">
        <v>8303</v>
      </c>
      <c r="C17" s="198" t="s">
        <v>8297</v>
      </c>
      <c r="D17" s="335" t="s">
        <v>3948</v>
      </c>
      <c r="E17" s="335"/>
      <c r="F17" s="230">
        <v>833.33333333333303</v>
      </c>
    </row>
    <row r="18" spans="1:6" ht="13.8" customHeight="1">
      <c r="A18" s="336"/>
      <c r="B18" s="189" t="s">
        <v>8304</v>
      </c>
      <c r="C18" s="198" t="s">
        <v>8295</v>
      </c>
      <c r="D18" s="335" t="s">
        <v>3948</v>
      </c>
      <c r="E18" s="335"/>
      <c r="F18" s="230">
        <v>2000</v>
      </c>
    </row>
    <row r="19" spans="1:6" ht="13.8" customHeight="1">
      <c r="A19" s="336"/>
      <c r="B19" s="189" t="s">
        <v>8305</v>
      </c>
      <c r="C19" s="198" t="s">
        <v>8298</v>
      </c>
      <c r="D19" s="335" t="s">
        <v>3948</v>
      </c>
      <c r="E19" s="335"/>
      <c r="F19" s="230">
        <v>500</v>
      </c>
    </row>
    <row r="20" spans="1:6" ht="13.8" customHeight="1">
      <c r="A20" s="336"/>
      <c r="B20" s="189" t="s">
        <v>8306</v>
      </c>
      <c r="C20" s="198" t="s">
        <v>8299</v>
      </c>
      <c r="D20" s="335" t="s">
        <v>3948</v>
      </c>
      <c r="E20" s="335"/>
      <c r="F20" s="230">
        <v>1500</v>
      </c>
    </row>
    <row r="21" spans="1:6" ht="13.8" customHeight="1">
      <c r="A21" s="336"/>
      <c r="B21" s="189" t="s">
        <v>8370</v>
      </c>
      <c r="C21" s="198" t="s">
        <v>8371</v>
      </c>
      <c r="D21" s="335" t="s">
        <v>3948</v>
      </c>
      <c r="E21" s="335"/>
      <c r="F21" s="230">
        <v>583.33333333333303</v>
      </c>
    </row>
    <row r="22" spans="1:6" ht="13.8" customHeight="1">
      <c r="A22" s="336"/>
      <c r="B22" s="189" t="s">
        <v>8372</v>
      </c>
      <c r="C22" s="198" t="s">
        <v>8374</v>
      </c>
      <c r="D22" s="335" t="s">
        <v>3948</v>
      </c>
      <c r="E22" s="335"/>
      <c r="F22" s="230">
        <v>83.333333333333314</v>
      </c>
    </row>
    <row r="23" spans="1:6" ht="13.8" customHeight="1">
      <c r="A23" s="336"/>
      <c r="B23" s="189" t="s">
        <v>8373</v>
      </c>
      <c r="C23" s="198" t="s">
        <v>8387</v>
      </c>
      <c r="D23" s="335" t="s">
        <v>3948</v>
      </c>
      <c r="E23" s="335"/>
      <c r="F23" s="230">
        <v>739</v>
      </c>
    </row>
    <row r="24" spans="1:6" ht="13.8" customHeight="1">
      <c r="A24" s="336"/>
      <c r="B24" s="189"/>
      <c r="C24" s="198"/>
      <c r="D24" s="335"/>
      <c r="E24" s="335"/>
      <c r="F24" s="230"/>
    </row>
    <row r="25" spans="1:6">
      <c r="E25" s="200"/>
    </row>
  </sheetData>
  <mergeCells count="27">
    <mergeCell ref="A1:F1"/>
    <mergeCell ref="A2:F2"/>
    <mergeCell ref="A3:A4"/>
    <mergeCell ref="B3:B4"/>
    <mergeCell ref="C3:C4"/>
    <mergeCell ref="D3:D4"/>
    <mergeCell ref="E3:F3"/>
    <mergeCell ref="A5:A8"/>
    <mergeCell ref="A10:E10"/>
    <mergeCell ref="A11:A12"/>
    <mergeCell ref="B11:B12"/>
    <mergeCell ref="C11:C12"/>
    <mergeCell ref="D11:E12"/>
    <mergeCell ref="F11:F12"/>
    <mergeCell ref="D21:E21"/>
    <mergeCell ref="D23:E23"/>
    <mergeCell ref="D22:E22"/>
    <mergeCell ref="A13:A24"/>
    <mergeCell ref="D13:E13"/>
    <mergeCell ref="D24:E24"/>
    <mergeCell ref="D15:E15"/>
    <mergeCell ref="D14:E14"/>
    <mergeCell ref="D16:E16"/>
    <mergeCell ref="D17:E17"/>
    <mergeCell ref="D18:E18"/>
    <mergeCell ref="D19:E19"/>
    <mergeCell ref="D20:E20"/>
  </mergeCells>
  <pageMargins left="0.511811024" right="0.511811024" top="0.78740157499999996" bottom="0.78740157499999996" header="0.31496062000000002" footer="0.3149606200000000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3">
    <tabColor theme="8" tint="0.39997558519241921"/>
  </sheetPr>
  <dimension ref="A1:K55"/>
  <sheetViews>
    <sheetView workbookViewId="0"/>
  </sheetViews>
  <sheetFormatPr defaultRowHeight="13.2"/>
  <cols>
    <col min="9" max="9" width="13.88671875" bestFit="1" customWidth="1"/>
    <col min="11" max="11" width="9.44140625" bestFit="1" customWidth="1"/>
  </cols>
  <sheetData>
    <row r="1" spans="1:11">
      <c r="A1" t="s">
        <v>4148</v>
      </c>
      <c r="B1" t="s">
        <v>4149</v>
      </c>
      <c r="H1" t="s">
        <v>4167</v>
      </c>
      <c r="I1" t="s">
        <v>4074</v>
      </c>
      <c r="J1">
        <f t="shared" ref="J1:J27" si="0">IF(ISNA(MATCH($I1,$B$37:$B$54,0))=FALSE,$B$36,IF(ISNA(MATCH($I1,$C$37:$C$54,0))=FALSE,$C$36,IF(ISNA(MATCH($I1,$D$37:$D$54,0))=FALSE,$D$36,$E$36)))</f>
        <v>224.2</v>
      </c>
      <c r="K1" s="109">
        <f>AVERAGE(J1,$E$36)</f>
        <v>200.6</v>
      </c>
    </row>
    <row r="2" spans="1:11">
      <c r="B2">
        <v>900</v>
      </c>
      <c r="H2" s="13" t="s">
        <v>4168</v>
      </c>
      <c r="I2" s="12" t="s">
        <v>4165</v>
      </c>
      <c r="J2" s="13">
        <f t="shared" si="0"/>
        <v>224.2</v>
      </c>
      <c r="K2" s="109">
        <f t="shared" ref="K2:K27" si="1">AVERAGE(J2,$E$36)</f>
        <v>200.6</v>
      </c>
    </row>
    <row r="3" spans="1:11">
      <c r="B3">
        <v>344.40000000000003</v>
      </c>
      <c r="H3" s="13" t="s">
        <v>4169</v>
      </c>
      <c r="I3" t="s">
        <v>4099</v>
      </c>
      <c r="J3" s="13">
        <f t="shared" si="0"/>
        <v>224.2</v>
      </c>
      <c r="K3" s="109">
        <f t="shared" si="1"/>
        <v>200.6</v>
      </c>
    </row>
    <row r="4" spans="1:11">
      <c r="B4">
        <v>256.5</v>
      </c>
      <c r="H4" s="13" t="s">
        <v>4170</v>
      </c>
      <c r="I4" s="12" t="s">
        <v>4166</v>
      </c>
      <c r="J4" s="13">
        <f t="shared" si="0"/>
        <v>212.4</v>
      </c>
      <c r="K4" s="109">
        <f t="shared" si="1"/>
        <v>194.7</v>
      </c>
    </row>
    <row r="5" spans="1:11">
      <c r="B5">
        <v>299.09999999999997</v>
      </c>
      <c r="H5" s="13" t="s">
        <v>4171</v>
      </c>
      <c r="I5" t="s">
        <v>4097</v>
      </c>
      <c r="J5" s="13">
        <f t="shared" si="0"/>
        <v>212.4</v>
      </c>
      <c r="K5" s="109">
        <f t="shared" si="1"/>
        <v>194.7</v>
      </c>
    </row>
    <row r="6" spans="1:11">
      <c r="A6">
        <v>20.9</v>
      </c>
      <c r="B6">
        <v>421.9</v>
      </c>
      <c r="H6" s="13" t="s">
        <v>4172</v>
      </c>
      <c r="I6" t="s">
        <v>4100</v>
      </c>
      <c r="J6" s="13">
        <f t="shared" si="0"/>
        <v>212.4</v>
      </c>
      <c r="K6" s="109">
        <f t="shared" si="1"/>
        <v>194.7</v>
      </c>
    </row>
    <row r="7" spans="1:11">
      <c r="A7">
        <v>18.5</v>
      </c>
      <c r="B7">
        <v>208.8</v>
      </c>
      <c r="H7" s="13" t="s">
        <v>4173</v>
      </c>
      <c r="I7" t="s">
        <v>4101</v>
      </c>
      <c r="J7" s="13">
        <f t="shared" si="0"/>
        <v>212.4</v>
      </c>
      <c r="K7" s="109">
        <f t="shared" si="1"/>
        <v>194.7</v>
      </c>
    </row>
    <row r="8" spans="1:11">
      <c r="A8">
        <v>2.4</v>
      </c>
      <c r="B8">
        <v>213.09999999999997</v>
      </c>
      <c r="H8" s="13" t="s">
        <v>4174</v>
      </c>
      <c r="I8" t="s">
        <v>4103</v>
      </c>
      <c r="J8" s="13">
        <f t="shared" si="0"/>
        <v>212.4</v>
      </c>
      <c r="K8" s="109">
        <f t="shared" si="1"/>
        <v>194.7</v>
      </c>
    </row>
    <row r="9" spans="1:11">
      <c r="H9" s="12" t="s">
        <v>4144</v>
      </c>
      <c r="I9" t="s">
        <v>4077</v>
      </c>
      <c r="J9" s="13">
        <f t="shared" si="0"/>
        <v>212.4</v>
      </c>
      <c r="K9" s="109">
        <f t="shared" si="1"/>
        <v>194.7</v>
      </c>
    </row>
    <row r="10" spans="1:11">
      <c r="A10">
        <v>28.799999999999997</v>
      </c>
      <c r="B10">
        <v>817.10000000000025</v>
      </c>
      <c r="H10" s="13" t="s">
        <v>4175</v>
      </c>
      <c r="I10" t="s">
        <v>4096</v>
      </c>
      <c r="J10" s="13">
        <f t="shared" si="0"/>
        <v>200.6</v>
      </c>
      <c r="K10" s="109">
        <f t="shared" si="1"/>
        <v>188.8</v>
      </c>
    </row>
    <row r="11" spans="1:11">
      <c r="A11">
        <v>28.799999999999997</v>
      </c>
      <c r="B11">
        <v>817.10000000000025</v>
      </c>
      <c r="H11" s="13" t="s">
        <v>4176</v>
      </c>
      <c r="I11" t="s">
        <v>4098</v>
      </c>
      <c r="J11" s="13">
        <f t="shared" si="0"/>
        <v>200.6</v>
      </c>
      <c r="K11" s="109">
        <f t="shared" si="1"/>
        <v>188.8</v>
      </c>
    </row>
    <row r="12" spans="1:11">
      <c r="A12">
        <v>510.4</v>
      </c>
      <c r="B12">
        <v>691.69999999999993</v>
      </c>
      <c r="H12" s="13" t="s">
        <v>4177</v>
      </c>
      <c r="I12" t="s">
        <v>4079</v>
      </c>
      <c r="J12" s="13">
        <f t="shared" si="0"/>
        <v>200.6</v>
      </c>
      <c r="K12" s="109">
        <f t="shared" si="1"/>
        <v>188.8</v>
      </c>
    </row>
    <row r="13" spans="1:11">
      <c r="A13">
        <v>31.299999999999997</v>
      </c>
      <c r="H13" s="13" t="s">
        <v>4178</v>
      </c>
      <c r="I13" t="s">
        <v>4102</v>
      </c>
      <c r="J13" s="13">
        <f t="shared" si="0"/>
        <v>200.6</v>
      </c>
      <c r="K13" s="109">
        <f t="shared" si="1"/>
        <v>188.8</v>
      </c>
    </row>
    <row r="14" spans="1:11">
      <c r="A14">
        <v>139.4</v>
      </c>
      <c r="H14" s="13" t="s">
        <v>4179</v>
      </c>
      <c r="I14" t="s">
        <v>4075</v>
      </c>
      <c r="J14" s="13">
        <f t="shared" si="0"/>
        <v>200.6</v>
      </c>
      <c r="K14" s="109">
        <f t="shared" si="1"/>
        <v>188.8</v>
      </c>
    </row>
    <row r="15" spans="1:11">
      <c r="A15">
        <v>213.2</v>
      </c>
      <c r="H15" s="13" t="s">
        <v>4180</v>
      </c>
      <c r="I15" t="s">
        <v>4104</v>
      </c>
      <c r="J15" s="13">
        <f t="shared" si="0"/>
        <v>200.6</v>
      </c>
      <c r="K15" s="109">
        <f t="shared" si="1"/>
        <v>188.8</v>
      </c>
    </row>
    <row r="16" spans="1:11">
      <c r="A16">
        <v>4.0999999999999996</v>
      </c>
      <c r="B16">
        <v>235.79999999999998</v>
      </c>
      <c r="H16" s="13" t="s">
        <v>4181</v>
      </c>
      <c r="I16" t="s">
        <v>4105</v>
      </c>
      <c r="J16" s="13">
        <f t="shared" si="0"/>
        <v>200.6</v>
      </c>
      <c r="K16" s="109">
        <f t="shared" si="1"/>
        <v>188.8</v>
      </c>
    </row>
    <row r="17" spans="1:11">
      <c r="A17">
        <v>122.4</v>
      </c>
      <c r="B17">
        <v>455.9</v>
      </c>
      <c r="H17" s="13" t="s">
        <v>4182</v>
      </c>
      <c r="I17" t="s">
        <v>4106</v>
      </c>
      <c r="J17" s="13">
        <f t="shared" si="0"/>
        <v>200.6</v>
      </c>
      <c r="K17" s="109">
        <f t="shared" si="1"/>
        <v>188.8</v>
      </c>
    </row>
    <row r="18" spans="1:11">
      <c r="A18">
        <v>117.5</v>
      </c>
      <c r="B18">
        <v>556.9</v>
      </c>
      <c r="H18" s="13" t="s">
        <v>4154</v>
      </c>
      <c r="I18" t="s">
        <v>4107</v>
      </c>
      <c r="J18" s="13">
        <f t="shared" si="0"/>
        <v>200.6</v>
      </c>
      <c r="K18" s="109">
        <f t="shared" si="1"/>
        <v>188.8</v>
      </c>
    </row>
    <row r="19" spans="1:11">
      <c r="A19">
        <v>8.4</v>
      </c>
      <c r="H19" s="13" t="s">
        <v>4183</v>
      </c>
      <c r="I19" t="s">
        <v>4108</v>
      </c>
      <c r="J19" s="13">
        <f t="shared" si="0"/>
        <v>200.6</v>
      </c>
      <c r="K19" s="109">
        <f t="shared" si="1"/>
        <v>188.8</v>
      </c>
    </row>
    <row r="20" spans="1:11">
      <c r="A20">
        <v>24.1</v>
      </c>
      <c r="B20">
        <v>133.19999999999999</v>
      </c>
      <c r="H20" s="13" t="s">
        <v>4184</v>
      </c>
      <c r="I20" t="s">
        <v>4109</v>
      </c>
      <c r="J20" s="13">
        <f t="shared" si="0"/>
        <v>200.6</v>
      </c>
      <c r="K20" s="109">
        <f t="shared" si="1"/>
        <v>188.8</v>
      </c>
    </row>
    <row r="21" spans="1:11">
      <c r="A21">
        <v>85</v>
      </c>
      <c r="B21">
        <v>423.7</v>
      </c>
      <c r="H21" s="13" t="s">
        <v>4185</v>
      </c>
      <c r="I21" t="s">
        <v>4110</v>
      </c>
      <c r="J21" s="13">
        <f t="shared" si="0"/>
        <v>200.6</v>
      </c>
      <c r="K21" s="109">
        <f t="shared" si="1"/>
        <v>188.8</v>
      </c>
    </row>
    <row r="22" spans="1:11">
      <c r="A22">
        <v>7.6</v>
      </c>
      <c r="B22">
        <v>520.70000000000005</v>
      </c>
      <c r="H22" s="13" t="s">
        <v>4186</v>
      </c>
      <c r="I22" t="s">
        <v>4111</v>
      </c>
      <c r="J22" s="13">
        <f t="shared" si="0"/>
        <v>200.6</v>
      </c>
      <c r="K22" s="109">
        <f t="shared" si="1"/>
        <v>188.8</v>
      </c>
    </row>
    <row r="23" spans="1:11">
      <c r="B23">
        <v>107.5</v>
      </c>
      <c r="H23" s="13" t="s">
        <v>4187</v>
      </c>
      <c r="I23" t="s">
        <v>4112</v>
      </c>
      <c r="J23" s="13">
        <f t="shared" si="0"/>
        <v>200.6</v>
      </c>
      <c r="K23" s="109">
        <f t="shared" si="1"/>
        <v>188.8</v>
      </c>
    </row>
    <row r="24" spans="1:11">
      <c r="B24">
        <v>59.5</v>
      </c>
      <c r="H24" s="13" t="s">
        <v>4188</v>
      </c>
      <c r="I24" t="s">
        <v>4113</v>
      </c>
      <c r="J24" s="13">
        <f t="shared" si="0"/>
        <v>200.6</v>
      </c>
      <c r="K24" s="109">
        <f t="shared" si="1"/>
        <v>188.8</v>
      </c>
    </row>
    <row r="25" spans="1:11">
      <c r="B25">
        <v>64.099999999999994</v>
      </c>
      <c r="H25" s="13" t="s">
        <v>4189</v>
      </c>
      <c r="I25" t="s">
        <v>4114</v>
      </c>
      <c r="J25" s="13">
        <f t="shared" si="0"/>
        <v>200.6</v>
      </c>
      <c r="K25" s="109">
        <f t="shared" si="1"/>
        <v>188.8</v>
      </c>
    </row>
    <row r="26" spans="1:11">
      <c r="B26">
        <v>98.9</v>
      </c>
      <c r="H26" s="13" t="s">
        <v>4190</v>
      </c>
      <c r="I26" t="s">
        <v>4115</v>
      </c>
      <c r="J26" s="13">
        <f t="shared" si="0"/>
        <v>200.6</v>
      </c>
      <c r="K26" s="109">
        <f t="shared" si="1"/>
        <v>188.8</v>
      </c>
    </row>
    <row r="27" spans="1:11">
      <c r="B27">
        <v>0.8</v>
      </c>
      <c r="H27" s="13" t="s">
        <v>4191</v>
      </c>
      <c r="I27" t="s">
        <v>4116</v>
      </c>
      <c r="J27" s="13">
        <f t="shared" si="0"/>
        <v>200.6</v>
      </c>
      <c r="K27" s="109">
        <f t="shared" si="1"/>
        <v>188.8</v>
      </c>
    </row>
    <row r="28" spans="1:11">
      <c r="B28">
        <v>161.19999999999999</v>
      </c>
    </row>
    <row r="29" spans="1:11">
      <c r="A29">
        <v>7.6</v>
      </c>
      <c r="B29">
        <v>28.7</v>
      </c>
    </row>
    <row r="30" spans="1:11">
      <c r="A30">
        <v>91.199999999999989</v>
      </c>
      <c r="B30">
        <v>176.2</v>
      </c>
    </row>
    <row r="31" spans="1:11">
      <c r="A31">
        <v>91.199999999999989</v>
      </c>
      <c r="B31">
        <v>176.2</v>
      </c>
    </row>
    <row r="35" spans="1:5" ht="75.599999999999994">
      <c r="A35" s="70" t="s">
        <v>4090</v>
      </c>
      <c r="B35" s="70" t="s">
        <v>4091</v>
      </c>
      <c r="C35" s="71" t="s">
        <v>4092</v>
      </c>
      <c r="D35" s="70" t="s">
        <v>4093</v>
      </c>
      <c r="E35" s="70" t="s">
        <v>4094</v>
      </c>
    </row>
    <row r="36" spans="1:5">
      <c r="A36" s="73"/>
      <c r="B36" s="74">
        <v>224.2</v>
      </c>
      <c r="C36" s="74">
        <v>212.4</v>
      </c>
      <c r="D36" s="74">
        <v>200.6</v>
      </c>
      <c r="E36" s="74">
        <v>177</v>
      </c>
    </row>
    <row r="37" spans="1:5" ht="21.6">
      <c r="A37" s="287" t="s">
        <v>4095</v>
      </c>
      <c r="B37" s="76" t="s">
        <v>4074</v>
      </c>
      <c r="C37" s="76" t="s">
        <v>4166</v>
      </c>
      <c r="D37" s="76" t="s">
        <v>4096</v>
      </c>
      <c r="E37" s="77"/>
    </row>
    <row r="38" spans="1:5">
      <c r="A38" s="287"/>
      <c r="B38" s="76" t="s">
        <v>4165</v>
      </c>
      <c r="C38" s="76" t="s">
        <v>4097</v>
      </c>
      <c r="D38" s="76" t="s">
        <v>4098</v>
      </c>
      <c r="E38" s="77"/>
    </row>
    <row r="39" spans="1:5" ht="21.6">
      <c r="A39" s="287"/>
      <c r="B39" s="76" t="s">
        <v>4099</v>
      </c>
      <c r="C39" s="76" t="s">
        <v>4100</v>
      </c>
      <c r="D39" s="76" t="s">
        <v>4079</v>
      </c>
      <c r="E39" s="77"/>
    </row>
    <row r="40" spans="1:5">
      <c r="A40" s="287"/>
      <c r="B40" s="76"/>
      <c r="C40" s="76" t="s">
        <v>4101</v>
      </c>
      <c r="D40" s="76" t="s">
        <v>4102</v>
      </c>
      <c r="E40" s="77"/>
    </row>
    <row r="41" spans="1:5">
      <c r="A41" s="287"/>
      <c r="B41" s="76"/>
      <c r="C41" s="76" t="s">
        <v>4103</v>
      </c>
      <c r="D41" s="76" t="s">
        <v>4075</v>
      </c>
      <c r="E41" s="77"/>
    </row>
    <row r="42" spans="1:5">
      <c r="A42" s="287"/>
      <c r="B42" s="76"/>
      <c r="C42" s="76" t="s">
        <v>4077</v>
      </c>
      <c r="D42" s="76" t="s">
        <v>4104</v>
      </c>
      <c r="E42" s="77"/>
    </row>
    <row r="43" spans="1:5">
      <c r="A43" s="287"/>
      <c r="B43" s="76"/>
      <c r="C43" s="76"/>
      <c r="D43" s="76" t="s">
        <v>4105</v>
      </c>
      <c r="E43" s="77"/>
    </row>
    <row r="44" spans="1:5" ht="21.6">
      <c r="A44" s="287"/>
      <c r="B44" s="76"/>
      <c r="C44" s="79"/>
      <c r="D44" s="76" t="s">
        <v>4106</v>
      </c>
      <c r="E44" s="77"/>
    </row>
    <row r="45" spans="1:5">
      <c r="A45" s="287"/>
      <c r="B45" s="76"/>
      <c r="C45" s="79"/>
      <c r="D45" s="76" t="s">
        <v>4107</v>
      </c>
      <c r="E45" s="77"/>
    </row>
    <row r="46" spans="1:5" ht="21.6">
      <c r="A46" s="287"/>
      <c r="B46" s="80"/>
      <c r="C46" s="79"/>
      <c r="D46" s="76" t="s">
        <v>4108</v>
      </c>
      <c r="E46" s="81"/>
    </row>
    <row r="47" spans="1:5" ht="13.8">
      <c r="A47" s="287"/>
      <c r="B47" s="80"/>
      <c r="C47" s="82"/>
      <c r="D47" s="76" t="s">
        <v>4109</v>
      </c>
      <c r="E47" s="82"/>
    </row>
    <row r="48" spans="1:5" ht="13.8">
      <c r="A48" s="287"/>
      <c r="B48" s="80"/>
      <c r="C48" s="82"/>
      <c r="D48" s="76" t="s">
        <v>4110</v>
      </c>
      <c r="E48" s="82"/>
    </row>
    <row r="49" spans="1:5" ht="13.8">
      <c r="A49" s="287"/>
      <c r="B49" s="80"/>
      <c r="C49" s="82"/>
      <c r="D49" s="76" t="s">
        <v>4111</v>
      </c>
      <c r="E49" s="82"/>
    </row>
    <row r="50" spans="1:5" ht="21.6">
      <c r="A50" s="287"/>
      <c r="B50" s="80"/>
      <c r="C50" s="82"/>
      <c r="D50" s="76" t="s">
        <v>4112</v>
      </c>
      <c r="E50" s="82"/>
    </row>
    <row r="51" spans="1:5" ht="13.8">
      <c r="A51" s="287"/>
      <c r="B51" s="80"/>
      <c r="C51" s="82"/>
      <c r="D51" s="76" t="s">
        <v>4113</v>
      </c>
      <c r="E51" s="82"/>
    </row>
    <row r="52" spans="1:5" ht="21.6">
      <c r="A52" s="287"/>
      <c r="B52" s="80"/>
      <c r="C52" s="82"/>
      <c r="D52" s="76" t="s">
        <v>4114</v>
      </c>
      <c r="E52" s="82"/>
    </row>
    <row r="53" spans="1:5" ht="13.8">
      <c r="A53" s="287"/>
      <c r="B53" s="80"/>
      <c r="C53" s="82"/>
      <c r="D53" s="76" t="s">
        <v>4115</v>
      </c>
      <c r="E53" s="82"/>
    </row>
    <row r="54" spans="1:5" ht="13.8">
      <c r="A54" s="288"/>
      <c r="B54" s="84"/>
      <c r="C54" s="85"/>
      <c r="D54" s="86" t="s">
        <v>4116</v>
      </c>
      <c r="E54" s="85"/>
    </row>
    <row r="55" spans="1:5" ht="13.8">
      <c r="A55" s="87" t="s">
        <v>4117</v>
      </c>
      <c r="B55" s="59"/>
      <c r="C55" s="59"/>
      <c r="D55" s="59"/>
      <c r="E55" s="59"/>
    </row>
  </sheetData>
  <mergeCells count="1">
    <mergeCell ref="A37:A54"/>
  </mergeCells>
  <pageMargins left="0.511811024" right="0.511811024" top="0.78740157499999996" bottom="0.78740157499999996" header="0.31496062000000002" footer="0.3149606200000000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4">
    <tabColor theme="9" tint="-0.249977111117893"/>
    <outlinePr summaryBelow="0" summaryRight="0"/>
  </sheetPr>
  <dimension ref="A1:D2070"/>
  <sheetViews>
    <sheetView workbookViewId="0">
      <selection sqref="A1:D1"/>
    </sheetView>
  </sheetViews>
  <sheetFormatPr defaultColWidth="14.44140625" defaultRowHeight="15.75" customHeight="1"/>
  <cols>
    <col min="2" max="2" width="31.109375" customWidth="1"/>
  </cols>
  <sheetData>
    <row r="1" spans="1:4" ht="13.8">
      <c r="A1" s="294" t="s">
        <v>31</v>
      </c>
      <c r="B1" s="345"/>
      <c r="C1" s="345"/>
      <c r="D1" s="345"/>
    </row>
    <row r="2" spans="1:4" ht="15.75" customHeight="1">
      <c r="A2" s="296" t="s">
        <v>32</v>
      </c>
      <c r="B2" s="345"/>
      <c r="C2" s="345"/>
      <c r="D2" s="345"/>
    </row>
    <row r="3" spans="1:4" ht="15.75" customHeight="1">
      <c r="A3" s="1"/>
      <c r="B3" s="1"/>
      <c r="C3" s="1"/>
      <c r="D3" s="1"/>
    </row>
    <row r="4" spans="1:4" ht="15.75" customHeight="1">
      <c r="A4" s="297" t="s">
        <v>33</v>
      </c>
      <c r="B4" s="345"/>
      <c r="C4" s="345"/>
      <c r="D4" s="345"/>
    </row>
    <row r="5" spans="1:4" ht="13.2">
      <c r="A5" s="295" t="s">
        <v>34</v>
      </c>
      <c r="B5" s="345"/>
      <c r="C5" s="345"/>
      <c r="D5" s="345"/>
    </row>
    <row r="6" spans="1:4" ht="15.75" customHeight="1">
      <c r="A6" s="296" t="s">
        <v>35</v>
      </c>
      <c r="B6" s="345"/>
      <c r="C6" s="345"/>
      <c r="D6" s="1"/>
    </row>
    <row r="7" spans="1:4" ht="15.75" customHeight="1">
      <c r="A7" s="1"/>
      <c r="B7" s="1"/>
      <c r="C7" s="1"/>
      <c r="D7" s="1"/>
    </row>
    <row r="8" spans="1:4" ht="15.75" customHeight="1">
      <c r="A8" s="1"/>
      <c r="B8" s="1"/>
      <c r="C8" s="1"/>
      <c r="D8" s="1"/>
    </row>
    <row r="9" spans="1:4" ht="13.2">
      <c r="A9" s="2" t="s">
        <v>36</v>
      </c>
      <c r="B9" s="2" t="s">
        <v>1</v>
      </c>
      <c r="C9" s="2" t="s">
        <v>3</v>
      </c>
      <c r="D9" s="3" t="s">
        <v>37</v>
      </c>
    </row>
    <row r="10" spans="1:4" ht="15.75" customHeight="1">
      <c r="A10" s="4"/>
      <c r="B10" s="5"/>
      <c r="C10" s="4"/>
      <c r="D10" s="6"/>
    </row>
    <row r="11" spans="1:4" ht="15.75" customHeight="1">
      <c r="A11" s="7" t="s">
        <v>38</v>
      </c>
      <c r="B11" s="8" t="s">
        <v>39</v>
      </c>
      <c r="C11" s="7" t="s">
        <v>40</v>
      </c>
      <c r="D11" s="9">
        <v>135.01</v>
      </c>
    </row>
    <row r="12" spans="1:4" ht="15.75" customHeight="1">
      <c r="A12" s="7" t="s">
        <v>41</v>
      </c>
      <c r="B12" s="8" t="s">
        <v>42</v>
      </c>
      <c r="C12" s="7" t="s">
        <v>40</v>
      </c>
      <c r="D12" s="9">
        <v>148.88</v>
      </c>
    </row>
    <row r="13" spans="1:4" ht="15.75" customHeight="1">
      <c r="A13" s="7" t="s">
        <v>43</v>
      </c>
      <c r="B13" s="8" t="s">
        <v>44</v>
      </c>
      <c r="C13" s="7" t="s">
        <v>40</v>
      </c>
      <c r="D13" s="9">
        <v>128.53</v>
      </c>
    </row>
    <row r="14" spans="1:4" ht="15.75" customHeight="1">
      <c r="A14" s="7" t="s">
        <v>45</v>
      </c>
      <c r="B14" s="8" t="s">
        <v>46</v>
      </c>
      <c r="C14" s="7" t="s">
        <v>40</v>
      </c>
      <c r="D14" s="9">
        <v>175.41</v>
      </c>
    </row>
    <row r="15" spans="1:4" ht="15.75" customHeight="1">
      <c r="A15" s="7" t="s">
        <v>47</v>
      </c>
      <c r="B15" s="8" t="s">
        <v>48</v>
      </c>
      <c r="C15" s="7" t="s">
        <v>40</v>
      </c>
      <c r="D15" s="9">
        <v>145.68</v>
      </c>
    </row>
    <row r="16" spans="1:4" ht="15.75" customHeight="1">
      <c r="A16" s="7" t="s">
        <v>49</v>
      </c>
      <c r="B16" s="8" t="s">
        <v>50</v>
      </c>
      <c r="C16" s="7" t="s">
        <v>40</v>
      </c>
      <c r="D16" s="9">
        <v>198.76</v>
      </c>
    </row>
    <row r="17" spans="1:4" ht="15.75" customHeight="1">
      <c r="A17" s="7" t="s">
        <v>51</v>
      </c>
      <c r="B17" s="8" t="s">
        <v>52</v>
      </c>
      <c r="C17" s="7" t="s">
        <v>53</v>
      </c>
      <c r="D17" s="10">
        <v>1151.26</v>
      </c>
    </row>
    <row r="18" spans="1:4" ht="15.75" customHeight="1">
      <c r="A18" s="7" t="s">
        <v>54</v>
      </c>
      <c r="B18" s="8" t="s">
        <v>55</v>
      </c>
      <c r="C18" s="7" t="s">
        <v>53</v>
      </c>
      <c r="D18" s="10">
        <v>3910.43</v>
      </c>
    </row>
    <row r="19" spans="1:4" ht="15.75" customHeight="1">
      <c r="A19" s="7" t="s">
        <v>56</v>
      </c>
      <c r="B19" s="8" t="s">
        <v>57</v>
      </c>
      <c r="C19" s="7" t="s">
        <v>58</v>
      </c>
      <c r="D19" s="9">
        <v>11.71</v>
      </c>
    </row>
    <row r="20" spans="1:4" ht="15.75" customHeight="1">
      <c r="A20" s="7" t="s">
        <v>59</v>
      </c>
      <c r="B20" s="8" t="s">
        <v>60</v>
      </c>
      <c r="C20" s="7" t="s">
        <v>40</v>
      </c>
      <c r="D20" s="9">
        <v>8.35</v>
      </c>
    </row>
    <row r="21" spans="1:4" ht="15.75" customHeight="1">
      <c r="A21" s="7" t="s">
        <v>61</v>
      </c>
      <c r="B21" s="8" t="s">
        <v>62</v>
      </c>
      <c r="C21" s="7" t="s">
        <v>63</v>
      </c>
      <c r="D21" s="10">
        <v>1814.95</v>
      </c>
    </row>
    <row r="22" spans="1:4" ht="15.75" customHeight="1">
      <c r="A22" s="7" t="s">
        <v>64</v>
      </c>
      <c r="B22" s="8" t="s">
        <v>65</v>
      </c>
      <c r="C22" s="7" t="s">
        <v>63</v>
      </c>
      <c r="D22" s="10">
        <v>1999.96</v>
      </c>
    </row>
    <row r="23" spans="1:4" ht="15.75" customHeight="1">
      <c r="A23" s="7" t="s">
        <v>66</v>
      </c>
      <c r="B23" s="8" t="s">
        <v>67</v>
      </c>
      <c r="C23" s="7" t="s">
        <v>68</v>
      </c>
      <c r="D23" s="10">
        <v>11593.26</v>
      </c>
    </row>
    <row r="24" spans="1:4" ht="15.75" customHeight="1">
      <c r="A24" s="7" t="s">
        <v>69</v>
      </c>
      <c r="B24" s="8" t="s">
        <v>70</v>
      </c>
      <c r="C24" s="7" t="s">
        <v>71</v>
      </c>
      <c r="D24" s="10">
        <v>1350.08</v>
      </c>
    </row>
    <row r="25" spans="1:4" ht="15.75" customHeight="1">
      <c r="A25" s="7" t="s">
        <v>72</v>
      </c>
      <c r="B25" s="8" t="s">
        <v>73</v>
      </c>
      <c r="C25" s="7" t="s">
        <v>71</v>
      </c>
      <c r="D25" s="10">
        <v>3600.22</v>
      </c>
    </row>
    <row r="26" spans="1:4" ht="15.75" customHeight="1">
      <c r="A26" s="7" t="s">
        <v>74</v>
      </c>
      <c r="B26" s="8" t="s">
        <v>75</v>
      </c>
      <c r="C26" s="7" t="s">
        <v>40</v>
      </c>
      <c r="D26" s="9">
        <v>303.77</v>
      </c>
    </row>
    <row r="27" spans="1:4" ht="15.75" customHeight="1">
      <c r="A27" s="7" t="s">
        <v>76</v>
      </c>
      <c r="B27" s="8" t="s">
        <v>77</v>
      </c>
      <c r="C27" s="7" t="s">
        <v>40</v>
      </c>
      <c r="D27" s="9">
        <v>309.39</v>
      </c>
    </row>
    <row r="28" spans="1:4" ht="15.75" customHeight="1">
      <c r="A28" s="7" t="s">
        <v>78</v>
      </c>
      <c r="B28" s="8" t="s">
        <v>79</v>
      </c>
      <c r="C28" s="7" t="s">
        <v>40</v>
      </c>
      <c r="D28" s="9">
        <v>416.27</v>
      </c>
    </row>
    <row r="29" spans="1:4" ht="15.75" customHeight="1">
      <c r="A29" s="7" t="s">
        <v>80</v>
      </c>
      <c r="B29" s="8" t="s">
        <v>81</v>
      </c>
      <c r="C29" s="7" t="s">
        <v>40</v>
      </c>
      <c r="D29" s="9">
        <v>450.03</v>
      </c>
    </row>
    <row r="30" spans="1:4" ht="15.75" customHeight="1">
      <c r="A30" s="7" t="s">
        <v>82</v>
      </c>
      <c r="B30" s="8" t="s">
        <v>83</v>
      </c>
      <c r="C30" s="7" t="s">
        <v>40</v>
      </c>
      <c r="D30" s="9">
        <v>608.58000000000004</v>
      </c>
    </row>
    <row r="31" spans="1:4" ht="15.75" customHeight="1">
      <c r="A31" s="7" t="s">
        <v>84</v>
      </c>
      <c r="B31" s="8" t="s">
        <v>85</v>
      </c>
      <c r="C31" s="7" t="s">
        <v>40</v>
      </c>
      <c r="D31" s="9">
        <v>648.39</v>
      </c>
    </row>
    <row r="32" spans="1:4" ht="15.75" customHeight="1">
      <c r="A32" s="7" t="s">
        <v>86</v>
      </c>
      <c r="B32" s="8" t="s">
        <v>87</v>
      </c>
      <c r="C32" s="7" t="s">
        <v>40</v>
      </c>
      <c r="D32" s="9">
        <v>703.18</v>
      </c>
    </row>
    <row r="33" spans="1:4" ht="15.75" customHeight="1">
      <c r="A33" s="7" t="s">
        <v>88</v>
      </c>
      <c r="B33" s="8" t="s">
        <v>89</v>
      </c>
      <c r="C33" s="7" t="s">
        <v>40</v>
      </c>
      <c r="D33" s="9">
        <v>804.43</v>
      </c>
    </row>
    <row r="34" spans="1:4" ht="15.75" customHeight="1">
      <c r="A34" s="7" t="s">
        <v>90</v>
      </c>
      <c r="B34" s="8" t="s">
        <v>91</v>
      </c>
      <c r="C34" s="7" t="s">
        <v>40</v>
      </c>
      <c r="D34" s="9">
        <v>776.3</v>
      </c>
    </row>
    <row r="35" spans="1:4" ht="15.75" customHeight="1">
      <c r="A35" s="7" t="s">
        <v>92</v>
      </c>
      <c r="B35" s="8" t="s">
        <v>93</v>
      </c>
      <c r="C35" s="7" t="s">
        <v>40</v>
      </c>
      <c r="D35" s="9">
        <v>798.8</v>
      </c>
    </row>
    <row r="36" spans="1:4" ht="15.75" customHeight="1">
      <c r="A36" s="7" t="s">
        <v>94</v>
      </c>
      <c r="B36" s="8" t="s">
        <v>95</v>
      </c>
      <c r="C36" s="7" t="s">
        <v>40</v>
      </c>
      <c r="D36" s="9">
        <v>922.56</v>
      </c>
    </row>
    <row r="37" spans="1:4" ht="14.4">
      <c r="A37" s="7" t="s">
        <v>96</v>
      </c>
      <c r="B37" s="8" t="s">
        <v>97</v>
      </c>
      <c r="C37" s="7" t="s">
        <v>40</v>
      </c>
      <c r="D37" s="10">
        <v>1231.94</v>
      </c>
    </row>
    <row r="38" spans="1:4" ht="14.4">
      <c r="A38" s="7" t="s">
        <v>98</v>
      </c>
      <c r="B38" s="8" t="s">
        <v>99</v>
      </c>
      <c r="C38" s="7" t="s">
        <v>40</v>
      </c>
      <c r="D38" s="9">
        <v>87.92</v>
      </c>
    </row>
    <row r="39" spans="1:4" ht="14.4">
      <c r="A39" s="7" t="s">
        <v>100</v>
      </c>
      <c r="B39" s="8" t="s">
        <v>101</v>
      </c>
      <c r="C39" s="7" t="s">
        <v>40</v>
      </c>
      <c r="D39" s="9">
        <v>107.8</v>
      </c>
    </row>
    <row r="40" spans="1:4" ht="14.4">
      <c r="A40" s="7" t="s">
        <v>102</v>
      </c>
      <c r="B40" s="8" t="s">
        <v>103</v>
      </c>
      <c r="C40" s="7" t="s">
        <v>53</v>
      </c>
      <c r="D40" s="10">
        <v>2682.14</v>
      </c>
    </row>
    <row r="41" spans="1:4" ht="14.4">
      <c r="A41" s="7" t="s">
        <v>104</v>
      </c>
      <c r="B41" s="8" t="s">
        <v>105</v>
      </c>
      <c r="C41" s="7" t="s">
        <v>53</v>
      </c>
      <c r="D41" s="10">
        <v>2694.76</v>
      </c>
    </row>
    <row r="42" spans="1:4" ht="14.4">
      <c r="A42" s="7" t="s">
        <v>106</v>
      </c>
      <c r="B42" s="8" t="s">
        <v>107</v>
      </c>
      <c r="C42" s="7" t="s">
        <v>108</v>
      </c>
      <c r="D42" s="10">
        <v>2666.53</v>
      </c>
    </row>
    <row r="43" spans="1:4" ht="14.4">
      <c r="A43" s="7" t="s">
        <v>109</v>
      </c>
      <c r="B43" s="8" t="s">
        <v>110</v>
      </c>
      <c r="C43" s="7" t="s">
        <v>108</v>
      </c>
      <c r="D43" s="10">
        <v>2050.89</v>
      </c>
    </row>
    <row r="44" spans="1:4" ht="14.4">
      <c r="A44" s="7" t="s">
        <v>111</v>
      </c>
      <c r="B44" s="8" t="s">
        <v>112</v>
      </c>
      <c r="C44" s="7" t="s">
        <v>108</v>
      </c>
      <c r="D44" s="10">
        <v>2252.77</v>
      </c>
    </row>
    <row r="45" spans="1:4" ht="14.4">
      <c r="A45" s="7" t="s">
        <v>113</v>
      </c>
      <c r="B45" s="8" t="s">
        <v>114</v>
      </c>
      <c r="C45" s="7" t="s">
        <v>108</v>
      </c>
      <c r="D45" s="10">
        <v>1707.63</v>
      </c>
    </row>
    <row r="46" spans="1:4" ht="14.4">
      <c r="A46" s="7" t="s">
        <v>115</v>
      </c>
      <c r="B46" s="8" t="s">
        <v>116</v>
      </c>
      <c r="C46" s="7" t="s">
        <v>53</v>
      </c>
      <c r="D46" s="10">
        <v>5720.39</v>
      </c>
    </row>
    <row r="47" spans="1:4" ht="14.4">
      <c r="A47" s="7" t="s">
        <v>117</v>
      </c>
      <c r="B47" s="8" t="s">
        <v>118</v>
      </c>
      <c r="C47" s="7" t="s">
        <v>53</v>
      </c>
      <c r="D47" s="10">
        <v>5361.19</v>
      </c>
    </row>
    <row r="48" spans="1:4" ht="14.4">
      <c r="A48" s="7" t="s">
        <v>119</v>
      </c>
      <c r="B48" s="8" t="s">
        <v>120</v>
      </c>
      <c r="C48" s="7" t="s">
        <v>121</v>
      </c>
      <c r="D48" s="10">
        <v>5102.82</v>
      </c>
    </row>
    <row r="49" spans="1:4" ht="14.4">
      <c r="A49" s="7" t="s">
        <v>122</v>
      </c>
      <c r="B49" s="8" t="s">
        <v>123</v>
      </c>
      <c r="C49" s="7" t="s">
        <v>121</v>
      </c>
      <c r="D49" s="10">
        <v>4745.8</v>
      </c>
    </row>
    <row r="50" spans="1:4" ht="14.4">
      <c r="A50" s="7" t="s">
        <v>124</v>
      </c>
      <c r="B50" s="8" t="s">
        <v>125</v>
      </c>
      <c r="C50" s="7" t="s">
        <v>53</v>
      </c>
      <c r="D50" s="10">
        <v>8908.67</v>
      </c>
    </row>
    <row r="51" spans="1:4" ht="14.4">
      <c r="A51" s="7" t="s">
        <v>126</v>
      </c>
      <c r="B51" s="8" t="s">
        <v>127</v>
      </c>
      <c r="C51" s="7" t="s">
        <v>128</v>
      </c>
      <c r="D51" s="9">
        <v>3.23</v>
      </c>
    </row>
    <row r="52" spans="1:4" ht="14.4">
      <c r="A52" s="7" t="s">
        <v>129</v>
      </c>
      <c r="B52" s="8" t="s">
        <v>130</v>
      </c>
      <c r="C52" s="7" t="s">
        <v>40</v>
      </c>
      <c r="D52" s="9">
        <v>6.04</v>
      </c>
    </row>
    <row r="53" spans="1:4" ht="14.4">
      <c r="A53" s="7" t="s">
        <v>131</v>
      </c>
      <c r="B53" s="8" t="s">
        <v>132</v>
      </c>
      <c r="C53" s="7" t="s">
        <v>108</v>
      </c>
      <c r="D53" s="10">
        <v>10225.31</v>
      </c>
    </row>
    <row r="54" spans="1:4" ht="14.4">
      <c r="A54" s="7" t="s">
        <v>133</v>
      </c>
      <c r="B54" s="8" t="s">
        <v>134</v>
      </c>
      <c r="C54" s="7" t="s">
        <v>108</v>
      </c>
      <c r="D54" s="10">
        <v>14468.35</v>
      </c>
    </row>
    <row r="55" spans="1:4" ht="14.4">
      <c r="A55" s="7" t="s">
        <v>135</v>
      </c>
      <c r="B55" s="8" t="s">
        <v>136</v>
      </c>
      <c r="C55" s="7" t="s">
        <v>121</v>
      </c>
      <c r="D55" s="10">
        <v>3858.02</v>
      </c>
    </row>
    <row r="56" spans="1:4" ht="14.4">
      <c r="A56" s="7" t="s">
        <v>137</v>
      </c>
      <c r="B56" s="8" t="s">
        <v>138</v>
      </c>
      <c r="C56" s="7" t="s">
        <v>40</v>
      </c>
      <c r="D56" s="9">
        <v>5.6</v>
      </c>
    </row>
    <row r="57" spans="1:4" ht="14.4">
      <c r="A57" s="7" t="s">
        <v>139</v>
      </c>
      <c r="B57" s="8" t="s">
        <v>140</v>
      </c>
      <c r="C57" s="7" t="s">
        <v>108</v>
      </c>
      <c r="D57" s="10">
        <v>3334.15</v>
      </c>
    </row>
    <row r="58" spans="1:4" ht="14.4">
      <c r="A58" s="7" t="s">
        <v>141</v>
      </c>
      <c r="B58" s="8" t="s">
        <v>142</v>
      </c>
      <c r="C58" s="7" t="s">
        <v>53</v>
      </c>
      <c r="D58" s="9">
        <v>270.35000000000002</v>
      </c>
    </row>
    <row r="59" spans="1:4" ht="14.4">
      <c r="A59" s="7" t="s">
        <v>143</v>
      </c>
      <c r="B59" s="8" t="s">
        <v>144</v>
      </c>
      <c r="C59" s="7" t="s">
        <v>40</v>
      </c>
      <c r="D59" s="9">
        <v>9.27</v>
      </c>
    </row>
    <row r="60" spans="1:4" ht="14.4">
      <c r="A60" s="7" t="s">
        <v>145</v>
      </c>
      <c r="B60" s="8" t="s">
        <v>146</v>
      </c>
      <c r="C60" s="7" t="s">
        <v>147</v>
      </c>
      <c r="D60" s="10">
        <v>2633.28</v>
      </c>
    </row>
    <row r="61" spans="1:4" ht="14.4">
      <c r="A61" s="7" t="s">
        <v>148</v>
      </c>
      <c r="B61" s="8" t="s">
        <v>149</v>
      </c>
      <c r="C61" s="7" t="s">
        <v>53</v>
      </c>
      <c r="D61" s="10">
        <v>2625.2</v>
      </c>
    </row>
    <row r="62" spans="1:4" ht="14.4">
      <c r="A62" s="7" t="s">
        <v>150</v>
      </c>
      <c r="B62" s="8" t="s">
        <v>151</v>
      </c>
      <c r="C62" s="7" t="s">
        <v>53</v>
      </c>
      <c r="D62" s="10">
        <v>3252.71</v>
      </c>
    </row>
    <row r="63" spans="1:4" ht="14.4">
      <c r="A63" s="7" t="s">
        <v>152</v>
      </c>
      <c r="B63" s="8" t="s">
        <v>153</v>
      </c>
      <c r="C63" s="7" t="s">
        <v>53</v>
      </c>
      <c r="D63" s="10">
        <v>12673.73</v>
      </c>
    </row>
    <row r="64" spans="1:4" ht="14.4">
      <c r="A64" s="7" t="s">
        <v>154</v>
      </c>
      <c r="B64" s="8" t="s">
        <v>155</v>
      </c>
      <c r="C64" s="7" t="s">
        <v>40</v>
      </c>
      <c r="D64" s="9">
        <v>3.71</v>
      </c>
    </row>
    <row r="65" spans="1:4" ht="14.4">
      <c r="A65" s="7" t="s">
        <v>156</v>
      </c>
      <c r="B65" s="8" t="s">
        <v>157</v>
      </c>
      <c r="C65" s="7" t="s">
        <v>40</v>
      </c>
      <c r="D65" s="9">
        <v>11.05</v>
      </c>
    </row>
    <row r="66" spans="1:4" ht="14.4">
      <c r="A66" s="7" t="s">
        <v>158</v>
      </c>
      <c r="B66" s="8" t="s">
        <v>159</v>
      </c>
      <c r="C66" s="7" t="s">
        <v>40</v>
      </c>
      <c r="D66" s="9">
        <v>9.2899999999999991</v>
      </c>
    </row>
    <row r="67" spans="1:4" ht="14.4">
      <c r="A67" s="7" t="s">
        <v>160</v>
      </c>
      <c r="B67" s="8" t="s">
        <v>161</v>
      </c>
      <c r="C67" s="7" t="s">
        <v>162</v>
      </c>
      <c r="D67" s="10">
        <v>5774.24</v>
      </c>
    </row>
    <row r="68" spans="1:4" ht="14.4">
      <c r="A68" s="7" t="s">
        <v>163</v>
      </c>
      <c r="B68" s="8" t="s">
        <v>164</v>
      </c>
      <c r="C68" s="7" t="s">
        <v>165</v>
      </c>
      <c r="D68" s="10">
        <v>63202.79</v>
      </c>
    </row>
    <row r="69" spans="1:4" ht="14.4">
      <c r="A69" s="7" t="s">
        <v>166</v>
      </c>
      <c r="B69" s="8" t="s">
        <v>167</v>
      </c>
      <c r="C69" s="7" t="s">
        <v>53</v>
      </c>
      <c r="D69" s="9">
        <v>147.5</v>
      </c>
    </row>
    <row r="70" spans="1:4" ht="14.4">
      <c r="A70" s="7" t="s">
        <v>168</v>
      </c>
      <c r="B70" s="8" t="s">
        <v>169</v>
      </c>
      <c r="C70" s="7" t="s">
        <v>53</v>
      </c>
      <c r="D70" s="10">
        <v>1306.6500000000001</v>
      </c>
    </row>
    <row r="71" spans="1:4" ht="14.4">
      <c r="A71" s="7" t="s">
        <v>170</v>
      </c>
      <c r="B71" s="8" t="s">
        <v>171</v>
      </c>
      <c r="C71" s="7" t="s">
        <v>53</v>
      </c>
      <c r="D71" s="10">
        <v>2072.5700000000002</v>
      </c>
    </row>
    <row r="72" spans="1:4" ht="14.4">
      <c r="A72" s="7" t="s">
        <v>172</v>
      </c>
      <c r="B72" s="8" t="s">
        <v>173</v>
      </c>
      <c r="C72" s="7" t="s">
        <v>53</v>
      </c>
      <c r="D72" s="10">
        <v>3443.8</v>
      </c>
    </row>
    <row r="73" spans="1:4" ht="14.4">
      <c r="A73" s="7" t="s">
        <v>174</v>
      </c>
      <c r="B73" s="8" t="s">
        <v>175</v>
      </c>
      <c r="C73" s="7" t="s">
        <v>176</v>
      </c>
      <c r="D73" s="10">
        <v>40006.69</v>
      </c>
    </row>
    <row r="74" spans="1:4" ht="14.4">
      <c r="A74" s="7" t="s">
        <v>177</v>
      </c>
      <c r="B74" s="8" t="s">
        <v>178</v>
      </c>
      <c r="C74" s="7" t="s">
        <v>179</v>
      </c>
      <c r="D74" s="10">
        <v>1391.92</v>
      </c>
    </row>
    <row r="75" spans="1:4" ht="14.4">
      <c r="A75" s="7" t="s">
        <v>180</v>
      </c>
      <c r="B75" s="8" t="s">
        <v>181</v>
      </c>
      <c r="C75" s="7" t="s">
        <v>179</v>
      </c>
      <c r="D75" s="10">
        <v>3981.7</v>
      </c>
    </row>
    <row r="76" spans="1:4" ht="14.4">
      <c r="A76" s="7" t="s">
        <v>182</v>
      </c>
      <c r="B76" s="8" t="s">
        <v>183</v>
      </c>
      <c r="C76" s="7" t="s">
        <v>53</v>
      </c>
      <c r="D76" s="9">
        <v>273.26</v>
      </c>
    </row>
    <row r="77" spans="1:4" ht="14.4">
      <c r="A77" s="7" t="s">
        <v>184</v>
      </c>
      <c r="B77" s="8" t="s">
        <v>185</v>
      </c>
      <c r="C77" s="7" t="s">
        <v>179</v>
      </c>
      <c r="D77" s="10">
        <v>9486.49</v>
      </c>
    </row>
    <row r="78" spans="1:4" ht="14.4">
      <c r="A78" s="7" t="s">
        <v>186</v>
      </c>
      <c r="B78" s="8" t="s">
        <v>187</v>
      </c>
      <c r="C78" s="7" t="s">
        <v>179</v>
      </c>
      <c r="D78" s="10">
        <v>45468.11</v>
      </c>
    </row>
    <row r="79" spans="1:4" ht="14.4">
      <c r="A79" s="7" t="s">
        <v>188</v>
      </c>
      <c r="B79" s="8" t="s">
        <v>189</v>
      </c>
      <c r="C79" s="7" t="s">
        <v>179</v>
      </c>
      <c r="D79" s="10">
        <v>1924.18</v>
      </c>
    </row>
    <row r="80" spans="1:4" ht="14.4">
      <c r="A80" s="7" t="s">
        <v>190</v>
      </c>
      <c r="B80" s="8" t="s">
        <v>191</v>
      </c>
      <c r="C80" s="7" t="s">
        <v>179</v>
      </c>
      <c r="D80" s="10">
        <v>22047.86</v>
      </c>
    </row>
    <row r="81" spans="1:4" ht="14.4">
      <c r="A81" s="7" t="s">
        <v>192</v>
      </c>
      <c r="B81" s="8" t="s">
        <v>193</v>
      </c>
      <c r="C81" s="7" t="s">
        <v>179</v>
      </c>
      <c r="D81" s="10">
        <v>3165.19</v>
      </c>
    </row>
    <row r="82" spans="1:4" ht="14.4">
      <c r="A82" s="11">
        <v>36971</v>
      </c>
      <c r="B82" s="8" t="s">
        <v>194</v>
      </c>
      <c r="C82" s="7" t="s">
        <v>40</v>
      </c>
      <c r="D82" s="9">
        <v>17.239999999999998</v>
      </c>
    </row>
    <row r="83" spans="1:4" ht="14.4">
      <c r="A83" s="11">
        <v>37336</v>
      </c>
      <c r="B83" s="8" t="s">
        <v>195</v>
      </c>
      <c r="C83" s="7" t="s">
        <v>40</v>
      </c>
      <c r="D83" s="9">
        <v>58.65</v>
      </c>
    </row>
    <row r="84" spans="1:4" ht="14.4">
      <c r="A84" s="11">
        <v>37701</v>
      </c>
      <c r="B84" s="8" t="s">
        <v>196</v>
      </c>
      <c r="C84" s="7" t="s">
        <v>40</v>
      </c>
      <c r="D84" s="9">
        <v>82.11</v>
      </c>
    </row>
    <row r="85" spans="1:4" ht="14.4">
      <c r="A85" s="11">
        <v>38067</v>
      </c>
      <c r="B85" s="8" t="s">
        <v>197</v>
      </c>
      <c r="C85" s="7" t="s">
        <v>40</v>
      </c>
      <c r="D85" s="9">
        <v>155.04</v>
      </c>
    </row>
    <row r="86" spans="1:4" ht="14.4">
      <c r="A86" s="11">
        <v>38432</v>
      </c>
      <c r="B86" s="8" t="s">
        <v>198</v>
      </c>
      <c r="C86" s="7" t="s">
        <v>40</v>
      </c>
      <c r="D86" s="9">
        <v>186.05</v>
      </c>
    </row>
    <row r="87" spans="1:4" ht="14.4">
      <c r="A87" s="11">
        <v>38797</v>
      </c>
      <c r="B87" s="8" t="s">
        <v>199</v>
      </c>
      <c r="C87" s="7" t="s">
        <v>40</v>
      </c>
      <c r="D87" s="9">
        <v>115.44</v>
      </c>
    </row>
    <row r="88" spans="1:4" ht="14.4">
      <c r="A88" s="11">
        <v>39162</v>
      </c>
      <c r="B88" s="8" t="s">
        <v>200</v>
      </c>
      <c r="C88" s="7" t="s">
        <v>40</v>
      </c>
      <c r="D88" s="9">
        <v>98.95</v>
      </c>
    </row>
    <row r="89" spans="1:4" ht="14.4">
      <c r="A89" s="11">
        <v>39528</v>
      </c>
      <c r="B89" s="8" t="s">
        <v>201</v>
      </c>
      <c r="C89" s="7" t="s">
        <v>40</v>
      </c>
      <c r="D89" s="9">
        <v>24.09</v>
      </c>
    </row>
    <row r="90" spans="1:4" ht="14.4">
      <c r="A90" s="11">
        <v>39893</v>
      </c>
      <c r="B90" s="8" t="s">
        <v>202</v>
      </c>
      <c r="C90" s="7" t="s">
        <v>40</v>
      </c>
      <c r="D90" s="9">
        <v>14.96</v>
      </c>
    </row>
    <row r="91" spans="1:4" ht="14.4">
      <c r="A91" s="11">
        <v>40258</v>
      </c>
      <c r="B91" s="8" t="s">
        <v>203</v>
      </c>
      <c r="C91" s="7" t="s">
        <v>53</v>
      </c>
      <c r="D91" s="9">
        <v>10.5</v>
      </c>
    </row>
    <row r="92" spans="1:4" ht="14.4">
      <c r="A92" s="7" t="s">
        <v>204</v>
      </c>
      <c r="B92" s="8" t="s">
        <v>205</v>
      </c>
      <c r="C92" s="7" t="s">
        <v>128</v>
      </c>
      <c r="D92" s="9">
        <v>62.78</v>
      </c>
    </row>
    <row r="93" spans="1:4" ht="14.4">
      <c r="A93" s="11">
        <v>37002</v>
      </c>
      <c r="B93" s="8" t="s">
        <v>206</v>
      </c>
      <c r="C93" s="7" t="s">
        <v>40</v>
      </c>
      <c r="D93" s="9">
        <v>63.61</v>
      </c>
    </row>
    <row r="94" spans="1:4" ht="14.4">
      <c r="A94" s="11">
        <v>37367</v>
      </c>
      <c r="B94" s="8" t="s">
        <v>207</v>
      </c>
      <c r="C94" s="7" t="s">
        <v>40</v>
      </c>
      <c r="D94" s="9">
        <v>71.05</v>
      </c>
    </row>
    <row r="95" spans="1:4" ht="14.4">
      <c r="A95" s="11">
        <v>37732</v>
      </c>
      <c r="B95" s="8" t="s">
        <v>208</v>
      </c>
      <c r="C95" s="7" t="s">
        <v>40</v>
      </c>
      <c r="D95" s="9">
        <v>29.35</v>
      </c>
    </row>
    <row r="96" spans="1:4" ht="14.4">
      <c r="A96" s="7" t="s">
        <v>209</v>
      </c>
      <c r="B96" s="8" t="s">
        <v>210</v>
      </c>
      <c r="C96" s="7" t="s">
        <v>211</v>
      </c>
      <c r="D96" s="9">
        <v>420.37</v>
      </c>
    </row>
    <row r="97" spans="1:4" ht="14.4">
      <c r="A97" s="7" t="s">
        <v>212</v>
      </c>
      <c r="B97" s="8" t="s">
        <v>213</v>
      </c>
      <c r="C97" s="7" t="s">
        <v>211</v>
      </c>
      <c r="D97" s="9">
        <v>227.28</v>
      </c>
    </row>
    <row r="98" spans="1:4" ht="14.4">
      <c r="A98" s="11">
        <v>38128</v>
      </c>
      <c r="B98" s="8" t="s">
        <v>214</v>
      </c>
      <c r="C98" s="7" t="s">
        <v>211</v>
      </c>
      <c r="D98" s="9">
        <v>217.41</v>
      </c>
    </row>
    <row r="99" spans="1:4" ht="14.4">
      <c r="A99" s="11">
        <v>38493</v>
      </c>
      <c r="B99" s="8" t="s">
        <v>215</v>
      </c>
      <c r="C99" s="7" t="s">
        <v>128</v>
      </c>
      <c r="D99" s="9">
        <v>54.22</v>
      </c>
    </row>
    <row r="100" spans="1:4" ht="14.4">
      <c r="A100" s="11">
        <v>38858</v>
      </c>
      <c r="B100" s="8" t="s">
        <v>216</v>
      </c>
      <c r="C100" s="7" t="s">
        <v>128</v>
      </c>
      <c r="D100" s="9">
        <v>25.68</v>
      </c>
    </row>
    <row r="101" spans="1:4" ht="14.4">
      <c r="A101" s="11">
        <v>39223</v>
      </c>
      <c r="B101" s="8" t="s">
        <v>217</v>
      </c>
      <c r="C101" s="7" t="s">
        <v>211</v>
      </c>
      <c r="D101" s="9">
        <v>39.32</v>
      </c>
    </row>
    <row r="102" spans="1:4" ht="14.4">
      <c r="A102" s="11">
        <v>37093</v>
      </c>
      <c r="B102" s="8" t="s">
        <v>218</v>
      </c>
      <c r="C102" s="7" t="s">
        <v>40</v>
      </c>
      <c r="D102" s="9">
        <v>998.82</v>
      </c>
    </row>
    <row r="103" spans="1:4" ht="14.4">
      <c r="A103" s="11">
        <v>37458</v>
      </c>
      <c r="B103" s="8" t="s">
        <v>219</v>
      </c>
      <c r="C103" s="7" t="s">
        <v>53</v>
      </c>
      <c r="D103" s="9">
        <v>46.61</v>
      </c>
    </row>
    <row r="104" spans="1:4" ht="14.4">
      <c r="A104" s="11">
        <v>37823</v>
      </c>
      <c r="B104" s="8" t="s">
        <v>220</v>
      </c>
      <c r="C104" s="7" t="s">
        <v>53</v>
      </c>
      <c r="D104" s="9">
        <v>99.87</v>
      </c>
    </row>
    <row r="105" spans="1:4" ht="14.4">
      <c r="A105" s="11">
        <v>38189</v>
      </c>
      <c r="B105" s="8" t="s">
        <v>221</v>
      </c>
      <c r="C105" s="7" t="s">
        <v>53</v>
      </c>
      <c r="D105" s="9">
        <v>259.7</v>
      </c>
    </row>
    <row r="106" spans="1:4" ht="14.4">
      <c r="A106" s="11">
        <v>38554</v>
      </c>
      <c r="B106" s="8" t="s">
        <v>222</v>
      </c>
      <c r="C106" s="7" t="s">
        <v>53</v>
      </c>
      <c r="D106" s="9">
        <v>359.56</v>
      </c>
    </row>
    <row r="107" spans="1:4" ht="14.4">
      <c r="A107" s="11">
        <v>38919</v>
      </c>
      <c r="B107" s="8" t="s">
        <v>223</v>
      </c>
      <c r="C107" s="7" t="s">
        <v>53</v>
      </c>
      <c r="D107" s="9">
        <v>399.53</v>
      </c>
    </row>
    <row r="108" spans="1:4" ht="14.4">
      <c r="A108" s="11">
        <v>39284</v>
      </c>
      <c r="B108" s="8" t="s">
        <v>224</v>
      </c>
      <c r="C108" s="7" t="s">
        <v>225</v>
      </c>
      <c r="D108" s="9">
        <v>506.07</v>
      </c>
    </row>
    <row r="109" spans="1:4" ht="14.4">
      <c r="A109" s="11">
        <v>41111</v>
      </c>
      <c r="B109" s="8" t="s">
        <v>226</v>
      </c>
      <c r="C109" s="7" t="s">
        <v>53</v>
      </c>
      <c r="D109" s="9">
        <v>179.79</v>
      </c>
    </row>
    <row r="110" spans="1:4" ht="14.4">
      <c r="A110" s="11">
        <v>41476</v>
      </c>
      <c r="B110" s="8" t="s">
        <v>227</v>
      </c>
      <c r="C110" s="7" t="s">
        <v>53</v>
      </c>
      <c r="D110" s="9">
        <v>292.99</v>
      </c>
    </row>
    <row r="111" spans="1:4" ht="14.4">
      <c r="A111" s="11">
        <v>41841</v>
      </c>
      <c r="B111" s="8" t="s">
        <v>228</v>
      </c>
      <c r="C111" s="7" t="s">
        <v>53</v>
      </c>
      <c r="D111" s="9">
        <v>173.12</v>
      </c>
    </row>
    <row r="112" spans="1:4" ht="14.4">
      <c r="A112" s="11">
        <v>42206</v>
      </c>
      <c r="B112" s="8" t="s">
        <v>229</v>
      </c>
      <c r="C112" s="7" t="s">
        <v>53</v>
      </c>
      <c r="D112" s="9">
        <v>133.16999999999999</v>
      </c>
    </row>
    <row r="113" spans="1:4" ht="14.4">
      <c r="A113" s="7" t="s">
        <v>230</v>
      </c>
      <c r="B113" s="8" t="s">
        <v>231</v>
      </c>
      <c r="C113" s="7" t="s">
        <v>40</v>
      </c>
      <c r="D113" s="9">
        <v>1.38</v>
      </c>
    </row>
    <row r="114" spans="1:4" ht="14.4">
      <c r="A114" s="7" t="s">
        <v>232</v>
      </c>
      <c r="B114" s="8" t="s">
        <v>233</v>
      </c>
      <c r="C114" s="7" t="s">
        <v>40</v>
      </c>
      <c r="D114" s="9">
        <v>63.52</v>
      </c>
    </row>
    <row r="115" spans="1:4" ht="14.4">
      <c r="A115" s="7" t="s">
        <v>234</v>
      </c>
      <c r="B115" s="8" t="s">
        <v>235</v>
      </c>
      <c r="C115" s="7" t="s">
        <v>40</v>
      </c>
      <c r="D115" s="9">
        <v>66.319999999999993</v>
      </c>
    </row>
    <row r="116" spans="1:4" ht="14.4">
      <c r="A116" s="7" t="s">
        <v>236</v>
      </c>
      <c r="B116" s="8" t="s">
        <v>237</v>
      </c>
      <c r="C116" s="7" t="s">
        <v>40</v>
      </c>
      <c r="D116" s="9">
        <v>70.709999999999994</v>
      </c>
    </row>
    <row r="117" spans="1:4" ht="14.4">
      <c r="A117" s="7" t="s">
        <v>238</v>
      </c>
      <c r="B117" s="8" t="s">
        <v>239</v>
      </c>
      <c r="C117" s="7" t="s">
        <v>40</v>
      </c>
      <c r="D117" s="9">
        <v>74.790000000000006</v>
      </c>
    </row>
    <row r="118" spans="1:4" ht="14.4">
      <c r="A118" s="7" t="s">
        <v>240</v>
      </c>
      <c r="B118" s="8" t="s">
        <v>241</v>
      </c>
      <c r="C118" s="7" t="s">
        <v>40</v>
      </c>
      <c r="D118" s="9">
        <v>65.900000000000006</v>
      </c>
    </row>
    <row r="119" spans="1:4" ht="14.4">
      <c r="A119" s="7" t="s">
        <v>242</v>
      </c>
      <c r="B119" s="8" t="s">
        <v>243</v>
      </c>
      <c r="C119" s="7" t="s">
        <v>211</v>
      </c>
      <c r="D119" s="9">
        <v>376.33</v>
      </c>
    </row>
    <row r="120" spans="1:4" ht="14.4">
      <c r="A120" s="7" t="s">
        <v>244</v>
      </c>
      <c r="B120" s="8" t="s">
        <v>245</v>
      </c>
      <c r="C120" s="7" t="s">
        <v>40</v>
      </c>
      <c r="D120" s="9">
        <v>49.5</v>
      </c>
    </row>
    <row r="121" spans="1:4" ht="14.4">
      <c r="A121" s="7" t="s">
        <v>246</v>
      </c>
      <c r="B121" s="8" t="s">
        <v>247</v>
      </c>
      <c r="C121" s="7" t="s">
        <v>40</v>
      </c>
      <c r="D121" s="9">
        <v>1.66</v>
      </c>
    </row>
    <row r="122" spans="1:4" ht="14.4">
      <c r="A122" s="7" t="s">
        <v>248</v>
      </c>
      <c r="B122" s="8" t="s">
        <v>249</v>
      </c>
      <c r="C122" s="7" t="s">
        <v>128</v>
      </c>
      <c r="D122" s="9">
        <v>0.37</v>
      </c>
    </row>
    <row r="123" spans="1:4" ht="14.4">
      <c r="A123" s="7" t="s">
        <v>250</v>
      </c>
      <c r="B123" s="8" t="s">
        <v>251</v>
      </c>
      <c r="C123" s="7" t="s">
        <v>128</v>
      </c>
      <c r="D123" s="9">
        <v>0.69</v>
      </c>
    </row>
    <row r="124" spans="1:4" ht="14.4">
      <c r="A124" s="7" t="s">
        <v>252</v>
      </c>
      <c r="B124" s="8" t="s">
        <v>253</v>
      </c>
      <c r="C124" s="7" t="s">
        <v>128</v>
      </c>
      <c r="D124" s="9">
        <v>3.87</v>
      </c>
    </row>
    <row r="125" spans="1:4" ht="14.4">
      <c r="A125" s="7" t="s">
        <v>254</v>
      </c>
      <c r="B125" s="8" t="s">
        <v>255</v>
      </c>
      <c r="C125" s="7" t="s">
        <v>53</v>
      </c>
      <c r="D125" s="9">
        <v>70.69</v>
      </c>
    </row>
    <row r="126" spans="1:4" ht="14.4">
      <c r="A126" s="7" t="s">
        <v>256</v>
      </c>
      <c r="B126" s="8" t="s">
        <v>257</v>
      </c>
      <c r="C126" s="7" t="s">
        <v>53</v>
      </c>
      <c r="D126" s="9">
        <v>21.19</v>
      </c>
    </row>
    <row r="127" spans="1:4" ht="14.4">
      <c r="A127" s="7" t="s">
        <v>258</v>
      </c>
      <c r="B127" s="8" t="s">
        <v>259</v>
      </c>
      <c r="C127" s="7" t="s">
        <v>128</v>
      </c>
      <c r="D127" s="9">
        <v>0.56999999999999995</v>
      </c>
    </row>
    <row r="128" spans="1:4" ht="14.4">
      <c r="A128" s="7" t="s">
        <v>260</v>
      </c>
      <c r="B128" s="8" t="s">
        <v>261</v>
      </c>
      <c r="C128" s="7" t="s">
        <v>211</v>
      </c>
      <c r="D128" s="9">
        <v>7.06</v>
      </c>
    </row>
    <row r="129" spans="1:4" ht="14.4">
      <c r="A129" s="7" t="s">
        <v>262</v>
      </c>
      <c r="B129" s="8" t="s">
        <v>263</v>
      </c>
      <c r="C129" s="7" t="s">
        <v>211</v>
      </c>
      <c r="D129" s="9">
        <v>26.62</v>
      </c>
    </row>
    <row r="130" spans="1:4" ht="14.4">
      <c r="A130" s="7" t="s">
        <v>264</v>
      </c>
      <c r="B130" s="8" t="s">
        <v>265</v>
      </c>
      <c r="C130" s="7" t="s">
        <v>211</v>
      </c>
      <c r="D130" s="9">
        <v>42.46</v>
      </c>
    </row>
    <row r="131" spans="1:4" ht="14.4">
      <c r="A131" s="7" t="s">
        <v>266</v>
      </c>
      <c r="B131" s="8" t="s">
        <v>267</v>
      </c>
      <c r="C131" s="7" t="s">
        <v>211</v>
      </c>
      <c r="D131" s="9">
        <v>15.37</v>
      </c>
    </row>
    <row r="132" spans="1:4" ht="14.4">
      <c r="A132" s="7" t="s">
        <v>268</v>
      </c>
      <c r="B132" s="8" t="s">
        <v>269</v>
      </c>
      <c r="C132" s="7" t="s">
        <v>211</v>
      </c>
      <c r="D132" s="9">
        <v>2.98</v>
      </c>
    </row>
    <row r="133" spans="1:4" ht="14.4">
      <c r="A133" s="7" t="s">
        <v>270</v>
      </c>
      <c r="B133" s="8" t="s">
        <v>271</v>
      </c>
      <c r="C133" s="7" t="s">
        <v>211</v>
      </c>
      <c r="D133" s="9">
        <v>7.12</v>
      </c>
    </row>
    <row r="134" spans="1:4" ht="14.4">
      <c r="A134" s="7" t="s">
        <v>272</v>
      </c>
      <c r="B134" s="8" t="s">
        <v>273</v>
      </c>
      <c r="C134" s="7" t="s">
        <v>211</v>
      </c>
      <c r="D134" s="9">
        <v>5.7</v>
      </c>
    </row>
    <row r="135" spans="1:4" ht="14.4">
      <c r="A135" s="7" t="s">
        <v>274</v>
      </c>
      <c r="B135" s="8" t="s">
        <v>275</v>
      </c>
      <c r="C135" s="7" t="s">
        <v>211</v>
      </c>
      <c r="D135" s="9">
        <v>2.87</v>
      </c>
    </row>
    <row r="136" spans="1:4" ht="14.4">
      <c r="A136" s="7" t="s">
        <v>276</v>
      </c>
      <c r="B136" s="8" t="s">
        <v>277</v>
      </c>
      <c r="C136" s="7" t="s">
        <v>211</v>
      </c>
      <c r="D136" s="9">
        <v>25.05</v>
      </c>
    </row>
    <row r="137" spans="1:4" ht="14.4">
      <c r="A137" s="7" t="s">
        <v>278</v>
      </c>
      <c r="B137" s="8" t="s">
        <v>279</v>
      </c>
      <c r="C137" s="7" t="s">
        <v>280</v>
      </c>
      <c r="D137" s="9">
        <v>5.58</v>
      </c>
    </row>
    <row r="138" spans="1:4" ht="14.4">
      <c r="A138" s="7" t="s">
        <v>281</v>
      </c>
      <c r="B138" s="8" t="s">
        <v>282</v>
      </c>
      <c r="C138" s="7" t="s">
        <v>280</v>
      </c>
      <c r="D138" s="9">
        <v>3.28</v>
      </c>
    </row>
    <row r="139" spans="1:4" ht="14.4">
      <c r="A139" s="7" t="s">
        <v>283</v>
      </c>
      <c r="B139" s="8" t="s">
        <v>284</v>
      </c>
      <c r="C139" s="7" t="s">
        <v>280</v>
      </c>
      <c r="D139" s="9">
        <v>2.5499999999999998</v>
      </c>
    </row>
    <row r="140" spans="1:4" ht="14.4">
      <c r="A140" s="7" t="s">
        <v>285</v>
      </c>
      <c r="B140" s="8" t="s">
        <v>286</v>
      </c>
      <c r="C140" s="7" t="s">
        <v>280</v>
      </c>
      <c r="D140" s="9">
        <v>2.13</v>
      </c>
    </row>
    <row r="141" spans="1:4" ht="14.4">
      <c r="A141" s="7" t="s">
        <v>287</v>
      </c>
      <c r="B141" s="8" t="s">
        <v>288</v>
      </c>
      <c r="C141" s="7" t="s">
        <v>280</v>
      </c>
      <c r="D141" s="9">
        <v>1.88</v>
      </c>
    </row>
    <row r="142" spans="1:4" ht="14.4">
      <c r="A142" s="7" t="s">
        <v>289</v>
      </c>
      <c r="B142" s="8" t="s">
        <v>290</v>
      </c>
      <c r="C142" s="7" t="s">
        <v>280</v>
      </c>
      <c r="D142" s="9">
        <v>1.48</v>
      </c>
    </row>
    <row r="143" spans="1:4" ht="14.4">
      <c r="A143" s="7" t="s">
        <v>291</v>
      </c>
      <c r="B143" s="8" t="s">
        <v>292</v>
      </c>
      <c r="C143" s="7" t="s">
        <v>280</v>
      </c>
      <c r="D143" s="9">
        <v>9.1</v>
      </c>
    </row>
    <row r="144" spans="1:4" ht="14.4">
      <c r="A144" s="7" t="s">
        <v>293</v>
      </c>
      <c r="B144" s="8" t="s">
        <v>294</v>
      </c>
      <c r="C144" s="7" t="s">
        <v>280</v>
      </c>
      <c r="D144" s="9">
        <v>6.64</v>
      </c>
    </row>
    <row r="145" spans="1:4" ht="14.4">
      <c r="A145" s="7" t="s">
        <v>295</v>
      </c>
      <c r="B145" s="8" t="s">
        <v>296</v>
      </c>
      <c r="C145" s="7" t="s">
        <v>280</v>
      </c>
      <c r="D145" s="9">
        <v>5.22</v>
      </c>
    </row>
    <row r="146" spans="1:4" ht="14.4">
      <c r="A146" s="7" t="s">
        <v>297</v>
      </c>
      <c r="B146" s="8" t="s">
        <v>298</v>
      </c>
      <c r="C146" s="7" t="s">
        <v>280</v>
      </c>
      <c r="D146" s="9">
        <v>3.59</v>
      </c>
    </row>
    <row r="147" spans="1:4" ht="14.4">
      <c r="A147" s="7" t="s">
        <v>299</v>
      </c>
      <c r="B147" s="8" t="s">
        <v>300</v>
      </c>
      <c r="C147" s="7" t="s">
        <v>280</v>
      </c>
      <c r="D147" s="9">
        <v>5.97</v>
      </c>
    </row>
    <row r="148" spans="1:4" ht="14.4">
      <c r="A148" s="7" t="s">
        <v>301</v>
      </c>
      <c r="B148" s="8" t="s">
        <v>302</v>
      </c>
      <c r="C148" s="7" t="s">
        <v>280</v>
      </c>
      <c r="D148" s="9">
        <v>3.73</v>
      </c>
    </row>
    <row r="149" spans="1:4" ht="14.4">
      <c r="A149" s="7" t="s">
        <v>303</v>
      </c>
      <c r="B149" s="8" t="s">
        <v>304</v>
      </c>
      <c r="C149" s="7" t="s">
        <v>211</v>
      </c>
      <c r="D149" s="9">
        <v>4</v>
      </c>
    </row>
    <row r="150" spans="1:4" ht="14.4">
      <c r="A150" s="7" t="s">
        <v>305</v>
      </c>
      <c r="B150" s="8" t="s">
        <v>306</v>
      </c>
      <c r="C150" s="7" t="s">
        <v>211</v>
      </c>
      <c r="D150" s="9">
        <v>172.03</v>
      </c>
    </row>
    <row r="151" spans="1:4" ht="14.4">
      <c r="A151" s="7" t="s">
        <v>307</v>
      </c>
      <c r="B151" s="8" t="s">
        <v>308</v>
      </c>
      <c r="C151" s="7" t="s">
        <v>211</v>
      </c>
      <c r="D151" s="9">
        <v>172.59</v>
      </c>
    </row>
    <row r="152" spans="1:4" ht="14.4">
      <c r="A152" s="7" t="s">
        <v>309</v>
      </c>
      <c r="B152" s="8" t="s">
        <v>310</v>
      </c>
      <c r="C152" s="7" t="s">
        <v>211</v>
      </c>
      <c r="D152" s="9">
        <v>136.66999999999999</v>
      </c>
    </row>
    <row r="153" spans="1:4" ht="14.4">
      <c r="A153" s="7" t="s">
        <v>311</v>
      </c>
      <c r="B153" s="8" t="s">
        <v>312</v>
      </c>
      <c r="C153" s="7" t="s">
        <v>211</v>
      </c>
      <c r="D153" s="9">
        <v>2.87</v>
      </c>
    </row>
    <row r="154" spans="1:4" ht="14.4">
      <c r="A154" s="7" t="s">
        <v>313</v>
      </c>
      <c r="B154" s="8" t="s">
        <v>314</v>
      </c>
      <c r="C154" s="7" t="s">
        <v>40</v>
      </c>
      <c r="D154" s="9">
        <v>9.1199999999999992</v>
      </c>
    </row>
    <row r="155" spans="1:4" ht="14.4">
      <c r="A155" s="7" t="s">
        <v>315</v>
      </c>
      <c r="B155" s="8" t="s">
        <v>316</v>
      </c>
      <c r="C155" s="7" t="s">
        <v>128</v>
      </c>
      <c r="D155" s="9">
        <v>21.69</v>
      </c>
    </row>
    <row r="156" spans="1:4" ht="14.4">
      <c r="A156" s="7" t="s">
        <v>317</v>
      </c>
      <c r="B156" s="8" t="s">
        <v>318</v>
      </c>
      <c r="C156" s="7" t="s">
        <v>128</v>
      </c>
      <c r="D156" s="9">
        <v>24.84</v>
      </c>
    </row>
    <row r="157" spans="1:4" ht="14.4">
      <c r="A157" s="7" t="s">
        <v>319</v>
      </c>
      <c r="B157" s="8" t="s">
        <v>320</v>
      </c>
      <c r="C157" s="7" t="s">
        <v>128</v>
      </c>
      <c r="D157" s="9">
        <v>28</v>
      </c>
    </row>
    <row r="158" spans="1:4" ht="14.4">
      <c r="A158" s="7" t="s">
        <v>321</v>
      </c>
      <c r="B158" s="8" t="s">
        <v>322</v>
      </c>
      <c r="C158" s="7" t="s">
        <v>128</v>
      </c>
      <c r="D158" s="9">
        <v>31.13</v>
      </c>
    </row>
    <row r="159" spans="1:4" ht="14.4">
      <c r="A159" s="7" t="s">
        <v>323</v>
      </c>
      <c r="B159" s="8" t="s">
        <v>324</v>
      </c>
      <c r="C159" s="7" t="s">
        <v>128</v>
      </c>
      <c r="D159" s="9">
        <v>35.840000000000003</v>
      </c>
    </row>
    <row r="160" spans="1:4" ht="14.4">
      <c r="A160" s="7" t="s">
        <v>325</v>
      </c>
      <c r="B160" s="8" t="s">
        <v>326</v>
      </c>
      <c r="C160" s="7" t="s">
        <v>128</v>
      </c>
      <c r="D160" s="9">
        <v>39.81</v>
      </c>
    </row>
    <row r="161" spans="1:4" ht="14.4">
      <c r="A161" s="7" t="s">
        <v>327</v>
      </c>
      <c r="B161" s="8" t="s">
        <v>328</v>
      </c>
      <c r="C161" s="7" t="s">
        <v>128</v>
      </c>
      <c r="D161" s="9">
        <v>22.91</v>
      </c>
    </row>
    <row r="162" spans="1:4" ht="14.4">
      <c r="A162" s="7" t="s">
        <v>329</v>
      </c>
      <c r="B162" s="8" t="s">
        <v>330</v>
      </c>
      <c r="C162" s="7" t="s">
        <v>128</v>
      </c>
      <c r="D162" s="9">
        <v>26.24</v>
      </c>
    </row>
    <row r="163" spans="1:4" ht="14.4">
      <c r="A163" s="7" t="s">
        <v>331</v>
      </c>
      <c r="B163" s="8" t="s">
        <v>332</v>
      </c>
      <c r="C163" s="7" t="s">
        <v>128</v>
      </c>
      <c r="D163" s="9">
        <v>29.56</v>
      </c>
    </row>
    <row r="164" spans="1:4" ht="14.4">
      <c r="A164" s="7" t="s">
        <v>333</v>
      </c>
      <c r="B164" s="8" t="s">
        <v>334</v>
      </c>
      <c r="C164" s="7" t="s">
        <v>128</v>
      </c>
      <c r="D164" s="9">
        <v>32.89</v>
      </c>
    </row>
    <row r="165" spans="1:4" ht="14.4">
      <c r="A165" s="7" t="s">
        <v>335</v>
      </c>
      <c r="B165" s="8" t="s">
        <v>336</v>
      </c>
      <c r="C165" s="7" t="s">
        <v>128</v>
      </c>
      <c r="D165" s="9">
        <v>37.880000000000003</v>
      </c>
    </row>
    <row r="166" spans="1:4" ht="14.4">
      <c r="A166" s="7" t="s">
        <v>337</v>
      </c>
      <c r="B166" s="8" t="s">
        <v>338</v>
      </c>
      <c r="C166" s="7" t="s">
        <v>128</v>
      </c>
      <c r="D166" s="9">
        <v>42.04</v>
      </c>
    </row>
    <row r="167" spans="1:4" ht="14.4">
      <c r="A167" s="7" t="s">
        <v>339</v>
      </c>
      <c r="B167" s="8" t="s">
        <v>340</v>
      </c>
      <c r="C167" s="7" t="s">
        <v>128</v>
      </c>
      <c r="D167" s="9">
        <v>24.12</v>
      </c>
    </row>
    <row r="168" spans="1:4" ht="14.4">
      <c r="A168" s="7" t="s">
        <v>341</v>
      </c>
      <c r="B168" s="8" t="s">
        <v>342</v>
      </c>
      <c r="C168" s="7" t="s">
        <v>128</v>
      </c>
      <c r="D168" s="9">
        <v>27.63</v>
      </c>
    </row>
    <row r="169" spans="1:4" ht="14.4">
      <c r="A169" s="7" t="s">
        <v>343</v>
      </c>
      <c r="B169" s="8" t="s">
        <v>344</v>
      </c>
      <c r="C169" s="7" t="s">
        <v>128</v>
      </c>
      <c r="D169" s="9">
        <v>31.13</v>
      </c>
    </row>
    <row r="170" spans="1:4" ht="14.4">
      <c r="A170" s="7" t="s">
        <v>345</v>
      </c>
      <c r="B170" s="8" t="s">
        <v>346</v>
      </c>
      <c r="C170" s="7" t="s">
        <v>128</v>
      </c>
      <c r="D170" s="9">
        <v>34.65</v>
      </c>
    </row>
    <row r="171" spans="1:4" ht="14.4">
      <c r="A171" s="7" t="s">
        <v>347</v>
      </c>
      <c r="B171" s="8" t="s">
        <v>348</v>
      </c>
      <c r="C171" s="7" t="s">
        <v>128</v>
      </c>
      <c r="D171" s="9">
        <v>39.909999999999997</v>
      </c>
    </row>
    <row r="172" spans="1:4" ht="14.4">
      <c r="A172" s="7" t="s">
        <v>349</v>
      </c>
      <c r="B172" s="8" t="s">
        <v>350</v>
      </c>
      <c r="C172" s="7" t="s">
        <v>128</v>
      </c>
      <c r="D172" s="9">
        <v>44.35</v>
      </c>
    </row>
    <row r="173" spans="1:4" ht="14.4">
      <c r="A173" s="7" t="s">
        <v>351</v>
      </c>
      <c r="B173" s="8" t="s">
        <v>352</v>
      </c>
      <c r="C173" s="7" t="s">
        <v>128</v>
      </c>
      <c r="D173" s="9">
        <v>25.31</v>
      </c>
    </row>
    <row r="174" spans="1:4" ht="14.4">
      <c r="A174" s="7" t="s">
        <v>353</v>
      </c>
      <c r="B174" s="8" t="s">
        <v>354</v>
      </c>
      <c r="C174" s="7" t="s">
        <v>128</v>
      </c>
      <c r="D174" s="9">
        <v>29.02</v>
      </c>
    </row>
    <row r="175" spans="1:4" ht="14.4">
      <c r="A175" s="7" t="s">
        <v>355</v>
      </c>
      <c r="B175" s="8" t="s">
        <v>356</v>
      </c>
      <c r="C175" s="7" t="s">
        <v>128</v>
      </c>
      <c r="D175" s="9">
        <v>32.69</v>
      </c>
    </row>
    <row r="176" spans="1:4" ht="14.4">
      <c r="A176" s="7" t="s">
        <v>357</v>
      </c>
      <c r="B176" s="8" t="s">
        <v>358</v>
      </c>
      <c r="C176" s="7" t="s">
        <v>128</v>
      </c>
      <c r="D176" s="9">
        <v>36.39</v>
      </c>
    </row>
    <row r="177" spans="1:4" ht="14.4">
      <c r="A177" s="7" t="s">
        <v>359</v>
      </c>
      <c r="B177" s="8" t="s">
        <v>360</v>
      </c>
      <c r="C177" s="7" t="s">
        <v>128</v>
      </c>
      <c r="D177" s="9">
        <v>41.94</v>
      </c>
    </row>
    <row r="178" spans="1:4" ht="14.4">
      <c r="A178" s="7" t="s">
        <v>361</v>
      </c>
      <c r="B178" s="8" t="s">
        <v>362</v>
      </c>
      <c r="C178" s="7" t="s">
        <v>128</v>
      </c>
      <c r="D178" s="9">
        <v>46.56</v>
      </c>
    </row>
    <row r="179" spans="1:4" ht="14.4">
      <c r="A179" s="7" t="s">
        <v>363</v>
      </c>
      <c r="B179" s="8" t="s">
        <v>364</v>
      </c>
      <c r="C179" s="7" t="s">
        <v>128</v>
      </c>
      <c r="D179" s="9">
        <v>33.159999999999997</v>
      </c>
    </row>
    <row r="180" spans="1:4" ht="14.4">
      <c r="A180" s="7" t="s">
        <v>365</v>
      </c>
      <c r="B180" s="8" t="s">
        <v>366</v>
      </c>
      <c r="C180" s="7" t="s">
        <v>128</v>
      </c>
      <c r="D180" s="9">
        <v>37.42</v>
      </c>
    </row>
    <row r="181" spans="1:4" ht="14.4">
      <c r="A181" s="7" t="s">
        <v>367</v>
      </c>
      <c r="B181" s="8" t="s">
        <v>368</v>
      </c>
      <c r="C181" s="7" t="s">
        <v>128</v>
      </c>
      <c r="D181" s="9">
        <v>41.65</v>
      </c>
    </row>
    <row r="182" spans="1:4" ht="14.4">
      <c r="A182" s="7" t="s">
        <v>369</v>
      </c>
      <c r="B182" s="8" t="s">
        <v>370</v>
      </c>
      <c r="C182" s="7" t="s">
        <v>128</v>
      </c>
      <c r="D182" s="9">
        <v>48.04</v>
      </c>
    </row>
    <row r="183" spans="1:4" ht="14.4">
      <c r="A183" s="7" t="s">
        <v>371</v>
      </c>
      <c r="B183" s="8" t="s">
        <v>372</v>
      </c>
      <c r="C183" s="7" t="s">
        <v>128</v>
      </c>
      <c r="D183" s="9">
        <v>53.41</v>
      </c>
    </row>
    <row r="184" spans="1:4" ht="14.4">
      <c r="A184" s="7" t="s">
        <v>373</v>
      </c>
      <c r="B184" s="8" t="s">
        <v>374</v>
      </c>
      <c r="C184" s="7" t="s">
        <v>128</v>
      </c>
      <c r="D184" s="9">
        <v>71.52</v>
      </c>
    </row>
    <row r="185" spans="1:4" ht="14.4">
      <c r="A185" s="7" t="s">
        <v>375</v>
      </c>
      <c r="B185" s="8" t="s">
        <v>376</v>
      </c>
      <c r="C185" s="7" t="s">
        <v>128</v>
      </c>
      <c r="D185" s="9">
        <v>78.900000000000006</v>
      </c>
    </row>
    <row r="186" spans="1:4" ht="14.4">
      <c r="A186" s="7" t="s">
        <v>377</v>
      </c>
      <c r="B186" s="8" t="s">
        <v>378</v>
      </c>
      <c r="C186" s="7" t="s">
        <v>128</v>
      </c>
      <c r="D186" s="9">
        <v>84.45</v>
      </c>
    </row>
    <row r="187" spans="1:4" ht="14.4">
      <c r="A187" s="7" t="s">
        <v>379</v>
      </c>
      <c r="B187" s="8" t="s">
        <v>380</v>
      </c>
      <c r="C187" s="7" t="s">
        <v>128</v>
      </c>
      <c r="D187" s="9">
        <v>82.6</v>
      </c>
    </row>
    <row r="188" spans="1:4" ht="14.4">
      <c r="A188" s="7" t="s">
        <v>381</v>
      </c>
      <c r="B188" s="8" t="s">
        <v>382</v>
      </c>
      <c r="C188" s="7" t="s">
        <v>128</v>
      </c>
      <c r="D188" s="9">
        <v>89.98</v>
      </c>
    </row>
    <row r="189" spans="1:4" ht="14.4">
      <c r="A189" s="7" t="s">
        <v>383</v>
      </c>
      <c r="B189" s="8" t="s">
        <v>384</v>
      </c>
      <c r="C189" s="7" t="s">
        <v>128</v>
      </c>
      <c r="D189" s="9">
        <v>93.69</v>
      </c>
    </row>
    <row r="190" spans="1:4" ht="14.4">
      <c r="A190" s="7" t="s">
        <v>385</v>
      </c>
      <c r="B190" s="8" t="s">
        <v>386</v>
      </c>
      <c r="C190" s="7" t="s">
        <v>128</v>
      </c>
      <c r="D190" s="9">
        <v>24.12</v>
      </c>
    </row>
    <row r="191" spans="1:4" ht="14.4">
      <c r="A191" s="7" t="s">
        <v>387</v>
      </c>
      <c r="B191" s="8" t="s">
        <v>388</v>
      </c>
      <c r="C191" s="7" t="s">
        <v>128</v>
      </c>
      <c r="D191" s="9">
        <v>27.63</v>
      </c>
    </row>
    <row r="192" spans="1:4" ht="14.4">
      <c r="A192" s="7" t="s">
        <v>389</v>
      </c>
      <c r="B192" s="8" t="s">
        <v>390</v>
      </c>
      <c r="C192" s="7" t="s">
        <v>128</v>
      </c>
      <c r="D192" s="9">
        <v>31.13</v>
      </c>
    </row>
    <row r="193" spans="1:4" ht="14.4">
      <c r="A193" s="7" t="s">
        <v>391</v>
      </c>
      <c r="B193" s="8" t="s">
        <v>392</v>
      </c>
      <c r="C193" s="7" t="s">
        <v>128</v>
      </c>
      <c r="D193" s="9">
        <v>34.65</v>
      </c>
    </row>
    <row r="194" spans="1:4" ht="14.4">
      <c r="A194" s="7" t="s">
        <v>393</v>
      </c>
      <c r="B194" s="8" t="s">
        <v>394</v>
      </c>
      <c r="C194" s="7" t="s">
        <v>128</v>
      </c>
      <c r="D194" s="9">
        <v>25.31</v>
      </c>
    </row>
    <row r="195" spans="1:4" ht="14.4">
      <c r="A195" s="7" t="s">
        <v>395</v>
      </c>
      <c r="B195" s="8" t="s">
        <v>396</v>
      </c>
      <c r="C195" s="7" t="s">
        <v>128</v>
      </c>
      <c r="D195" s="9">
        <v>29.02</v>
      </c>
    </row>
    <row r="196" spans="1:4" ht="14.4">
      <c r="A196" s="7" t="s">
        <v>397</v>
      </c>
      <c r="B196" s="8" t="s">
        <v>398</v>
      </c>
      <c r="C196" s="7" t="s">
        <v>128</v>
      </c>
      <c r="D196" s="9">
        <v>32.69</v>
      </c>
    </row>
    <row r="197" spans="1:4" ht="14.4">
      <c r="A197" s="7" t="s">
        <v>399</v>
      </c>
      <c r="B197" s="8" t="s">
        <v>400</v>
      </c>
      <c r="C197" s="7" t="s">
        <v>128</v>
      </c>
      <c r="D197" s="9">
        <v>36.39</v>
      </c>
    </row>
    <row r="198" spans="1:4" ht="14.4">
      <c r="A198" s="7" t="s">
        <v>401</v>
      </c>
      <c r="B198" s="8" t="s">
        <v>402</v>
      </c>
      <c r="C198" s="7" t="s">
        <v>128</v>
      </c>
      <c r="D198" s="9">
        <v>1.67</v>
      </c>
    </row>
    <row r="199" spans="1:4" ht="14.4">
      <c r="A199" s="7" t="s">
        <v>403</v>
      </c>
      <c r="B199" s="8" t="s">
        <v>404</v>
      </c>
      <c r="C199" s="7" t="s">
        <v>128</v>
      </c>
      <c r="D199" s="9">
        <v>2</v>
      </c>
    </row>
    <row r="200" spans="1:4" ht="14.4">
      <c r="A200" s="7" t="s">
        <v>405</v>
      </c>
      <c r="B200" s="8" t="s">
        <v>406</v>
      </c>
      <c r="C200" s="7" t="s">
        <v>211</v>
      </c>
      <c r="D200" s="9">
        <v>6.88</v>
      </c>
    </row>
    <row r="201" spans="1:4" ht="14.4">
      <c r="A201" s="7" t="s">
        <v>407</v>
      </c>
      <c r="B201" s="8" t="s">
        <v>408</v>
      </c>
      <c r="C201" s="7" t="s">
        <v>280</v>
      </c>
      <c r="D201" s="9">
        <v>5.83</v>
      </c>
    </row>
    <row r="202" spans="1:4" ht="14.4">
      <c r="A202" s="7" t="s">
        <v>409</v>
      </c>
      <c r="B202" s="8" t="s">
        <v>410</v>
      </c>
      <c r="C202" s="7" t="s">
        <v>280</v>
      </c>
      <c r="D202" s="9">
        <v>4.09</v>
      </c>
    </row>
    <row r="203" spans="1:4" ht="14.4">
      <c r="A203" s="7" t="s">
        <v>411</v>
      </c>
      <c r="B203" s="8" t="s">
        <v>412</v>
      </c>
      <c r="C203" s="7" t="s">
        <v>280</v>
      </c>
      <c r="D203" s="9">
        <v>3.2</v>
      </c>
    </row>
    <row r="204" spans="1:4" ht="14.4">
      <c r="A204" s="7" t="s">
        <v>413</v>
      </c>
      <c r="B204" s="8" t="s">
        <v>414</v>
      </c>
      <c r="C204" s="7" t="s">
        <v>280</v>
      </c>
      <c r="D204" s="9">
        <v>2.67</v>
      </c>
    </row>
    <row r="205" spans="1:4" ht="14.4">
      <c r="A205" s="7" t="s">
        <v>415</v>
      </c>
      <c r="B205" s="8" t="s">
        <v>416</v>
      </c>
      <c r="C205" s="7" t="s">
        <v>280</v>
      </c>
      <c r="D205" s="9">
        <v>2.36</v>
      </c>
    </row>
    <row r="206" spans="1:4" ht="14.4">
      <c r="A206" s="7" t="s">
        <v>417</v>
      </c>
      <c r="B206" s="8" t="s">
        <v>418</v>
      </c>
      <c r="C206" s="7" t="s">
        <v>280</v>
      </c>
      <c r="D206" s="9">
        <v>1.86</v>
      </c>
    </row>
    <row r="207" spans="1:4" ht="14.4">
      <c r="A207" s="7" t="s">
        <v>419</v>
      </c>
      <c r="B207" s="8" t="s">
        <v>420</v>
      </c>
      <c r="C207" s="7" t="s">
        <v>211</v>
      </c>
      <c r="D207" s="9">
        <v>5.46</v>
      </c>
    </row>
    <row r="208" spans="1:4" ht="14.4">
      <c r="A208" s="7" t="s">
        <v>421</v>
      </c>
      <c r="B208" s="8" t="s">
        <v>422</v>
      </c>
      <c r="C208" s="7" t="s">
        <v>211</v>
      </c>
      <c r="D208" s="9">
        <v>4.91</v>
      </c>
    </row>
    <row r="209" spans="1:4" ht="14.4">
      <c r="A209" s="7" t="s">
        <v>423</v>
      </c>
      <c r="B209" s="8" t="s">
        <v>424</v>
      </c>
      <c r="C209" s="7" t="s">
        <v>211</v>
      </c>
      <c r="D209" s="9">
        <v>101.53</v>
      </c>
    </row>
    <row r="210" spans="1:4" ht="14.4">
      <c r="A210" s="7" t="s">
        <v>425</v>
      </c>
      <c r="B210" s="8" t="s">
        <v>426</v>
      </c>
      <c r="C210" s="7" t="s">
        <v>211</v>
      </c>
      <c r="D210" s="9">
        <v>114.06</v>
      </c>
    </row>
    <row r="211" spans="1:4" ht="14.4">
      <c r="A211" s="7" t="s">
        <v>427</v>
      </c>
      <c r="B211" s="8" t="s">
        <v>428</v>
      </c>
      <c r="C211" s="7" t="s">
        <v>211</v>
      </c>
      <c r="D211" s="9">
        <v>126.6</v>
      </c>
    </row>
    <row r="212" spans="1:4" ht="14.4">
      <c r="A212" s="7" t="s">
        <v>429</v>
      </c>
      <c r="B212" s="8" t="s">
        <v>430</v>
      </c>
      <c r="C212" s="7" t="s">
        <v>211</v>
      </c>
      <c r="D212" s="9">
        <v>139.13</v>
      </c>
    </row>
    <row r="213" spans="1:4" ht="14.4">
      <c r="A213" s="7" t="s">
        <v>431</v>
      </c>
      <c r="B213" s="8" t="s">
        <v>432</v>
      </c>
      <c r="C213" s="7" t="s">
        <v>211</v>
      </c>
      <c r="D213" s="9">
        <v>151.66</v>
      </c>
    </row>
    <row r="214" spans="1:4" ht="14.4">
      <c r="A214" s="7" t="s">
        <v>433</v>
      </c>
      <c r="B214" s="8" t="s">
        <v>434</v>
      </c>
      <c r="C214" s="7" t="s">
        <v>211</v>
      </c>
      <c r="D214" s="9">
        <v>164.19</v>
      </c>
    </row>
    <row r="215" spans="1:4" ht="14.4">
      <c r="A215" s="7" t="s">
        <v>435</v>
      </c>
      <c r="B215" s="8" t="s">
        <v>436</v>
      </c>
      <c r="C215" s="7" t="s">
        <v>211</v>
      </c>
      <c r="D215" s="9">
        <v>176.72</v>
      </c>
    </row>
    <row r="216" spans="1:4" ht="14.4">
      <c r="A216" s="7" t="s">
        <v>437</v>
      </c>
      <c r="B216" s="8" t="s">
        <v>438</v>
      </c>
      <c r="C216" s="7" t="s">
        <v>211</v>
      </c>
      <c r="D216" s="9">
        <v>189.25</v>
      </c>
    </row>
    <row r="217" spans="1:4" ht="14.4">
      <c r="A217" s="7" t="s">
        <v>439</v>
      </c>
      <c r="B217" s="8" t="s">
        <v>440</v>
      </c>
      <c r="C217" s="7" t="s">
        <v>211</v>
      </c>
      <c r="D217" s="9">
        <v>201.78</v>
      </c>
    </row>
    <row r="218" spans="1:4" ht="14.4">
      <c r="A218" s="7" t="s">
        <v>441</v>
      </c>
      <c r="B218" s="8" t="s">
        <v>442</v>
      </c>
      <c r="C218" s="7" t="s">
        <v>211</v>
      </c>
      <c r="D218" s="9">
        <v>214.31</v>
      </c>
    </row>
    <row r="219" spans="1:4" ht="14.4">
      <c r="A219" s="7" t="s">
        <v>443</v>
      </c>
      <c r="B219" s="8" t="s">
        <v>444</v>
      </c>
      <c r="C219" s="7" t="s">
        <v>211</v>
      </c>
      <c r="D219" s="9">
        <v>87.91</v>
      </c>
    </row>
    <row r="220" spans="1:4" ht="14.4">
      <c r="A220" s="7" t="s">
        <v>445</v>
      </c>
      <c r="B220" s="8" t="s">
        <v>446</v>
      </c>
      <c r="C220" s="7" t="s">
        <v>211</v>
      </c>
      <c r="D220" s="9">
        <v>100.44</v>
      </c>
    </row>
    <row r="221" spans="1:4" ht="14.4">
      <c r="A221" s="7" t="s">
        <v>447</v>
      </c>
      <c r="B221" s="8" t="s">
        <v>448</v>
      </c>
      <c r="C221" s="7" t="s">
        <v>211</v>
      </c>
      <c r="D221" s="9">
        <v>112.97</v>
      </c>
    </row>
    <row r="222" spans="1:4" ht="14.4">
      <c r="A222" s="7" t="s">
        <v>449</v>
      </c>
      <c r="B222" s="8" t="s">
        <v>450</v>
      </c>
      <c r="C222" s="7" t="s">
        <v>211</v>
      </c>
      <c r="D222" s="9">
        <v>125.5</v>
      </c>
    </row>
    <row r="223" spans="1:4" ht="14.4">
      <c r="A223" s="7" t="s">
        <v>451</v>
      </c>
      <c r="B223" s="8" t="s">
        <v>452</v>
      </c>
      <c r="C223" s="7" t="s">
        <v>211</v>
      </c>
      <c r="D223" s="9">
        <v>130.66</v>
      </c>
    </row>
    <row r="224" spans="1:4" ht="14.4">
      <c r="A224" s="7" t="s">
        <v>453</v>
      </c>
      <c r="B224" s="8" t="s">
        <v>454</v>
      </c>
      <c r="C224" s="7" t="s">
        <v>211</v>
      </c>
      <c r="D224" s="9">
        <v>135.47999999999999</v>
      </c>
    </row>
    <row r="225" spans="1:4" ht="14.4">
      <c r="A225" s="7" t="s">
        <v>455</v>
      </c>
      <c r="B225" s="8" t="s">
        <v>456</v>
      </c>
      <c r="C225" s="7" t="s">
        <v>211</v>
      </c>
      <c r="D225" s="9">
        <v>146.35</v>
      </c>
    </row>
    <row r="226" spans="1:4" ht="14.4">
      <c r="A226" s="7" t="s">
        <v>457</v>
      </c>
      <c r="B226" s="8" t="s">
        <v>458</v>
      </c>
      <c r="C226" s="7" t="s">
        <v>211</v>
      </c>
      <c r="D226" s="9">
        <v>158.33000000000001</v>
      </c>
    </row>
    <row r="227" spans="1:4" ht="14.4">
      <c r="A227" s="7" t="s">
        <v>459</v>
      </c>
      <c r="B227" s="8" t="s">
        <v>460</v>
      </c>
      <c r="C227" s="7" t="s">
        <v>211</v>
      </c>
      <c r="D227" s="9">
        <v>168.89</v>
      </c>
    </row>
    <row r="228" spans="1:4" ht="14.4">
      <c r="A228" s="7" t="s">
        <v>461</v>
      </c>
      <c r="B228" s="8" t="s">
        <v>462</v>
      </c>
      <c r="C228" s="7" t="s">
        <v>211</v>
      </c>
      <c r="D228" s="9">
        <v>180.63</v>
      </c>
    </row>
    <row r="229" spans="1:4" ht="14.4">
      <c r="A229" s="7" t="s">
        <v>463</v>
      </c>
      <c r="B229" s="8" t="s">
        <v>464</v>
      </c>
      <c r="C229" s="7" t="s">
        <v>211</v>
      </c>
      <c r="D229" s="9">
        <v>124.26</v>
      </c>
    </row>
    <row r="230" spans="1:4" ht="14.4">
      <c r="A230" s="7" t="s">
        <v>465</v>
      </c>
      <c r="B230" s="8" t="s">
        <v>466</v>
      </c>
      <c r="C230" s="7" t="s">
        <v>211</v>
      </c>
      <c r="D230" s="9">
        <v>211.52</v>
      </c>
    </row>
    <row r="231" spans="1:4" ht="14.4">
      <c r="A231" s="7" t="s">
        <v>467</v>
      </c>
      <c r="B231" s="8" t="s">
        <v>468</v>
      </c>
      <c r="C231" s="7" t="s">
        <v>211</v>
      </c>
      <c r="D231" s="9">
        <v>234.12</v>
      </c>
    </row>
    <row r="232" spans="1:4" ht="14.4">
      <c r="A232" s="7" t="s">
        <v>469</v>
      </c>
      <c r="B232" s="8" t="s">
        <v>470</v>
      </c>
      <c r="C232" s="7" t="s">
        <v>211</v>
      </c>
      <c r="D232" s="9">
        <v>244.57</v>
      </c>
    </row>
    <row r="233" spans="1:4" ht="14.4">
      <c r="A233" s="7" t="s">
        <v>471</v>
      </c>
      <c r="B233" s="8" t="s">
        <v>472</v>
      </c>
      <c r="C233" s="7" t="s">
        <v>211</v>
      </c>
      <c r="D233" s="9">
        <v>255.02</v>
      </c>
    </row>
    <row r="234" spans="1:4" ht="14.4">
      <c r="A234" s="7" t="s">
        <v>473</v>
      </c>
      <c r="B234" s="8" t="s">
        <v>474</v>
      </c>
      <c r="C234" s="7" t="s">
        <v>211</v>
      </c>
      <c r="D234" s="9">
        <v>153.51</v>
      </c>
    </row>
    <row r="235" spans="1:4" ht="14.4">
      <c r="A235" s="7" t="s">
        <v>475</v>
      </c>
      <c r="B235" s="8" t="s">
        <v>476</v>
      </c>
      <c r="C235" s="7" t="s">
        <v>211</v>
      </c>
      <c r="D235" s="9">
        <v>153.51</v>
      </c>
    </row>
    <row r="236" spans="1:4" ht="14.4">
      <c r="A236" s="7" t="s">
        <v>477</v>
      </c>
      <c r="B236" s="8" t="s">
        <v>478</v>
      </c>
      <c r="C236" s="7" t="s">
        <v>211</v>
      </c>
      <c r="D236" s="9">
        <v>154.99</v>
      </c>
    </row>
    <row r="237" spans="1:4" ht="14.4">
      <c r="A237" s="7" t="s">
        <v>479</v>
      </c>
      <c r="B237" s="8" t="s">
        <v>480</v>
      </c>
      <c r="C237" s="7" t="s">
        <v>211</v>
      </c>
      <c r="D237" s="9">
        <v>189.49</v>
      </c>
    </row>
    <row r="238" spans="1:4" ht="14.4">
      <c r="A238" s="7" t="s">
        <v>481</v>
      </c>
      <c r="B238" s="8" t="s">
        <v>482</v>
      </c>
      <c r="C238" s="7" t="s">
        <v>211</v>
      </c>
      <c r="D238" s="9">
        <v>211.08</v>
      </c>
    </row>
    <row r="239" spans="1:4" ht="14.4">
      <c r="A239" s="7" t="s">
        <v>483</v>
      </c>
      <c r="B239" s="8" t="s">
        <v>484</v>
      </c>
      <c r="C239" s="7" t="s">
        <v>211</v>
      </c>
      <c r="D239" s="9">
        <v>227.29</v>
      </c>
    </row>
    <row r="240" spans="1:4" ht="14.4">
      <c r="A240" s="7" t="s">
        <v>485</v>
      </c>
      <c r="B240" s="8" t="s">
        <v>486</v>
      </c>
      <c r="C240" s="7" t="s">
        <v>211</v>
      </c>
      <c r="D240" s="9">
        <v>235.71</v>
      </c>
    </row>
    <row r="241" spans="1:4" ht="14.4">
      <c r="A241" s="7" t="s">
        <v>487</v>
      </c>
      <c r="B241" s="8" t="s">
        <v>488</v>
      </c>
      <c r="C241" s="7" t="s">
        <v>211</v>
      </c>
      <c r="D241" s="9">
        <v>182.44</v>
      </c>
    </row>
    <row r="242" spans="1:4" ht="14.4">
      <c r="A242" s="7" t="s">
        <v>489</v>
      </c>
      <c r="B242" s="8" t="s">
        <v>490</v>
      </c>
      <c r="C242" s="7" t="s">
        <v>211</v>
      </c>
      <c r="D242" s="9">
        <v>194.37</v>
      </c>
    </row>
    <row r="243" spans="1:4" ht="14.4">
      <c r="A243" s="7" t="s">
        <v>491</v>
      </c>
      <c r="B243" s="8" t="s">
        <v>492</v>
      </c>
      <c r="C243" s="7" t="s">
        <v>211</v>
      </c>
      <c r="D243" s="9">
        <v>229.53</v>
      </c>
    </row>
    <row r="244" spans="1:4" ht="14.4">
      <c r="A244" s="7" t="s">
        <v>493</v>
      </c>
      <c r="B244" s="8" t="s">
        <v>494</v>
      </c>
      <c r="C244" s="7" t="s">
        <v>211</v>
      </c>
      <c r="D244" s="9">
        <v>230.08</v>
      </c>
    </row>
    <row r="245" spans="1:4" ht="14.4">
      <c r="A245" s="7" t="s">
        <v>495</v>
      </c>
      <c r="B245" s="8" t="s">
        <v>496</v>
      </c>
      <c r="C245" s="7" t="s">
        <v>211</v>
      </c>
      <c r="D245" s="9">
        <v>243.18</v>
      </c>
    </row>
    <row r="246" spans="1:4" ht="14.4">
      <c r="A246" s="7" t="s">
        <v>497</v>
      </c>
      <c r="B246" s="8" t="s">
        <v>498</v>
      </c>
      <c r="C246" s="7" t="s">
        <v>211</v>
      </c>
      <c r="D246" s="9">
        <v>256.27999999999997</v>
      </c>
    </row>
    <row r="247" spans="1:4" ht="14.4">
      <c r="A247" s="7" t="s">
        <v>499</v>
      </c>
      <c r="B247" s="8" t="s">
        <v>500</v>
      </c>
      <c r="C247" s="7" t="s">
        <v>211</v>
      </c>
      <c r="D247" s="9">
        <v>269.38</v>
      </c>
    </row>
    <row r="248" spans="1:4" ht="14.4">
      <c r="A248" s="7" t="s">
        <v>501</v>
      </c>
      <c r="B248" s="8" t="s">
        <v>502</v>
      </c>
      <c r="C248" s="7" t="s">
        <v>211</v>
      </c>
      <c r="D248" s="9">
        <v>296.51</v>
      </c>
    </row>
    <row r="249" spans="1:4" ht="14.4">
      <c r="A249" s="7" t="s">
        <v>503</v>
      </c>
      <c r="B249" s="8" t="s">
        <v>504</v>
      </c>
      <c r="C249" s="7" t="s">
        <v>211</v>
      </c>
      <c r="D249" s="9">
        <v>122.29</v>
      </c>
    </row>
    <row r="250" spans="1:4" ht="14.4">
      <c r="A250" s="7" t="s">
        <v>505</v>
      </c>
      <c r="B250" s="8" t="s">
        <v>506</v>
      </c>
      <c r="C250" s="7" t="s">
        <v>211</v>
      </c>
      <c r="D250" s="9">
        <v>220.74</v>
      </c>
    </row>
    <row r="251" spans="1:4" ht="14.4">
      <c r="A251" s="7" t="s">
        <v>507</v>
      </c>
      <c r="B251" s="8" t="s">
        <v>508</v>
      </c>
      <c r="C251" s="7" t="s">
        <v>211</v>
      </c>
      <c r="D251" s="9">
        <v>753.01</v>
      </c>
    </row>
    <row r="252" spans="1:4" ht="14.4">
      <c r="A252" s="7" t="s">
        <v>509</v>
      </c>
      <c r="B252" s="8" t="s">
        <v>510</v>
      </c>
      <c r="C252" s="7" t="s">
        <v>211</v>
      </c>
      <c r="D252" s="9">
        <v>227.19</v>
      </c>
    </row>
    <row r="253" spans="1:4" ht="14.4">
      <c r="A253" s="7" t="s">
        <v>511</v>
      </c>
      <c r="B253" s="8" t="s">
        <v>512</v>
      </c>
      <c r="C253" s="7" t="s">
        <v>211</v>
      </c>
      <c r="D253" s="9">
        <v>25.31</v>
      </c>
    </row>
    <row r="254" spans="1:4" ht="14.4">
      <c r="A254" s="7" t="s">
        <v>513</v>
      </c>
      <c r="B254" s="8" t="s">
        <v>514</v>
      </c>
      <c r="C254" s="7" t="s">
        <v>211</v>
      </c>
      <c r="D254" s="9">
        <v>54.85</v>
      </c>
    </row>
    <row r="255" spans="1:4" ht="14.4">
      <c r="A255" s="7" t="s">
        <v>515</v>
      </c>
      <c r="B255" s="8" t="s">
        <v>516</v>
      </c>
      <c r="C255" s="7" t="s">
        <v>128</v>
      </c>
      <c r="D255" s="9">
        <v>0.28999999999999998</v>
      </c>
    </row>
    <row r="256" spans="1:4" ht="14.4">
      <c r="A256" s="7" t="s">
        <v>517</v>
      </c>
      <c r="B256" s="8" t="s">
        <v>518</v>
      </c>
      <c r="C256" s="7" t="s">
        <v>128</v>
      </c>
      <c r="D256" s="9">
        <v>8.7200000000000006</v>
      </c>
    </row>
    <row r="257" spans="1:4" ht="14.4">
      <c r="A257" s="7" t="s">
        <v>519</v>
      </c>
      <c r="B257" s="8" t="s">
        <v>520</v>
      </c>
      <c r="C257" s="7" t="s">
        <v>128</v>
      </c>
      <c r="D257" s="9">
        <v>0.21</v>
      </c>
    </row>
    <row r="258" spans="1:4" ht="14.4">
      <c r="A258" s="7" t="s">
        <v>521</v>
      </c>
      <c r="B258" s="8" t="s">
        <v>522</v>
      </c>
      <c r="C258" s="7" t="s">
        <v>128</v>
      </c>
      <c r="D258" s="9">
        <v>2.87</v>
      </c>
    </row>
    <row r="259" spans="1:4" ht="14.4">
      <c r="A259" s="7" t="s">
        <v>523</v>
      </c>
      <c r="B259" s="8" t="s">
        <v>524</v>
      </c>
      <c r="C259" s="7" t="s">
        <v>128</v>
      </c>
      <c r="D259" s="9">
        <v>1.54</v>
      </c>
    </row>
    <row r="260" spans="1:4" ht="14.4">
      <c r="A260" s="7" t="s">
        <v>525</v>
      </c>
      <c r="B260" s="8" t="s">
        <v>526</v>
      </c>
      <c r="C260" s="7" t="s">
        <v>128</v>
      </c>
      <c r="D260" s="9">
        <v>3.98</v>
      </c>
    </row>
    <row r="261" spans="1:4" ht="14.4">
      <c r="A261" s="7" t="s">
        <v>527</v>
      </c>
      <c r="B261" s="8" t="s">
        <v>528</v>
      </c>
      <c r="C261" s="7" t="s">
        <v>128</v>
      </c>
      <c r="D261" s="9">
        <v>7.3</v>
      </c>
    </row>
    <row r="262" spans="1:4" ht="14.4">
      <c r="A262" s="7" t="s">
        <v>529</v>
      </c>
      <c r="B262" s="8" t="s">
        <v>530</v>
      </c>
      <c r="C262" s="7" t="s">
        <v>211</v>
      </c>
      <c r="D262" s="9">
        <v>663.25</v>
      </c>
    </row>
    <row r="263" spans="1:4" ht="14.4">
      <c r="A263" s="7" t="s">
        <v>531</v>
      </c>
      <c r="B263" s="8" t="s">
        <v>532</v>
      </c>
      <c r="C263" s="7" t="s">
        <v>211</v>
      </c>
      <c r="D263" s="9">
        <v>837.02</v>
      </c>
    </row>
    <row r="264" spans="1:4" ht="14.4">
      <c r="A264" s="7" t="s">
        <v>533</v>
      </c>
      <c r="B264" s="8" t="s">
        <v>534</v>
      </c>
      <c r="C264" s="7" t="s">
        <v>128</v>
      </c>
      <c r="D264" s="9">
        <v>20.16</v>
      </c>
    </row>
    <row r="265" spans="1:4" ht="14.4">
      <c r="A265" s="7" t="s">
        <v>535</v>
      </c>
      <c r="B265" s="8" t="s">
        <v>536</v>
      </c>
      <c r="C265" s="7" t="s">
        <v>128</v>
      </c>
      <c r="D265" s="9">
        <v>22.8</v>
      </c>
    </row>
    <row r="266" spans="1:4" ht="14.4">
      <c r="A266" s="7" t="s">
        <v>537</v>
      </c>
      <c r="B266" s="8" t="s">
        <v>538</v>
      </c>
      <c r="C266" s="7" t="s">
        <v>128</v>
      </c>
      <c r="D266" s="9">
        <v>8.3800000000000008</v>
      </c>
    </row>
    <row r="267" spans="1:4" ht="14.4">
      <c r="A267" s="7" t="s">
        <v>539</v>
      </c>
      <c r="B267" s="8" t="s">
        <v>540</v>
      </c>
      <c r="C267" s="7" t="s">
        <v>128</v>
      </c>
      <c r="D267" s="9">
        <v>10.88</v>
      </c>
    </row>
    <row r="268" spans="1:4" ht="14.4">
      <c r="A268" s="7" t="s">
        <v>541</v>
      </c>
      <c r="B268" s="8" t="s">
        <v>542</v>
      </c>
      <c r="C268" s="7" t="s">
        <v>128</v>
      </c>
      <c r="D268" s="9">
        <v>9.58</v>
      </c>
    </row>
    <row r="269" spans="1:4" ht="14.4">
      <c r="A269" s="7" t="s">
        <v>543</v>
      </c>
      <c r="B269" s="8" t="s">
        <v>544</v>
      </c>
      <c r="C269" s="7" t="s">
        <v>211</v>
      </c>
      <c r="D269" s="9">
        <v>961.44</v>
      </c>
    </row>
    <row r="270" spans="1:4" ht="14.4">
      <c r="A270" s="7" t="s">
        <v>545</v>
      </c>
      <c r="B270" s="8" t="s">
        <v>546</v>
      </c>
      <c r="C270" s="7" t="s">
        <v>211</v>
      </c>
      <c r="D270" s="10">
        <v>1115.1199999999999</v>
      </c>
    </row>
    <row r="271" spans="1:4" ht="14.4">
      <c r="A271" s="7" t="s">
        <v>547</v>
      </c>
      <c r="B271" s="8" t="s">
        <v>548</v>
      </c>
      <c r="C271" s="7" t="s">
        <v>211</v>
      </c>
      <c r="D271" s="9">
        <v>278.17</v>
      </c>
    </row>
    <row r="272" spans="1:4" ht="14.4">
      <c r="A272" s="7" t="s">
        <v>549</v>
      </c>
      <c r="B272" s="8" t="s">
        <v>550</v>
      </c>
      <c r="C272" s="7" t="s">
        <v>211</v>
      </c>
      <c r="D272" s="9">
        <v>101.9</v>
      </c>
    </row>
    <row r="273" spans="1:4" ht="14.4">
      <c r="A273" s="7" t="s">
        <v>551</v>
      </c>
      <c r="B273" s="8" t="s">
        <v>552</v>
      </c>
      <c r="C273" s="7" t="s">
        <v>211</v>
      </c>
      <c r="D273" s="9">
        <v>828.09</v>
      </c>
    </row>
    <row r="274" spans="1:4" ht="14.4">
      <c r="A274" s="7" t="s">
        <v>553</v>
      </c>
      <c r="B274" s="8" t="s">
        <v>554</v>
      </c>
      <c r="C274" s="7" t="s">
        <v>211</v>
      </c>
      <c r="D274" s="9">
        <v>937.61</v>
      </c>
    </row>
    <row r="275" spans="1:4" ht="14.4">
      <c r="A275" s="7" t="s">
        <v>555</v>
      </c>
      <c r="B275" s="8" t="s">
        <v>556</v>
      </c>
      <c r="C275" s="7" t="s">
        <v>211</v>
      </c>
      <c r="D275" s="9">
        <v>984.87</v>
      </c>
    </row>
    <row r="276" spans="1:4" ht="14.4">
      <c r="A276" s="7" t="s">
        <v>557</v>
      </c>
      <c r="B276" s="8" t="s">
        <v>558</v>
      </c>
      <c r="C276" s="7" t="s">
        <v>211</v>
      </c>
      <c r="D276" s="10">
        <v>1006.52</v>
      </c>
    </row>
    <row r="277" spans="1:4" ht="14.4">
      <c r="A277" s="7" t="s">
        <v>559</v>
      </c>
      <c r="B277" s="8" t="s">
        <v>560</v>
      </c>
      <c r="C277" s="7" t="s">
        <v>211</v>
      </c>
      <c r="D277" s="10">
        <v>1104.0899999999999</v>
      </c>
    </row>
    <row r="278" spans="1:4" ht="14.4">
      <c r="A278" s="7" t="s">
        <v>561</v>
      </c>
      <c r="B278" s="8" t="s">
        <v>562</v>
      </c>
      <c r="C278" s="7" t="s">
        <v>211</v>
      </c>
      <c r="D278" s="10">
        <v>1061.48</v>
      </c>
    </row>
    <row r="279" spans="1:4" ht="14.4">
      <c r="A279" s="7" t="s">
        <v>563</v>
      </c>
      <c r="B279" s="8" t="s">
        <v>564</v>
      </c>
      <c r="C279" s="7" t="s">
        <v>211</v>
      </c>
      <c r="D279" s="10">
        <v>1083.23</v>
      </c>
    </row>
    <row r="280" spans="1:4" ht="14.4">
      <c r="A280" s="7" t="s">
        <v>565</v>
      </c>
      <c r="B280" s="8" t="s">
        <v>566</v>
      </c>
      <c r="C280" s="7" t="s">
        <v>211</v>
      </c>
      <c r="D280" s="10">
        <v>1142.58</v>
      </c>
    </row>
    <row r="281" spans="1:4" ht="14.4">
      <c r="A281" s="7" t="s">
        <v>567</v>
      </c>
      <c r="B281" s="8" t="s">
        <v>568</v>
      </c>
      <c r="C281" s="7" t="s">
        <v>211</v>
      </c>
      <c r="D281" s="10">
        <v>1082.3699999999999</v>
      </c>
    </row>
    <row r="282" spans="1:4" ht="14.4">
      <c r="A282" s="7" t="s">
        <v>569</v>
      </c>
      <c r="B282" s="8" t="s">
        <v>570</v>
      </c>
      <c r="C282" s="7" t="s">
        <v>211</v>
      </c>
      <c r="D282" s="10">
        <v>1146.1199999999999</v>
      </c>
    </row>
    <row r="283" spans="1:4" ht="14.4">
      <c r="A283" s="7" t="s">
        <v>571</v>
      </c>
      <c r="B283" s="8" t="s">
        <v>572</v>
      </c>
      <c r="C283" s="7" t="s">
        <v>211</v>
      </c>
      <c r="D283" s="10">
        <v>1235.5</v>
      </c>
    </row>
    <row r="284" spans="1:4" ht="14.4">
      <c r="A284" s="7" t="s">
        <v>573</v>
      </c>
      <c r="B284" s="8" t="s">
        <v>574</v>
      </c>
      <c r="C284" s="7" t="s">
        <v>211</v>
      </c>
      <c r="D284" s="10">
        <v>1099.76</v>
      </c>
    </row>
    <row r="285" spans="1:4" ht="14.4">
      <c r="A285" s="7" t="s">
        <v>575</v>
      </c>
      <c r="B285" s="8" t="s">
        <v>576</v>
      </c>
      <c r="C285" s="7" t="s">
        <v>211</v>
      </c>
      <c r="D285" s="10">
        <v>1227.94</v>
      </c>
    </row>
    <row r="286" spans="1:4" ht="14.4">
      <c r="A286" s="7" t="s">
        <v>577</v>
      </c>
      <c r="B286" s="8" t="s">
        <v>578</v>
      </c>
      <c r="C286" s="7" t="s">
        <v>211</v>
      </c>
      <c r="D286" s="10">
        <v>1234.48</v>
      </c>
    </row>
    <row r="287" spans="1:4" ht="14.4">
      <c r="A287" s="7" t="s">
        <v>579</v>
      </c>
      <c r="B287" s="8" t="s">
        <v>580</v>
      </c>
      <c r="C287" s="7" t="s">
        <v>211</v>
      </c>
      <c r="D287" s="10">
        <v>1201.51</v>
      </c>
    </row>
    <row r="288" spans="1:4" ht="14.4">
      <c r="A288" s="7" t="s">
        <v>581</v>
      </c>
      <c r="B288" s="8" t="s">
        <v>582</v>
      </c>
      <c r="C288" s="7" t="s">
        <v>211</v>
      </c>
      <c r="D288" s="10">
        <v>1207.53</v>
      </c>
    </row>
    <row r="289" spans="1:4" ht="14.4">
      <c r="A289" s="7" t="s">
        <v>583</v>
      </c>
      <c r="B289" s="8" t="s">
        <v>584</v>
      </c>
      <c r="C289" s="7" t="s">
        <v>211</v>
      </c>
      <c r="D289" s="10">
        <v>1226.97</v>
      </c>
    </row>
    <row r="290" spans="1:4" ht="14.4">
      <c r="A290" s="7" t="s">
        <v>585</v>
      </c>
      <c r="B290" s="8" t="s">
        <v>586</v>
      </c>
      <c r="C290" s="7" t="s">
        <v>128</v>
      </c>
      <c r="D290" s="9">
        <v>5.23</v>
      </c>
    </row>
    <row r="291" spans="1:4" ht="14.4">
      <c r="A291" s="7" t="s">
        <v>587</v>
      </c>
      <c r="B291" s="8" t="s">
        <v>588</v>
      </c>
      <c r="C291" s="7" t="s">
        <v>128</v>
      </c>
      <c r="D291" s="9">
        <v>8.33</v>
      </c>
    </row>
    <row r="292" spans="1:4" ht="14.4">
      <c r="A292" s="7" t="s">
        <v>589</v>
      </c>
      <c r="B292" s="8" t="s">
        <v>590</v>
      </c>
      <c r="C292" s="7" t="s">
        <v>211</v>
      </c>
      <c r="D292" s="9">
        <v>263.72000000000003</v>
      </c>
    </row>
    <row r="293" spans="1:4" ht="14.4">
      <c r="A293" s="7" t="s">
        <v>591</v>
      </c>
      <c r="B293" s="8" t="s">
        <v>592</v>
      </c>
      <c r="C293" s="7" t="s">
        <v>211</v>
      </c>
      <c r="D293" s="9">
        <v>682.56</v>
      </c>
    </row>
    <row r="294" spans="1:4" ht="14.4">
      <c r="A294" s="7" t="s">
        <v>593</v>
      </c>
      <c r="B294" s="8" t="s">
        <v>594</v>
      </c>
      <c r="C294" s="7" t="s">
        <v>211</v>
      </c>
      <c r="D294" s="10">
        <v>1359.26</v>
      </c>
    </row>
    <row r="295" spans="1:4" ht="14.4">
      <c r="A295" s="7" t="s">
        <v>595</v>
      </c>
      <c r="B295" s="8" t="s">
        <v>596</v>
      </c>
      <c r="C295" s="7" t="s">
        <v>211</v>
      </c>
      <c r="D295" s="9">
        <v>888.49</v>
      </c>
    </row>
    <row r="296" spans="1:4" ht="14.4">
      <c r="A296" s="7" t="s">
        <v>597</v>
      </c>
      <c r="B296" s="8" t="s">
        <v>598</v>
      </c>
      <c r="C296" s="7" t="s">
        <v>211</v>
      </c>
      <c r="D296" s="9">
        <v>290.67</v>
      </c>
    </row>
    <row r="297" spans="1:4" ht="14.4">
      <c r="A297" s="7" t="s">
        <v>599</v>
      </c>
      <c r="B297" s="8" t="s">
        <v>600</v>
      </c>
      <c r="C297" s="7" t="s">
        <v>128</v>
      </c>
      <c r="D297" s="9">
        <v>83.7</v>
      </c>
    </row>
    <row r="298" spans="1:4" ht="14.4">
      <c r="A298" s="7" t="s">
        <v>601</v>
      </c>
      <c r="B298" s="8" t="s">
        <v>602</v>
      </c>
      <c r="C298" s="7" t="s">
        <v>128</v>
      </c>
      <c r="D298" s="9">
        <v>95.47</v>
      </c>
    </row>
    <row r="299" spans="1:4" ht="14.4">
      <c r="A299" s="7" t="s">
        <v>603</v>
      </c>
      <c r="B299" s="8" t="s">
        <v>604</v>
      </c>
      <c r="C299" s="7" t="s">
        <v>128</v>
      </c>
      <c r="D299" s="9">
        <v>117.54</v>
      </c>
    </row>
    <row r="300" spans="1:4" ht="14.4">
      <c r="A300" s="7" t="s">
        <v>605</v>
      </c>
      <c r="B300" s="8" t="s">
        <v>606</v>
      </c>
      <c r="C300" s="7" t="s">
        <v>211</v>
      </c>
      <c r="D300" s="9">
        <v>127.83</v>
      </c>
    </row>
    <row r="301" spans="1:4" ht="14.4">
      <c r="A301" s="7" t="s">
        <v>607</v>
      </c>
      <c r="B301" s="8" t="s">
        <v>608</v>
      </c>
      <c r="C301" s="7" t="s">
        <v>211</v>
      </c>
      <c r="D301" s="9">
        <v>187.72</v>
      </c>
    </row>
    <row r="302" spans="1:4" ht="14.4">
      <c r="A302" s="7" t="s">
        <v>609</v>
      </c>
      <c r="B302" s="8" t="s">
        <v>610</v>
      </c>
      <c r="C302" s="7" t="s">
        <v>211</v>
      </c>
      <c r="D302" s="9">
        <v>169.67</v>
      </c>
    </row>
    <row r="303" spans="1:4" ht="14.4">
      <c r="A303" s="7" t="s">
        <v>611</v>
      </c>
      <c r="B303" s="8" t="s">
        <v>612</v>
      </c>
      <c r="C303" s="7" t="s">
        <v>211</v>
      </c>
      <c r="D303" s="9">
        <v>197.65</v>
      </c>
    </row>
    <row r="304" spans="1:4" ht="14.4">
      <c r="A304" s="7" t="s">
        <v>613</v>
      </c>
      <c r="B304" s="8" t="s">
        <v>614</v>
      </c>
      <c r="C304" s="7" t="s">
        <v>211</v>
      </c>
      <c r="D304" s="9">
        <v>113.7</v>
      </c>
    </row>
    <row r="305" spans="1:4" ht="14.4">
      <c r="A305" s="7" t="s">
        <v>615</v>
      </c>
      <c r="B305" s="8" t="s">
        <v>616</v>
      </c>
      <c r="C305" s="7" t="s">
        <v>211</v>
      </c>
      <c r="D305" s="9">
        <v>73.98</v>
      </c>
    </row>
    <row r="306" spans="1:4" ht="14.4">
      <c r="A306" s="7" t="s">
        <v>617</v>
      </c>
      <c r="B306" s="8" t="s">
        <v>618</v>
      </c>
      <c r="C306" s="7" t="s">
        <v>211</v>
      </c>
      <c r="D306" s="9">
        <v>117.92</v>
      </c>
    </row>
    <row r="307" spans="1:4" ht="14.4">
      <c r="A307" s="7" t="s">
        <v>619</v>
      </c>
      <c r="B307" s="8" t="s">
        <v>620</v>
      </c>
      <c r="C307" s="7" t="s">
        <v>211</v>
      </c>
      <c r="D307" s="9">
        <v>544.86</v>
      </c>
    </row>
    <row r="308" spans="1:4" ht="14.4">
      <c r="A308" s="7" t="s">
        <v>621</v>
      </c>
      <c r="B308" s="8" t="s">
        <v>622</v>
      </c>
      <c r="C308" s="7" t="s">
        <v>211</v>
      </c>
      <c r="D308" s="9">
        <v>662.51</v>
      </c>
    </row>
    <row r="309" spans="1:4" ht="14.4">
      <c r="A309" s="7" t="s">
        <v>623</v>
      </c>
      <c r="B309" s="8" t="s">
        <v>624</v>
      </c>
      <c r="C309" s="7" t="s">
        <v>211</v>
      </c>
      <c r="D309" s="9">
        <v>12.15</v>
      </c>
    </row>
    <row r="310" spans="1:4" ht="14.4">
      <c r="A310" s="7" t="s">
        <v>625</v>
      </c>
      <c r="B310" s="8" t="s">
        <v>626</v>
      </c>
      <c r="C310" s="7" t="s">
        <v>211</v>
      </c>
      <c r="D310" s="9">
        <v>66.39</v>
      </c>
    </row>
    <row r="311" spans="1:4" ht="14.4">
      <c r="A311" s="7" t="s">
        <v>627</v>
      </c>
      <c r="B311" s="8" t="s">
        <v>628</v>
      </c>
      <c r="C311" s="7" t="s">
        <v>211</v>
      </c>
      <c r="D311" s="9">
        <v>14.08</v>
      </c>
    </row>
    <row r="312" spans="1:4" ht="14.4">
      <c r="A312" s="7" t="s">
        <v>629</v>
      </c>
      <c r="B312" s="8" t="s">
        <v>630</v>
      </c>
      <c r="C312" s="7" t="s">
        <v>211</v>
      </c>
      <c r="D312" s="9">
        <v>64.489999999999995</v>
      </c>
    </row>
    <row r="313" spans="1:4" ht="14.4">
      <c r="A313" s="7" t="s">
        <v>631</v>
      </c>
      <c r="B313" s="8" t="s">
        <v>632</v>
      </c>
      <c r="C313" s="7" t="s">
        <v>211</v>
      </c>
      <c r="D313" s="9">
        <v>14.08</v>
      </c>
    </row>
    <row r="314" spans="1:4" ht="14.4">
      <c r="A314" s="7" t="s">
        <v>633</v>
      </c>
      <c r="B314" s="8" t="s">
        <v>634</v>
      </c>
      <c r="C314" s="7" t="s">
        <v>211</v>
      </c>
      <c r="D314" s="9">
        <v>64.489999999999995</v>
      </c>
    </row>
    <row r="315" spans="1:4" ht="14.4">
      <c r="A315" s="7" t="s">
        <v>635</v>
      </c>
      <c r="B315" s="8" t="s">
        <v>636</v>
      </c>
      <c r="C315" s="7" t="s">
        <v>211</v>
      </c>
      <c r="D315" s="9">
        <v>79.53</v>
      </c>
    </row>
    <row r="316" spans="1:4" ht="14.4">
      <c r="A316" s="7" t="s">
        <v>637</v>
      </c>
      <c r="B316" s="8" t="s">
        <v>638</v>
      </c>
      <c r="C316" s="7" t="s">
        <v>211</v>
      </c>
      <c r="D316" s="9">
        <v>16.420000000000002</v>
      </c>
    </row>
    <row r="317" spans="1:4" ht="14.4">
      <c r="A317" s="7" t="s">
        <v>639</v>
      </c>
      <c r="B317" s="8" t="s">
        <v>640</v>
      </c>
      <c r="C317" s="7" t="s">
        <v>211</v>
      </c>
      <c r="D317" s="9">
        <v>266.31</v>
      </c>
    </row>
    <row r="318" spans="1:4" ht="14.4">
      <c r="A318" s="7" t="s">
        <v>641</v>
      </c>
      <c r="B318" s="8" t="s">
        <v>642</v>
      </c>
      <c r="C318" s="7" t="s">
        <v>211</v>
      </c>
      <c r="D318" s="9">
        <v>24.65</v>
      </c>
    </row>
    <row r="319" spans="1:4" ht="14.4">
      <c r="A319" s="7" t="s">
        <v>643</v>
      </c>
      <c r="B319" s="8" t="s">
        <v>644</v>
      </c>
      <c r="C319" s="7" t="s">
        <v>211</v>
      </c>
      <c r="D319" s="9">
        <v>68.16</v>
      </c>
    </row>
    <row r="320" spans="1:4" ht="14.4">
      <c r="A320" s="7" t="s">
        <v>645</v>
      </c>
      <c r="B320" s="8" t="s">
        <v>646</v>
      </c>
      <c r="C320" s="7" t="s">
        <v>211</v>
      </c>
      <c r="D320" s="9">
        <v>13.57</v>
      </c>
    </row>
    <row r="321" spans="1:4" ht="14.4">
      <c r="A321" s="7" t="s">
        <v>647</v>
      </c>
      <c r="B321" s="8" t="s">
        <v>648</v>
      </c>
      <c r="C321" s="7" t="s">
        <v>211</v>
      </c>
      <c r="D321" s="9">
        <v>223.3</v>
      </c>
    </row>
    <row r="322" spans="1:4" ht="14.4">
      <c r="A322" s="7" t="s">
        <v>649</v>
      </c>
      <c r="B322" s="8" t="s">
        <v>650</v>
      </c>
      <c r="C322" s="7" t="s">
        <v>211</v>
      </c>
      <c r="D322" s="9">
        <v>24.65</v>
      </c>
    </row>
    <row r="323" spans="1:4" ht="14.4">
      <c r="A323" s="7" t="s">
        <v>651</v>
      </c>
      <c r="B323" s="8" t="s">
        <v>652</v>
      </c>
      <c r="C323" s="7" t="s">
        <v>128</v>
      </c>
      <c r="D323" s="9">
        <v>308.85000000000002</v>
      </c>
    </row>
    <row r="324" spans="1:4" ht="14.4">
      <c r="A324" s="7" t="s">
        <v>653</v>
      </c>
      <c r="B324" s="8" t="s">
        <v>654</v>
      </c>
      <c r="C324" s="7" t="s">
        <v>128</v>
      </c>
      <c r="D324" s="9">
        <v>433.09</v>
      </c>
    </row>
    <row r="325" spans="1:4" ht="14.4">
      <c r="A325" s="7" t="s">
        <v>655</v>
      </c>
      <c r="B325" s="8" t="s">
        <v>656</v>
      </c>
      <c r="C325" s="7" t="s">
        <v>128</v>
      </c>
      <c r="D325" s="9">
        <v>618.45000000000005</v>
      </c>
    </row>
    <row r="326" spans="1:4" ht="14.4">
      <c r="A326" s="7" t="s">
        <v>657</v>
      </c>
      <c r="B326" s="8" t="s">
        <v>658</v>
      </c>
      <c r="C326" s="7" t="s">
        <v>211</v>
      </c>
      <c r="D326" s="9">
        <v>66.709999999999994</v>
      </c>
    </row>
    <row r="327" spans="1:4" ht="14.4">
      <c r="A327" s="7" t="s">
        <v>659</v>
      </c>
      <c r="B327" s="8" t="s">
        <v>660</v>
      </c>
      <c r="C327" s="7" t="s">
        <v>211</v>
      </c>
      <c r="D327" s="9">
        <v>2.81</v>
      </c>
    </row>
    <row r="328" spans="1:4" ht="14.4">
      <c r="A328" s="7" t="s">
        <v>661</v>
      </c>
      <c r="B328" s="8" t="s">
        <v>662</v>
      </c>
      <c r="C328" s="7" t="s">
        <v>128</v>
      </c>
      <c r="D328" s="9">
        <v>115.78</v>
      </c>
    </row>
    <row r="329" spans="1:4" ht="14.4">
      <c r="A329" s="7" t="s">
        <v>663</v>
      </c>
      <c r="B329" s="8" t="s">
        <v>664</v>
      </c>
      <c r="C329" s="7" t="s">
        <v>128</v>
      </c>
      <c r="D329" s="9">
        <v>81.14</v>
      </c>
    </row>
    <row r="330" spans="1:4" ht="14.4">
      <c r="A330" s="7" t="s">
        <v>665</v>
      </c>
      <c r="B330" s="8" t="s">
        <v>666</v>
      </c>
      <c r="C330" s="7" t="s">
        <v>128</v>
      </c>
      <c r="D330" s="9">
        <v>54.76</v>
      </c>
    </row>
    <row r="331" spans="1:4" ht="14.4">
      <c r="A331" s="7" t="s">
        <v>667</v>
      </c>
      <c r="B331" s="8" t="s">
        <v>668</v>
      </c>
      <c r="C331" s="7" t="s">
        <v>211</v>
      </c>
      <c r="D331" s="9">
        <v>49.5</v>
      </c>
    </row>
    <row r="332" spans="1:4" ht="14.4">
      <c r="A332" s="7" t="s">
        <v>669</v>
      </c>
      <c r="B332" s="8" t="s">
        <v>670</v>
      </c>
      <c r="C332" s="7" t="s">
        <v>211</v>
      </c>
      <c r="D332" s="9">
        <v>71.66</v>
      </c>
    </row>
    <row r="333" spans="1:4" ht="14.4">
      <c r="A333" s="7" t="s">
        <v>671</v>
      </c>
      <c r="B333" s="8" t="s">
        <v>672</v>
      </c>
      <c r="C333" s="7" t="s">
        <v>211</v>
      </c>
      <c r="D333" s="9">
        <v>18.96</v>
      </c>
    </row>
    <row r="334" spans="1:4" ht="14.4">
      <c r="A334" s="7" t="s">
        <v>673</v>
      </c>
      <c r="B334" s="8" t="s">
        <v>674</v>
      </c>
      <c r="C334" s="7" t="s">
        <v>211</v>
      </c>
      <c r="D334" s="9">
        <v>23.73</v>
      </c>
    </row>
    <row r="335" spans="1:4" ht="14.4">
      <c r="A335" s="7" t="s">
        <v>675</v>
      </c>
      <c r="B335" s="8" t="s">
        <v>676</v>
      </c>
      <c r="C335" s="7" t="s">
        <v>128</v>
      </c>
      <c r="D335" s="9">
        <v>104.77</v>
      </c>
    </row>
    <row r="336" spans="1:4" ht="14.4">
      <c r="A336" s="7" t="s">
        <v>677</v>
      </c>
      <c r="B336" s="8" t="s">
        <v>678</v>
      </c>
      <c r="C336" s="7" t="s">
        <v>128</v>
      </c>
      <c r="D336" s="9">
        <v>118.08</v>
      </c>
    </row>
    <row r="337" spans="1:4" ht="14.4">
      <c r="A337" s="7" t="s">
        <v>679</v>
      </c>
      <c r="B337" s="8" t="s">
        <v>680</v>
      </c>
      <c r="C337" s="7" t="s">
        <v>681</v>
      </c>
      <c r="D337" s="9">
        <v>11.71</v>
      </c>
    </row>
    <row r="338" spans="1:4" ht="14.4">
      <c r="A338" s="7" t="s">
        <v>682</v>
      </c>
      <c r="B338" s="8" t="s">
        <v>683</v>
      </c>
      <c r="C338" s="7" t="s">
        <v>681</v>
      </c>
      <c r="D338" s="9">
        <v>10.76</v>
      </c>
    </row>
    <row r="339" spans="1:4" ht="14.4">
      <c r="A339" s="7" t="s">
        <v>684</v>
      </c>
      <c r="B339" s="8" t="s">
        <v>685</v>
      </c>
      <c r="C339" s="7" t="s">
        <v>681</v>
      </c>
      <c r="D339" s="9">
        <v>12.74</v>
      </c>
    </row>
    <row r="340" spans="1:4" ht="14.4">
      <c r="A340" s="7" t="s">
        <v>686</v>
      </c>
      <c r="B340" s="8" t="s">
        <v>687</v>
      </c>
      <c r="C340" s="7" t="s">
        <v>681</v>
      </c>
      <c r="D340" s="9">
        <v>10.220000000000001</v>
      </c>
    </row>
    <row r="341" spans="1:4" ht="14.4">
      <c r="A341" s="7" t="s">
        <v>688</v>
      </c>
      <c r="B341" s="8" t="s">
        <v>689</v>
      </c>
      <c r="C341" s="7" t="s">
        <v>211</v>
      </c>
      <c r="D341" s="9">
        <v>482.56</v>
      </c>
    </row>
    <row r="342" spans="1:4" ht="14.4">
      <c r="A342" s="7" t="s">
        <v>690</v>
      </c>
      <c r="B342" s="8" t="s">
        <v>691</v>
      </c>
      <c r="C342" s="7" t="s">
        <v>211</v>
      </c>
      <c r="D342" s="9">
        <v>523.86</v>
      </c>
    </row>
    <row r="343" spans="1:4" ht="14.4">
      <c r="A343" s="7" t="s">
        <v>692</v>
      </c>
      <c r="B343" s="8" t="s">
        <v>693</v>
      </c>
      <c r="C343" s="7" t="s">
        <v>211</v>
      </c>
      <c r="D343" s="9">
        <v>533.35</v>
      </c>
    </row>
    <row r="344" spans="1:4" ht="14.4">
      <c r="A344" s="7" t="s">
        <v>694</v>
      </c>
      <c r="B344" s="8" t="s">
        <v>695</v>
      </c>
      <c r="C344" s="7" t="s">
        <v>211</v>
      </c>
      <c r="D344" s="9">
        <v>553.13</v>
      </c>
    </row>
    <row r="345" spans="1:4" ht="14.4">
      <c r="A345" s="7" t="s">
        <v>696</v>
      </c>
      <c r="B345" s="8" t="s">
        <v>697</v>
      </c>
      <c r="C345" s="7" t="s">
        <v>211</v>
      </c>
      <c r="D345" s="9">
        <v>565.53</v>
      </c>
    </row>
    <row r="346" spans="1:4" ht="14.4">
      <c r="A346" s="7" t="s">
        <v>698</v>
      </c>
      <c r="B346" s="8" t="s">
        <v>699</v>
      </c>
      <c r="C346" s="7" t="s">
        <v>211</v>
      </c>
      <c r="D346" s="9">
        <v>581.69000000000005</v>
      </c>
    </row>
    <row r="347" spans="1:4" ht="14.4">
      <c r="A347" s="7" t="s">
        <v>700</v>
      </c>
      <c r="B347" s="8" t="s">
        <v>701</v>
      </c>
      <c r="C347" s="7" t="s">
        <v>211</v>
      </c>
      <c r="D347" s="9">
        <v>484.22</v>
      </c>
    </row>
    <row r="348" spans="1:4" ht="14.4">
      <c r="A348" s="7" t="s">
        <v>702</v>
      </c>
      <c r="B348" s="8" t="s">
        <v>703</v>
      </c>
      <c r="C348" s="7" t="s">
        <v>211</v>
      </c>
      <c r="D348" s="9">
        <v>63.72</v>
      </c>
    </row>
    <row r="349" spans="1:4" ht="14.4">
      <c r="A349" s="7" t="s">
        <v>704</v>
      </c>
      <c r="B349" s="8" t="s">
        <v>705</v>
      </c>
      <c r="C349" s="7" t="s">
        <v>211</v>
      </c>
      <c r="D349" s="9">
        <v>591.63</v>
      </c>
    </row>
    <row r="350" spans="1:4" ht="14.4">
      <c r="A350" s="7" t="s">
        <v>706</v>
      </c>
      <c r="B350" s="8" t="s">
        <v>707</v>
      </c>
      <c r="C350" s="7" t="s">
        <v>211</v>
      </c>
      <c r="D350" s="9">
        <v>620.45000000000005</v>
      </c>
    </row>
    <row r="351" spans="1:4" ht="14.4">
      <c r="A351" s="7" t="s">
        <v>708</v>
      </c>
      <c r="B351" s="8" t="s">
        <v>709</v>
      </c>
      <c r="C351" s="7" t="s">
        <v>211</v>
      </c>
      <c r="D351" s="9">
        <v>697.77</v>
      </c>
    </row>
    <row r="352" spans="1:4" ht="14.4">
      <c r="A352" s="7" t="s">
        <v>710</v>
      </c>
      <c r="B352" s="8" t="s">
        <v>711</v>
      </c>
      <c r="C352" s="7" t="s">
        <v>211</v>
      </c>
      <c r="D352" s="9">
        <v>719.99</v>
      </c>
    </row>
    <row r="353" spans="1:4" ht="14.4">
      <c r="A353" s="7" t="s">
        <v>712</v>
      </c>
      <c r="B353" s="8" t="s">
        <v>713</v>
      </c>
      <c r="C353" s="7" t="s">
        <v>40</v>
      </c>
      <c r="D353" s="9">
        <v>136.24</v>
      </c>
    </row>
    <row r="354" spans="1:4" ht="14.4">
      <c r="A354" s="7" t="s">
        <v>714</v>
      </c>
      <c r="B354" s="8" t="s">
        <v>715</v>
      </c>
      <c r="C354" s="7" t="s">
        <v>40</v>
      </c>
      <c r="D354" s="9">
        <v>164.49</v>
      </c>
    </row>
    <row r="355" spans="1:4" ht="14.4">
      <c r="A355" s="7" t="s">
        <v>716</v>
      </c>
      <c r="B355" s="8" t="s">
        <v>717</v>
      </c>
      <c r="C355" s="7" t="s">
        <v>211</v>
      </c>
      <c r="D355" s="9">
        <v>280.11</v>
      </c>
    </row>
    <row r="356" spans="1:4" ht="14.4">
      <c r="A356" s="7" t="s">
        <v>718</v>
      </c>
      <c r="B356" s="8" t="s">
        <v>719</v>
      </c>
      <c r="C356" s="7" t="s">
        <v>211</v>
      </c>
      <c r="D356" s="9">
        <v>408.05</v>
      </c>
    </row>
    <row r="357" spans="1:4" ht="14.4">
      <c r="A357" s="7" t="s">
        <v>720</v>
      </c>
      <c r="B357" s="8" t="s">
        <v>721</v>
      </c>
      <c r="C357" s="7" t="s">
        <v>211</v>
      </c>
      <c r="D357" s="9">
        <v>182.14</v>
      </c>
    </row>
    <row r="358" spans="1:4" ht="14.4">
      <c r="A358" s="7" t="s">
        <v>722</v>
      </c>
      <c r="B358" s="8" t="s">
        <v>723</v>
      </c>
      <c r="C358" s="7" t="s">
        <v>211</v>
      </c>
      <c r="D358" s="9">
        <v>767.67</v>
      </c>
    </row>
    <row r="359" spans="1:4" ht="14.4">
      <c r="A359" s="7" t="s">
        <v>724</v>
      </c>
      <c r="B359" s="8" t="s">
        <v>725</v>
      </c>
      <c r="C359" s="7" t="s">
        <v>211</v>
      </c>
      <c r="D359" s="9">
        <v>633.14</v>
      </c>
    </row>
    <row r="360" spans="1:4" ht="14.4">
      <c r="A360" s="7" t="s">
        <v>726</v>
      </c>
      <c r="B360" s="8" t="s">
        <v>727</v>
      </c>
      <c r="C360" s="7" t="s">
        <v>211</v>
      </c>
      <c r="D360" s="9">
        <v>388.78</v>
      </c>
    </row>
    <row r="361" spans="1:4" ht="14.4">
      <c r="A361" s="7" t="s">
        <v>728</v>
      </c>
      <c r="B361" s="8" t="s">
        <v>729</v>
      </c>
      <c r="C361" s="7" t="s">
        <v>211</v>
      </c>
      <c r="D361" s="9">
        <v>818.64</v>
      </c>
    </row>
    <row r="362" spans="1:4" ht="14.4">
      <c r="A362" s="7" t="s">
        <v>730</v>
      </c>
      <c r="B362" s="8" t="s">
        <v>731</v>
      </c>
      <c r="C362" s="7" t="s">
        <v>128</v>
      </c>
      <c r="D362" s="9">
        <v>166.27</v>
      </c>
    </row>
    <row r="363" spans="1:4" ht="14.4">
      <c r="A363" s="7" t="s">
        <v>732</v>
      </c>
      <c r="B363" s="8" t="s">
        <v>733</v>
      </c>
      <c r="C363" s="7" t="s">
        <v>128</v>
      </c>
      <c r="D363" s="9">
        <v>183.27</v>
      </c>
    </row>
    <row r="364" spans="1:4" ht="14.4">
      <c r="A364" s="7" t="s">
        <v>734</v>
      </c>
      <c r="B364" s="8" t="s">
        <v>735</v>
      </c>
      <c r="C364" s="7" t="s">
        <v>128</v>
      </c>
      <c r="D364" s="9">
        <v>217.25</v>
      </c>
    </row>
    <row r="365" spans="1:4" ht="14.4">
      <c r="A365" s="7" t="s">
        <v>736</v>
      </c>
      <c r="B365" s="8" t="s">
        <v>737</v>
      </c>
      <c r="C365" s="7" t="s">
        <v>128</v>
      </c>
      <c r="D365" s="9">
        <v>230.33</v>
      </c>
    </row>
    <row r="366" spans="1:4" ht="14.4">
      <c r="A366" s="7" t="s">
        <v>738</v>
      </c>
      <c r="B366" s="8" t="s">
        <v>739</v>
      </c>
      <c r="C366" s="7" t="s">
        <v>128</v>
      </c>
      <c r="D366" s="9">
        <v>276.33</v>
      </c>
    </row>
    <row r="367" spans="1:4" ht="14.4">
      <c r="A367" s="7" t="s">
        <v>740</v>
      </c>
      <c r="B367" s="8" t="s">
        <v>741</v>
      </c>
      <c r="C367" s="7" t="s">
        <v>128</v>
      </c>
      <c r="D367" s="9">
        <v>304.64999999999998</v>
      </c>
    </row>
    <row r="368" spans="1:4" ht="14.4">
      <c r="A368" s="7" t="s">
        <v>742</v>
      </c>
      <c r="B368" s="8" t="s">
        <v>743</v>
      </c>
      <c r="C368" s="7" t="s">
        <v>211</v>
      </c>
      <c r="D368" s="9">
        <v>604.37</v>
      </c>
    </row>
    <row r="369" spans="1:4" ht="14.4">
      <c r="A369" s="7" t="s">
        <v>744</v>
      </c>
      <c r="B369" s="8" t="s">
        <v>745</v>
      </c>
      <c r="C369" s="7" t="s">
        <v>211</v>
      </c>
      <c r="D369" s="9">
        <v>687.92</v>
      </c>
    </row>
    <row r="370" spans="1:4" ht="14.4">
      <c r="A370" s="7" t="s">
        <v>746</v>
      </c>
      <c r="B370" s="8" t="s">
        <v>747</v>
      </c>
      <c r="C370" s="7" t="s">
        <v>211</v>
      </c>
      <c r="D370" s="9">
        <v>165.36</v>
      </c>
    </row>
    <row r="371" spans="1:4" ht="14.4">
      <c r="A371" s="7" t="s">
        <v>748</v>
      </c>
      <c r="B371" s="8" t="s">
        <v>749</v>
      </c>
      <c r="C371" s="7" t="s">
        <v>211</v>
      </c>
      <c r="D371" s="9">
        <v>759.23</v>
      </c>
    </row>
    <row r="372" spans="1:4" ht="14.4">
      <c r="A372" s="7" t="s">
        <v>750</v>
      </c>
      <c r="B372" s="8" t="s">
        <v>751</v>
      </c>
      <c r="C372" s="7" t="s">
        <v>211</v>
      </c>
      <c r="D372" s="9">
        <v>715.86</v>
      </c>
    </row>
    <row r="373" spans="1:4" ht="14.4">
      <c r="A373" s="7" t="s">
        <v>752</v>
      </c>
      <c r="B373" s="8" t="s">
        <v>753</v>
      </c>
      <c r="C373" s="7" t="s">
        <v>211</v>
      </c>
      <c r="D373" s="10">
        <v>1058.2</v>
      </c>
    </row>
    <row r="374" spans="1:4" ht="14.4">
      <c r="A374" s="7" t="s">
        <v>754</v>
      </c>
      <c r="B374" s="8" t="s">
        <v>755</v>
      </c>
      <c r="C374" s="7" t="s">
        <v>211</v>
      </c>
      <c r="D374" s="9">
        <v>395.57</v>
      </c>
    </row>
    <row r="375" spans="1:4" ht="14.4">
      <c r="A375" s="7" t="s">
        <v>756</v>
      </c>
      <c r="B375" s="8" t="s">
        <v>757</v>
      </c>
      <c r="C375" s="7" t="s">
        <v>211</v>
      </c>
      <c r="D375" s="9">
        <v>678.92</v>
      </c>
    </row>
    <row r="376" spans="1:4" ht="14.4">
      <c r="A376" s="7" t="s">
        <v>758</v>
      </c>
      <c r="B376" s="8" t="s">
        <v>759</v>
      </c>
      <c r="C376" s="7" t="s">
        <v>211</v>
      </c>
      <c r="D376" s="9">
        <v>545.55999999999995</v>
      </c>
    </row>
    <row r="377" spans="1:4" ht="14.4">
      <c r="A377" s="7" t="s">
        <v>760</v>
      </c>
      <c r="B377" s="8" t="s">
        <v>761</v>
      </c>
      <c r="C377" s="7" t="s">
        <v>128</v>
      </c>
      <c r="D377" s="9">
        <v>42.59</v>
      </c>
    </row>
    <row r="378" spans="1:4" ht="14.4">
      <c r="A378" s="7" t="s">
        <v>762</v>
      </c>
      <c r="B378" s="8" t="s">
        <v>763</v>
      </c>
      <c r="C378" s="7" t="s">
        <v>211</v>
      </c>
      <c r="D378" s="9">
        <v>136.77000000000001</v>
      </c>
    </row>
    <row r="379" spans="1:4" ht="14.4">
      <c r="A379" s="7" t="s">
        <v>764</v>
      </c>
      <c r="B379" s="8" t="s">
        <v>765</v>
      </c>
      <c r="C379" s="7" t="s">
        <v>211</v>
      </c>
      <c r="D379" s="9">
        <v>146.63</v>
      </c>
    </row>
    <row r="380" spans="1:4" ht="14.4">
      <c r="A380" s="7" t="s">
        <v>766</v>
      </c>
      <c r="B380" s="8" t="s">
        <v>767</v>
      </c>
      <c r="C380" s="7" t="s">
        <v>211</v>
      </c>
      <c r="D380" s="9">
        <v>138.4</v>
      </c>
    </row>
    <row r="381" spans="1:4" ht="14.4">
      <c r="A381" s="7" t="s">
        <v>768</v>
      </c>
      <c r="B381" s="8" t="s">
        <v>769</v>
      </c>
      <c r="C381" s="7" t="s">
        <v>211</v>
      </c>
      <c r="D381" s="9">
        <v>172.59</v>
      </c>
    </row>
    <row r="382" spans="1:4" ht="14.4">
      <c r="A382" s="7" t="s">
        <v>770</v>
      </c>
      <c r="B382" s="8" t="s">
        <v>771</v>
      </c>
      <c r="C382" s="7" t="s">
        <v>211</v>
      </c>
      <c r="D382" s="9">
        <v>123.66</v>
      </c>
    </row>
    <row r="383" spans="1:4" ht="14.4">
      <c r="A383" s="7" t="s">
        <v>772</v>
      </c>
      <c r="B383" s="8" t="s">
        <v>773</v>
      </c>
      <c r="C383" s="7" t="s">
        <v>211</v>
      </c>
      <c r="D383" s="9">
        <v>178.92</v>
      </c>
    </row>
    <row r="384" spans="1:4" ht="14.4">
      <c r="A384" s="7" t="s">
        <v>774</v>
      </c>
      <c r="B384" s="8" t="s">
        <v>775</v>
      </c>
      <c r="C384" s="7" t="s">
        <v>211</v>
      </c>
      <c r="D384" s="9">
        <v>31.33</v>
      </c>
    </row>
    <row r="385" spans="1:4" ht="14.4">
      <c r="A385" s="7" t="s">
        <v>776</v>
      </c>
      <c r="B385" s="8" t="s">
        <v>777</v>
      </c>
      <c r="C385" s="7" t="s">
        <v>128</v>
      </c>
      <c r="D385" s="9">
        <v>15.66</v>
      </c>
    </row>
    <row r="386" spans="1:4" ht="14.4">
      <c r="A386" s="7" t="s">
        <v>778</v>
      </c>
      <c r="B386" s="8" t="s">
        <v>779</v>
      </c>
      <c r="C386" s="7" t="s">
        <v>211</v>
      </c>
      <c r="D386" s="9">
        <v>71.69</v>
      </c>
    </row>
    <row r="387" spans="1:4" ht="14.4">
      <c r="A387" s="7" t="s">
        <v>780</v>
      </c>
      <c r="B387" s="8" t="s">
        <v>781</v>
      </c>
      <c r="C387" s="7" t="s">
        <v>211</v>
      </c>
      <c r="D387" s="9">
        <v>105.9</v>
      </c>
    </row>
    <row r="388" spans="1:4" ht="14.4">
      <c r="A388" s="7" t="s">
        <v>782</v>
      </c>
      <c r="B388" s="8" t="s">
        <v>783</v>
      </c>
      <c r="C388" s="7" t="s">
        <v>211</v>
      </c>
      <c r="D388" s="9">
        <v>240.6</v>
      </c>
    </row>
    <row r="389" spans="1:4" ht="14.4">
      <c r="A389" s="7" t="s">
        <v>784</v>
      </c>
      <c r="B389" s="8" t="s">
        <v>785</v>
      </c>
      <c r="C389" s="7" t="s">
        <v>211</v>
      </c>
      <c r="D389" s="9">
        <v>21.56</v>
      </c>
    </row>
    <row r="390" spans="1:4" ht="14.4">
      <c r="A390" s="7" t="s">
        <v>786</v>
      </c>
      <c r="B390" s="8" t="s">
        <v>787</v>
      </c>
      <c r="C390" s="7" t="s">
        <v>211</v>
      </c>
      <c r="D390" s="9">
        <v>28.75</v>
      </c>
    </row>
    <row r="391" spans="1:4" ht="14.4">
      <c r="A391" s="7" t="s">
        <v>788</v>
      </c>
      <c r="B391" s="8" t="s">
        <v>789</v>
      </c>
      <c r="C391" s="7" t="s">
        <v>211</v>
      </c>
      <c r="D391" s="9">
        <v>164.62</v>
      </c>
    </row>
    <row r="392" spans="1:4" ht="14.4">
      <c r="A392" s="7" t="s">
        <v>790</v>
      </c>
      <c r="B392" s="8" t="s">
        <v>791</v>
      </c>
      <c r="C392" s="7" t="s">
        <v>211</v>
      </c>
      <c r="D392" s="9">
        <v>132.25</v>
      </c>
    </row>
    <row r="393" spans="1:4" ht="14.4">
      <c r="A393" s="7" t="s">
        <v>792</v>
      </c>
      <c r="B393" s="8" t="s">
        <v>793</v>
      </c>
      <c r="C393" s="7" t="s">
        <v>128</v>
      </c>
      <c r="D393" s="9">
        <v>5.26</v>
      </c>
    </row>
    <row r="394" spans="1:4" ht="14.4">
      <c r="A394" s="7" t="s">
        <v>794</v>
      </c>
      <c r="B394" s="8" t="s">
        <v>795</v>
      </c>
      <c r="C394" s="7" t="s">
        <v>128</v>
      </c>
      <c r="D394" s="9">
        <v>5.64</v>
      </c>
    </row>
    <row r="395" spans="1:4" ht="14.4">
      <c r="A395" s="7" t="s">
        <v>796</v>
      </c>
      <c r="B395" s="8" t="s">
        <v>797</v>
      </c>
      <c r="C395" s="7" t="s">
        <v>128</v>
      </c>
      <c r="D395" s="9">
        <v>6.48</v>
      </c>
    </row>
    <row r="396" spans="1:4" ht="14.4">
      <c r="A396" s="7" t="s">
        <v>798</v>
      </c>
      <c r="B396" s="8" t="s">
        <v>799</v>
      </c>
      <c r="C396" s="7" t="s">
        <v>128</v>
      </c>
      <c r="D396" s="9">
        <v>7.07</v>
      </c>
    </row>
    <row r="397" spans="1:4" ht="14.4">
      <c r="A397" s="7" t="s">
        <v>800</v>
      </c>
      <c r="B397" s="8" t="s">
        <v>801</v>
      </c>
      <c r="C397" s="7" t="s">
        <v>128</v>
      </c>
      <c r="D397" s="9">
        <v>8.5299999999999994</v>
      </c>
    </row>
    <row r="398" spans="1:4" ht="14.4">
      <c r="A398" s="7" t="s">
        <v>802</v>
      </c>
      <c r="B398" s="8" t="s">
        <v>803</v>
      </c>
      <c r="C398" s="7" t="s">
        <v>128</v>
      </c>
      <c r="D398" s="9">
        <v>9.9600000000000009</v>
      </c>
    </row>
    <row r="399" spans="1:4" ht="14.4">
      <c r="A399" s="7" t="s">
        <v>804</v>
      </c>
      <c r="B399" s="8" t="s">
        <v>805</v>
      </c>
      <c r="C399" s="7" t="s">
        <v>128</v>
      </c>
      <c r="D399" s="9">
        <v>12.86</v>
      </c>
    </row>
    <row r="400" spans="1:4" ht="14.4">
      <c r="A400" s="7" t="s">
        <v>806</v>
      </c>
      <c r="B400" s="8" t="s">
        <v>807</v>
      </c>
      <c r="C400" s="7" t="s">
        <v>128</v>
      </c>
      <c r="D400" s="9">
        <v>15.74</v>
      </c>
    </row>
    <row r="401" spans="1:4" ht="14.4">
      <c r="A401" s="7" t="s">
        <v>808</v>
      </c>
      <c r="B401" s="8" t="s">
        <v>809</v>
      </c>
      <c r="C401" s="7" t="s">
        <v>128</v>
      </c>
      <c r="D401" s="9">
        <v>18.63</v>
      </c>
    </row>
    <row r="402" spans="1:4" ht="14.4">
      <c r="A402" s="7" t="s">
        <v>810</v>
      </c>
      <c r="B402" s="8" t="s">
        <v>811</v>
      </c>
      <c r="C402" s="7" t="s">
        <v>128</v>
      </c>
      <c r="D402" s="9">
        <v>7.27</v>
      </c>
    </row>
    <row r="403" spans="1:4" ht="14.4">
      <c r="A403" s="7" t="s">
        <v>812</v>
      </c>
      <c r="B403" s="8" t="s">
        <v>813</v>
      </c>
      <c r="C403" s="7" t="s">
        <v>128</v>
      </c>
      <c r="D403" s="9">
        <v>11.27</v>
      </c>
    </row>
    <row r="404" spans="1:4" ht="14.4">
      <c r="A404" s="7" t="s">
        <v>814</v>
      </c>
      <c r="B404" s="8" t="s">
        <v>815</v>
      </c>
      <c r="C404" s="7" t="s">
        <v>681</v>
      </c>
      <c r="D404" s="9">
        <v>53.06</v>
      </c>
    </row>
    <row r="405" spans="1:4" ht="14.4">
      <c r="A405" s="7" t="s">
        <v>816</v>
      </c>
      <c r="B405" s="8" t="s">
        <v>817</v>
      </c>
      <c r="C405" s="7" t="s">
        <v>40</v>
      </c>
      <c r="D405" s="9">
        <v>66.040000000000006</v>
      </c>
    </row>
    <row r="406" spans="1:4" ht="14.4">
      <c r="A406" s="7" t="s">
        <v>818</v>
      </c>
      <c r="B406" s="8" t="s">
        <v>819</v>
      </c>
      <c r="C406" s="7" t="s">
        <v>40</v>
      </c>
      <c r="D406" s="9">
        <v>72.25</v>
      </c>
    </row>
    <row r="407" spans="1:4" ht="14.4">
      <c r="A407" s="7" t="s">
        <v>820</v>
      </c>
      <c r="B407" s="8" t="s">
        <v>821</v>
      </c>
      <c r="C407" s="7" t="s">
        <v>40</v>
      </c>
      <c r="D407" s="9">
        <v>61.63</v>
      </c>
    </row>
    <row r="408" spans="1:4" ht="14.4">
      <c r="A408" s="7" t="s">
        <v>822</v>
      </c>
      <c r="B408" s="8" t="s">
        <v>823</v>
      </c>
      <c r="C408" s="7" t="s">
        <v>40</v>
      </c>
      <c r="D408" s="9">
        <v>82.42</v>
      </c>
    </row>
    <row r="409" spans="1:4" ht="14.4">
      <c r="A409" s="7" t="s">
        <v>824</v>
      </c>
      <c r="B409" s="8" t="s">
        <v>825</v>
      </c>
      <c r="C409" s="7" t="s">
        <v>40</v>
      </c>
      <c r="D409" s="9">
        <v>23.64</v>
      </c>
    </row>
    <row r="410" spans="1:4" ht="14.4">
      <c r="A410" s="7" t="s">
        <v>826</v>
      </c>
      <c r="B410" s="8" t="s">
        <v>827</v>
      </c>
      <c r="C410" s="7" t="s">
        <v>40</v>
      </c>
      <c r="D410" s="9">
        <v>32.07</v>
      </c>
    </row>
    <row r="411" spans="1:4" ht="14.4">
      <c r="A411" s="7" t="s">
        <v>828</v>
      </c>
      <c r="B411" s="8" t="s">
        <v>829</v>
      </c>
      <c r="C411" s="7" t="s">
        <v>40</v>
      </c>
      <c r="D411" s="9">
        <v>70.86</v>
      </c>
    </row>
    <row r="412" spans="1:4" ht="14.4">
      <c r="A412" s="7" t="s">
        <v>830</v>
      </c>
      <c r="B412" s="8" t="s">
        <v>831</v>
      </c>
      <c r="C412" s="7" t="s">
        <v>40</v>
      </c>
      <c r="D412" s="9">
        <v>130.63999999999999</v>
      </c>
    </row>
    <row r="413" spans="1:4" ht="14.4">
      <c r="A413" s="7" t="s">
        <v>832</v>
      </c>
      <c r="B413" s="8" t="s">
        <v>833</v>
      </c>
      <c r="C413" s="7" t="s">
        <v>40</v>
      </c>
      <c r="D413" s="9">
        <v>213.52</v>
      </c>
    </row>
    <row r="414" spans="1:4" ht="14.4">
      <c r="A414" s="7" t="s">
        <v>834</v>
      </c>
      <c r="B414" s="8" t="s">
        <v>835</v>
      </c>
      <c r="C414" s="7" t="s">
        <v>40</v>
      </c>
      <c r="D414" s="9">
        <v>39.86</v>
      </c>
    </row>
    <row r="415" spans="1:4" ht="14.4">
      <c r="A415" s="7" t="s">
        <v>836</v>
      </c>
      <c r="B415" s="8" t="s">
        <v>837</v>
      </c>
      <c r="C415" s="7" t="s">
        <v>40</v>
      </c>
      <c r="D415" s="9">
        <v>100.86</v>
      </c>
    </row>
    <row r="416" spans="1:4" ht="14.4">
      <c r="A416" s="7" t="s">
        <v>838</v>
      </c>
      <c r="B416" s="8" t="s">
        <v>839</v>
      </c>
      <c r="C416" s="7" t="s">
        <v>40</v>
      </c>
      <c r="D416" s="9">
        <v>177.79</v>
      </c>
    </row>
    <row r="417" spans="1:4" ht="14.4">
      <c r="A417" s="7" t="s">
        <v>840</v>
      </c>
      <c r="B417" s="8" t="s">
        <v>841</v>
      </c>
      <c r="C417" s="7" t="s">
        <v>40</v>
      </c>
      <c r="D417" s="9">
        <v>195.88</v>
      </c>
    </row>
    <row r="418" spans="1:4" ht="14.4">
      <c r="A418" s="7" t="s">
        <v>842</v>
      </c>
      <c r="B418" s="8" t="s">
        <v>843</v>
      </c>
      <c r="C418" s="7" t="s">
        <v>40</v>
      </c>
      <c r="D418" s="9">
        <v>269.08</v>
      </c>
    </row>
    <row r="419" spans="1:4" ht="14.4">
      <c r="A419" s="7" t="s">
        <v>844</v>
      </c>
      <c r="B419" s="8" t="s">
        <v>845</v>
      </c>
      <c r="C419" s="7" t="s">
        <v>40</v>
      </c>
      <c r="D419" s="9">
        <v>39.450000000000003</v>
      </c>
    </row>
    <row r="420" spans="1:4" ht="14.4">
      <c r="A420" s="7" t="s">
        <v>846</v>
      </c>
      <c r="B420" s="8" t="s">
        <v>847</v>
      </c>
      <c r="C420" s="7" t="s">
        <v>40</v>
      </c>
      <c r="D420" s="9">
        <v>59.28</v>
      </c>
    </row>
    <row r="421" spans="1:4" ht="14.4">
      <c r="A421" s="7" t="s">
        <v>848</v>
      </c>
      <c r="B421" s="8" t="s">
        <v>849</v>
      </c>
      <c r="C421" s="7" t="s">
        <v>40</v>
      </c>
      <c r="D421" s="9">
        <v>102.15</v>
      </c>
    </row>
    <row r="422" spans="1:4" ht="14.4">
      <c r="A422" s="7" t="s">
        <v>850</v>
      </c>
      <c r="B422" s="8" t="s">
        <v>851</v>
      </c>
      <c r="C422" s="7" t="s">
        <v>40</v>
      </c>
      <c r="D422" s="9">
        <v>25.36</v>
      </c>
    </row>
    <row r="423" spans="1:4" ht="14.4">
      <c r="A423" s="7" t="s">
        <v>852</v>
      </c>
      <c r="B423" s="8" t="s">
        <v>853</v>
      </c>
      <c r="C423" s="7" t="s">
        <v>40</v>
      </c>
      <c r="D423" s="9">
        <v>38.43</v>
      </c>
    </row>
    <row r="424" spans="1:4" ht="14.4">
      <c r="A424" s="7" t="s">
        <v>854</v>
      </c>
      <c r="B424" s="8" t="s">
        <v>855</v>
      </c>
      <c r="C424" s="7" t="s">
        <v>40</v>
      </c>
      <c r="D424" s="9">
        <v>48.78</v>
      </c>
    </row>
    <row r="425" spans="1:4" ht="14.4">
      <c r="A425" s="7" t="s">
        <v>856</v>
      </c>
      <c r="B425" s="8" t="s">
        <v>857</v>
      </c>
      <c r="C425" s="7" t="s">
        <v>40</v>
      </c>
      <c r="D425" s="9">
        <v>99.96</v>
      </c>
    </row>
    <row r="426" spans="1:4" ht="14.4">
      <c r="A426" s="7" t="s">
        <v>858</v>
      </c>
      <c r="B426" s="8" t="s">
        <v>859</v>
      </c>
      <c r="C426" s="7" t="s">
        <v>40</v>
      </c>
      <c r="D426" s="9">
        <v>157.08000000000001</v>
      </c>
    </row>
    <row r="427" spans="1:4" ht="14.4">
      <c r="A427" s="7" t="s">
        <v>860</v>
      </c>
      <c r="B427" s="8" t="s">
        <v>861</v>
      </c>
      <c r="C427" s="7" t="s">
        <v>40</v>
      </c>
      <c r="D427" s="9">
        <v>152.69999999999999</v>
      </c>
    </row>
    <row r="428" spans="1:4" ht="14.4">
      <c r="A428" s="7" t="s">
        <v>862</v>
      </c>
      <c r="B428" s="8" t="s">
        <v>863</v>
      </c>
      <c r="C428" s="7" t="s">
        <v>40</v>
      </c>
      <c r="D428" s="9">
        <v>198.39</v>
      </c>
    </row>
    <row r="429" spans="1:4" ht="14.4">
      <c r="A429" s="7" t="s">
        <v>864</v>
      </c>
      <c r="B429" s="8" t="s">
        <v>865</v>
      </c>
      <c r="C429" s="7" t="s">
        <v>40</v>
      </c>
      <c r="D429" s="9">
        <v>187.9</v>
      </c>
    </row>
    <row r="430" spans="1:4" ht="14.4">
      <c r="A430" s="7" t="s">
        <v>866</v>
      </c>
      <c r="B430" s="8" t="s">
        <v>867</v>
      </c>
      <c r="C430" s="7" t="s">
        <v>40</v>
      </c>
      <c r="D430" s="9">
        <v>237</v>
      </c>
    </row>
    <row r="431" spans="1:4" ht="14.4">
      <c r="A431" s="7" t="s">
        <v>868</v>
      </c>
      <c r="B431" s="8" t="s">
        <v>869</v>
      </c>
      <c r="C431" s="7" t="s">
        <v>40</v>
      </c>
      <c r="D431" s="9">
        <v>240.9</v>
      </c>
    </row>
    <row r="432" spans="1:4" ht="14.4">
      <c r="A432" s="7" t="s">
        <v>870</v>
      </c>
      <c r="B432" s="8" t="s">
        <v>871</v>
      </c>
      <c r="C432" s="7" t="s">
        <v>40</v>
      </c>
      <c r="D432" s="9">
        <v>227.81</v>
      </c>
    </row>
    <row r="433" spans="1:4" ht="14.4">
      <c r="A433" s="7" t="s">
        <v>872</v>
      </c>
      <c r="B433" s="8" t="s">
        <v>873</v>
      </c>
      <c r="C433" s="7" t="s">
        <v>40</v>
      </c>
      <c r="D433" s="9">
        <v>226.6</v>
      </c>
    </row>
    <row r="434" spans="1:4" ht="14.4">
      <c r="A434" s="7" t="s">
        <v>874</v>
      </c>
      <c r="B434" s="8" t="s">
        <v>875</v>
      </c>
      <c r="C434" s="7" t="s">
        <v>40</v>
      </c>
      <c r="D434" s="9">
        <v>304.97000000000003</v>
      </c>
    </row>
    <row r="435" spans="1:4" ht="14.4">
      <c r="A435" s="7" t="s">
        <v>876</v>
      </c>
      <c r="B435" s="8" t="s">
        <v>877</v>
      </c>
      <c r="C435" s="7" t="s">
        <v>40</v>
      </c>
      <c r="D435" s="9">
        <v>278.81</v>
      </c>
    </row>
    <row r="436" spans="1:4" ht="14.4">
      <c r="A436" s="7" t="s">
        <v>878</v>
      </c>
      <c r="B436" s="8" t="s">
        <v>879</v>
      </c>
      <c r="C436" s="7" t="s">
        <v>40</v>
      </c>
      <c r="D436" s="9">
        <v>375.66</v>
      </c>
    </row>
    <row r="437" spans="1:4" ht="14.4">
      <c r="A437" s="7" t="s">
        <v>880</v>
      </c>
      <c r="B437" s="8" t="s">
        <v>881</v>
      </c>
      <c r="C437" s="7" t="s">
        <v>40</v>
      </c>
      <c r="D437" s="9">
        <v>388.09</v>
      </c>
    </row>
    <row r="438" spans="1:4" ht="14.4">
      <c r="A438" s="7" t="s">
        <v>882</v>
      </c>
      <c r="B438" s="8" t="s">
        <v>883</v>
      </c>
      <c r="C438" s="7" t="s">
        <v>40</v>
      </c>
      <c r="D438" s="9">
        <v>490.52</v>
      </c>
    </row>
    <row r="439" spans="1:4" ht="14.4">
      <c r="A439" s="7" t="s">
        <v>884</v>
      </c>
      <c r="B439" s="8" t="s">
        <v>885</v>
      </c>
      <c r="C439" s="7" t="s">
        <v>40</v>
      </c>
      <c r="D439" s="9">
        <v>452.29</v>
      </c>
    </row>
    <row r="440" spans="1:4" ht="14.4">
      <c r="A440" s="7" t="s">
        <v>886</v>
      </c>
      <c r="B440" s="8" t="s">
        <v>887</v>
      </c>
      <c r="C440" s="7" t="s">
        <v>40</v>
      </c>
      <c r="D440" s="9">
        <v>507.1</v>
      </c>
    </row>
    <row r="441" spans="1:4" ht="14.4">
      <c r="A441" s="7" t="s">
        <v>888</v>
      </c>
      <c r="B441" s="8" t="s">
        <v>889</v>
      </c>
      <c r="C441" s="7" t="s">
        <v>40</v>
      </c>
      <c r="D441" s="9">
        <v>526.01</v>
      </c>
    </row>
    <row r="442" spans="1:4" ht="14.4">
      <c r="A442" s="7" t="s">
        <v>890</v>
      </c>
      <c r="B442" s="8" t="s">
        <v>891</v>
      </c>
      <c r="C442" s="7" t="s">
        <v>40</v>
      </c>
      <c r="D442" s="9">
        <v>675.73</v>
      </c>
    </row>
    <row r="443" spans="1:4" ht="14.4">
      <c r="A443" s="7" t="s">
        <v>892</v>
      </c>
      <c r="B443" s="8" t="s">
        <v>893</v>
      </c>
      <c r="C443" s="7" t="s">
        <v>40</v>
      </c>
      <c r="D443" s="9">
        <v>632.54999999999995</v>
      </c>
    </row>
    <row r="444" spans="1:4" ht="14.4">
      <c r="A444" s="7" t="s">
        <v>894</v>
      </c>
      <c r="B444" s="8" t="s">
        <v>895</v>
      </c>
      <c r="C444" s="7" t="s">
        <v>40</v>
      </c>
      <c r="D444" s="9">
        <v>764.19</v>
      </c>
    </row>
    <row r="445" spans="1:4" ht="14.4">
      <c r="A445" s="7" t="s">
        <v>896</v>
      </c>
      <c r="B445" s="8" t="s">
        <v>897</v>
      </c>
      <c r="C445" s="7" t="s">
        <v>40</v>
      </c>
      <c r="D445" s="9">
        <v>829.48</v>
      </c>
    </row>
    <row r="446" spans="1:4" ht="14.4">
      <c r="A446" s="7" t="s">
        <v>898</v>
      </c>
      <c r="B446" s="8" t="s">
        <v>899</v>
      </c>
      <c r="C446" s="7" t="s">
        <v>40</v>
      </c>
      <c r="D446" s="9">
        <v>978.69</v>
      </c>
    </row>
    <row r="447" spans="1:4" ht="14.4">
      <c r="A447" s="7" t="s">
        <v>900</v>
      </c>
      <c r="B447" s="8" t="s">
        <v>901</v>
      </c>
      <c r="C447" s="7" t="s">
        <v>40</v>
      </c>
      <c r="D447" s="9">
        <v>962.54</v>
      </c>
    </row>
    <row r="448" spans="1:4" ht="14.4">
      <c r="A448" s="7" t="s">
        <v>902</v>
      </c>
      <c r="B448" s="8" t="s">
        <v>903</v>
      </c>
      <c r="C448" s="7" t="s">
        <v>40</v>
      </c>
      <c r="D448" s="10">
        <v>1080.1099999999999</v>
      </c>
    </row>
    <row r="449" spans="1:4" ht="14.4">
      <c r="A449" s="7" t="s">
        <v>904</v>
      </c>
      <c r="B449" s="8" t="s">
        <v>905</v>
      </c>
      <c r="C449" s="7" t="s">
        <v>40</v>
      </c>
      <c r="D449" s="10">
        <v>1204.58</v>
      </c>
    </row>
    <row r="450" spans="1:4" ht="14.4">
      <c r="A450" s="7" t="s">
        <v>906</v>
      </c>
      <c r="B450" s="8" t="s">
        <v>907</v>
      </c>
      <c r="C450" s="7" t="s">
        <v>40</v>
      </c>
      <c r="D450" s="10">
        <v>1472.36</v>
      </c>
    </row>
    <row r="451" spans="1:4" ht="14.4">
      <c r="A451" s="7" t="s">
        <v>908</v>
      </c>
      <c r="B451" s="8" t="s">
        <v>909</v>
      </c>
      <c r="C451" s="7" t="s">
        <v>40</v>
      </c>
      <c r="D451" s="10">
        <v>1382.21</v>
      </c>
    </row>
    <row r="452" spans="1:4" ht="14.4">
      <c r="A452" s="7" t="s">
        <v>910</v>
      </c>
      <c r="B452" s="8" t="s">
        <v>911</v>
      </c>
      <c r="C452" s="7" t="s">
        <v>40</v>
      </c>
      <c r="D452" s="9">
        <v>94.21</v>
      </c>
    </row>
    <row r="453" spans="1:4" ht="14.4">
      <c r="A453" s="7" t="s">
        <v>912</v>
      </c>
      <c r="B453" s="8" t="s">
        <v>913</v>
      </c>
      <c r="C453" s="7" t="s">
        <v>40</v>
      </c>
      <c r="D453" s="9">
        <v>144.41999999999999</v>
      </c>
    </row>
    <row r="454" spans="1:4" ht="14.4">
      <c r="A454" s="7" t="s">
        <v>914</v>
      </c>
      <c r="B454" s="8" t="s">
        <v>915</v>
      </c>
      <c r="C454" s="7" t="s">
        <v>40</v>
      </c>
      <c r="D454" s="9">
        <v>55</v>
      </c>
    </row>
    <row r="455" spans="1:4" ht="14.4">
      <c r="A455" s="7" t="s">
        <v>916</v>
      </c>
      <c r="B455" s="8" t="s">
        <v>917</v>
      </c>
      <c r="C455" s="7" t="s">
        <v>40</v>
      </c>
      <c r="D455" s="9">
        <v>88.62</v>
      </c>
    </row>
    <row r="456" spans="1:4" ht="14.4">
      <c r="A456" s="7" t="s">
        <v>918</v>
      </c>
      <c r="B456" s="8" t="s">
        <v>919</v>
      </c>
      <c r="C456" s="7" t="s">
        <v>40</v>
      </c>
      <c r="D456" s="9">
        <v>154.97</v>
      </c>
    </row>
    <row r="457" spans="1:4" ht="14.4">
      <c r="A457" s="7" t="s">
        <v>920</v>
      </c>
      <c r="B457" s="8" t="s">
        <v>921</v>
      </c>
      <c r="C457" s="7" t="s">
        <v>40</v>
      </c>
      <c r="D457" s="9">
        <v>57.87</v>
      </c>
    </row>
    <row r="458" spans="1:4" ht="14.4">
      <c r="A458" s="7" t="s">
        <v>922</v>
      </c>
      <c r="B458" s="8" t="s">
        <v>923</v>
      </c>
      <c r="C458" s="7" t="s">
        <v>211</v>
      </c>
      <c r="D458" s="9">
        <v>741.73</v>
      </c>
    </row>
    <row r="459" spans="1:4" ht="14.4">
      <c r="A459" s="7" t="s">
        <v>924</v>
      </c>
      <c r="B459" s="8" t="s">
        <v>925</v>
      </c>
      <c r="C459" s="7" t="s">
        <v>211</v>
      </c>
      <c r="D459" s="9">
        <v>934.9</v>
      </c>
    </row>
    <row r="460" spans="1:4" ht="14.4">
      <c r="A460" s="7" t="s">
        <v>926</v>
      </c>
      <c r="B460" s="8" t="s">
        <v>927</v>
      </c>
      <c r="C460" s="7" t="s">
        <v>53</v>
      </c>
      <c r="D460" s="9">
        <v>439.97</v>
      </c>
    </row>
    <row r="461" spans="1:4" ht="14.4">
      <c r="A461" s="7" t="s">
        <v>928</v>
      </c>
      <c r="B461" s="8" t="s">
        <v>929</v>
      </c>
      <c r="C461" s="7" t="s">
        <v>53</v>
      </c>
      <c r="D461" s="9">
        <v>216.77</v>
      </c>
    </row>
    <row r="462" spans="1:4" ht="14.4">
      <c r="A462" s="7" t="s">
        <v>930</v>
      </c>
      <c r="B462" s="8" t="s">
        <v>931</v>
      </c>
      <c r="C462" s="7" t="s">
        <v>53</v>
      </c>
      <c r="D462" s="9">
        <v>341.05</v>
      </c>
    </row>
    <row r="463" spans="1:4" ht="14.4">
      <c r="A463" s="7" t="s">
        <v>932</v>
      </c>
      <c r="B463" s="8" t="s">
        <v>933</v>
      </c>
      <c r="C463" s="7" t="s">
        <v>681</v>
      </c>
      <c r="D463" s="9">
        <v>45.26</v>
      </c>
    </row>
    <row r="464" spans="1:4" ht="14.4">
      <c r="A464" s="7" t="s">
        <v>934</v>
      </c>
      <c r="B464" s="8" t="s">
        <v>935</v>
      </c>
      <c r="C464" s="7" t="s">
        <v>681</v>
      </c>
      <c r="D464" s="9">
        <v>46.77</v>
      </c>
    </row>
    <row r="465" spans="1:4" ht="14.4">
      <c r="A465" s="7" t="s">
        <v>936</v>
      </c>
      <c r="B465" s="8" t="s">
        <v>937</v>
      </c>
      <c r="C465" s="7" t="s">
        <v>681</v>
      </c>
      <c r="D465" s="9">
        <v>25.7</v>
      </c>
    </row>
    <row r="466" spans="1:4" ht="14.4">
      <c r="A466" s="7" t="s">
        <v>938</v>
      </c>
      <c r="B466" s="8" t="s">
        <v>939</v>
      </c>
      <c r="C466" s="7" t="s">
        <v>681</v>
      </c>
      <c r="D466" s="9">
        <v>26.86</v>
      </c>
    </row>
    <row r="467" spans="1:4" ht="14.4">
      <c r="A467" s="7" t="s">
        <v>940</v>
      </c>
      <c r="B467" s="8" t="s">
        <v>941</v>
      </c>
      <c r="C467" s="7" t="s">
        <v>40</v>
      </c>
      <c r="D467" s="9">
        <v>60.26</v>
      </c>
    </row>
    <row r="468" spans="1:4" ht="14.4">
      <c r="A468" s="7" t="s">
        <v>942</v>
      </c>
      <c r="B468" s="8" t="s">
        <v>943</v>
      </c>
      <c r="C468" s="7" t="s">
        <v>40</v>
      </c>
      <c r="D468" s="9">
        <v>93.07</v>
      </c>
    </row>
    <row r="469" spans="1:4" ht="14.4">
      <c r="A469" s="7" t="s">
        <v>944</v>
      </c>
      <c r="B469" s="8" t="s">
        <v>945</v>
      </c>
      <c r="C469" s="7" t="s">
        <v>40</v>
      </c>
      <c r="D469" s="9">
        <v>34.46</v>
      </c>
    </row>
    <row r="470" spans="1:4" ht="14.4">
      <c r="A470" s="7" t="s">
        <v>946</v>
      </c>
      <c r="B470" s="8" t="s">
        <v>947</v>
      </c>
      <c r="C470" s="7" t="s">
        <v>128</v>
      </c>
      <c r="D470" s="9">
        <v>183.44</v>
      </c>
    </row>
    <row r="471" spans="1:4" ht="14.4">
      <c r="A471" s="7" t="s">
        <v>948</v>
      </c>
      <c r="B471" s="8" t="s">
        <v>949</v>
      </c>
      <c r="C471" s="7" t="s">
        <v>211</v>
      </c>
      <c r="D471" s="9">
        <v>629.04999999999995</v>
      </c>
    </row>
    <row r="472" spans="1:4" ht="14.4">
      <c r="A472" s="7" t="s">
        <v>950</v>
      </c>
      <c r="B472" s="8" t="s">
        <v>951</v>
      </c>
      <c r="C472" s="7" t="s">
        <v>128</v>
      </c>
      <c r="D472" s="9">
        <v>21.69</v>
      </c>
    </row>
    <row r="473" spans="1:4" ht="14.4">
      <c r="A473" s="7" t="s">
        <v>952</v>
      </c>
      <c r="B473" s="8" t="s">
        <v>953</v>
      </c>
      <c r="C473" s="7" t="s">
        <v>128</v>
      </c>
      <c r="D473" s="9">
        <v>24.84</v>
      </c>
    </row>
    <row r="474" spans="1:4" ht="14.4">
      <c r="A474" s="7" t="s">
        <v>954</v>
      </c>
      <c r="B474" s="8" t="s">
        <v>955</v>
      </c>
      <c r="C474" s="7" t="s">
        <v>128</v>
      </c>
      <c r="D474" s="9">
        <v>28</v>
      </c>
    </row>
    <row r="475" spans="1:4" ht="14.4">
      <c r="A475" s="7" t="s">
        <v>956</v>
      </c>
      <c r="B475" s="8" t="s">
        <v>957</v>
      </c>
      <c r="C475" s="7" t="s">
        <v>128</v>
      </c>
      <c r="D475" s="9">
        <v>31.13</v>
      </c>
    </row>
    <row r="476" spans="1:4" ht="14.4">
      <c r="A476" s="7" t="s">
        <v>958</v>
      </c>
      <c r="B476" s="8" t="s">
        <v>959</v>
      </c>
      <c r="C476" s="7" t="s">
        <v>128</v>
      </c>
      <c r="D476" s="9">
        <v>35.840000000000003</v>
      </c>
    </row>
    <row r="477" spans="1:4" ht="14.4">
      <c r="A477" s="7" t="s">
        <v>960</v>
      </c>
      <c r="B477" s="8" t="s">
        <v>961</v>
      </c>
      <c r="C477" s="7" t="s">
        <v>40</v>
      </c>
      <c r="D477" s="9">
        <v>22.91</v>
      </c>
    </row>
    <row r="478" spans="1:4" ht="14.4">
      <c r="A478" s="7" t="s">
        <v>962</v>
      </c>
      <c r="B478" s="8" t="s">
        <v>963</v>
      </c>
      <c r="C478" s="7" t="s">
        <v>40</v>
      </c>
      <c r="D478" s="9">
        <v>26.24</v>
      </c>
    </row>
    <row r="479" spans="1:4" ht="14.4">
      <c r="A479" s="7" t="s">
        <v>964</v>
      </c>
      <c r="B479" s="8" t="s">
        <v>965</v>
      </c>
      <c r="C479" s="7" t="s">
        <v>40</v>
      </c>
      <c r="D479" s="9">
        <v>29.56</v>
      </c>
    </row>
    <row r="480" spans="1:4" ht="14.4">
      <c r="A480" s="7" t="s">
        <v>966</v>
      </c>
      <c r="B480" s="8" t="s">
        <v>967</v>
      </c>
      <c r="C480" s="7" t="s">
        <v>40</v>
      </c>
      <c r="D480" s="9">
        <v>41.5</v>
      </c>
    </row>
    <row r="481" spans="1:4" ht="14.4">
      <c r="A481" s="7" t="s">
        <v>968</v>
      </c>
      <c r="B481" s="8" t="s">
        <v>969</v>
      </c>
      <c r="C481" s="7" t="s">
        <v>40</v>
      </c>
      <c r="D481" s="9">
        <v>42.49</v>
      </c>
    </row>
    <row r="482" spans="1:4" ht="14.4">
      <c r="A482" s="7" t="s">
        <v>970</v>
      </c>
      <c r="B482" s="8" t="s">
        <v>971</v>
      </c>
      <c r="C482" s="7" t="s">
        <v>40</v>
      </c>
      <c r="D482" s="9">
        <v>46.46</v>
      </c>
    </row>
    <row r="483" spans="1:4" ht="14.4">
      <c r="A483" s="7" t="s">
        <v>972</v>
      </c>
      <c r="B483" s="8" t="s">
        <v>973</v>
      </c>
      <c r="C483" s="7" t="s">
        <v>40</v>
      </c>
      <c r="D483" s="9">
        <v>49.43</v>
      </c>
    </row>
    <row r="484" spans="1:4" ht="14.4">
      <c r="A484" s="7" t="s">
        <v>974</v>
      </c>
      <c r="B484" s="8" t="s">
        <v>975</v>
      </c>
      <c r="C484" s="7" t="s">
        <v>40</v>
      </c>
      <c r="D484" s="9">
        <v>40.78</v>
      </c>
    </row>
    <row r="485" spans="1:4" ht="14.4">
      <c r="A485" s="7" t="s">
        <v>976</v>
      </c>
      <c r="B485" s="8" t="s">
        <v>977</v>
      </c>
      <c r="C485" s="7" t="s">
        <v>40</v>
      </c>
      <c r="D485" s="9">
        <v>45.04</v>
      </c>
    </row>
    <row r="486" spans="1:4" ht="14.4">
      <c r="A486" s="7" t="s">
        <v>978</v>
      </c>
      <c r="B486" s="8" t="s">
        <v>979</v>
      </c>
      <c r="C486" s="7" t="s">
        <v>40</v>
      </c>
      <c r="D486" s="9">
        <v>49.29</v>
      </c>
    </row>
    <row r="487" spans="1:4" ht="14.4">
      <c r="A487" s="7" t="s">
        <v>980</v>
      </c>
      <c r="B487" s="8" t="s">
        <v>981</v>
      </c>
      <c r="C487" s="7" t="s">
        <v>40</v>
      </c>
      <c r="D487" s="9">
        <v>53.55</v>
      </c>
    </row>
    <row r="488" spans="1:4" ht="14.4">
      <c r="A488" s="7" t="s">
        <v>982</v>
      </c>
      <c r="B488" s="8" t="s">
        <v>983</v>
      </c>
      <c r="C488" s="7" t="s">
        <v>40</v>
      </c>
      <c r="D488" s="9">
        <v>46.46</v>
      </c>
    </row>
    <row r="489" spans="1:4" ht="14.4">
      <c r="A489" s="7" t="s">
        <v>984</v>
      </c>
      <c r="B489" s="8" t="s">
        <v>624</v>
      </c>
      <c r="C489" s="7" t="s">
        <v>211</v>
      </c>
      <c r="D489" s="9">
        <v>12.15</v>
      </c>
    </row>
    <row r="490" spans="1:4" ht="14.4">
      <c r="A490" s="7" t="s">
        <v>985</v>
      </c>
      <c r="B490" s="8" t="s">
        <v>986</v>
      </c>
      <c r="C490" s="7" t="s">
        <v>211</v>
      </c>
      <c r="D490" s="9">
        <v>57.68</v>
      </c>
    </row>
    <row r="491" spans="1:4" ht="14.4">
      <c r="A491" s="7" t="s">
        <v>987</v>
      </c>
      <c r="B491" s="8" t="s">
        <v>988</v>
      </c>
      <c r="C491" s="7" t="s">
        <v>211</v>
      </c>
      <c r="D491" s="9">
        <v>95.93</v>
      </c>
    </row>
    <row r="492" spans="1:4" ht="14.4">
      <c r="A492" s="7" t="s">
        <v>989</v>
      </c>
      <c r="B492" s="8" t="s">
        <v>990</v>
      </c>
      <c r="C492" s="7" t="s">
        <v>211</v>
      </c>
      <c r="D492" s="9">
        <v>66.39</v>
      </c>
    </row>
    <row r="493" spans="1:4" ht="14.4">
      <c r="A493" s="7" t="s">
        <v>991</v>
      </c>
      <c r="B493" s="8" t="s">
        <v>628</v>
      </c>
      <c r="C493" s="7" t="s">
        <v>211</v>
      </c>
      <c r="D493" s="9">
        <v>14.08</v>
      </c>
    </row>
    <row r="494" spans="1:4" ht="14.4">
      <c r="A494" s="7" t="s">
        <v>992</v>
      </c>
      <c r="B494" s="8" t="s">
        <v>630</v>
      </c>
      <c r="C494" s="7" t="s">
        <v>211</v>
      </c>
      <c r="D494" s="9">
        <v>64.489999999999995</v>
      </c>
    </row>
    <row r="495" spans="1:4" ht="14.4">
      <c r="A495" s="7" t="s">
        <v>993</v>
      </c>
      <c r="B495" s="8" t="s">
        <v>632</v>
      </c>
      <c r="C495" s="7" t="s">
        <v>211</v>
      </c>
      <c r="D495" s="9">
        <v>14.08</v>
      </c>
    </row>
    <row r="496" spans="1:4" ht="14.4">
      <c r="A496" s="7" t="s">
        <v>994</v>
      </c>
      <c r="B496" s="8" t="s">
        <v>634</v>
      </c>
      <c r="C496" s="7" t="s">
        <v>211</v>
      </c>
      <c r="D496" s="9">
        <v>64.489999999999995</v>
      </c>
    </row>
    <row r="497" spans="1:4" ht="14.4">
      <c r="A497" s="7" t="s">
        <v>995</v>
      </c>
      <c r="B497" s="8" t="s">
        <v>636</v>
      </c>
      <c r="C497" s="7" t="s">
        <v>211</v>
      </c>
      <c r="D497" s="9">
        <v>79.53</v>
      </c>
    </row>
    <row r="498" spans="1:4" ht="14.4">
      <c r="A498" s="7" t="s">
        <v>996</v>
      </c>
      <c r="B498" s="8" t="s">
        <v>638</v>
      </c>
      <c r="C498" s="7" t="s">
        <v>211</v>
      </c>
      <c r="D498" s="9">
        <v>16.420000000000002</v>
      </c>
    </row>
    <row r="499" spans="1:4" ht="14.4">
      <c r="A499" s="7" t="s">
        <v>997</v>
      </c>
      <c r="B499" s="8" t="s">
        <v>640</v>
      </c>
      <c r="C499" s="7" t="s">
        <v>211</v>
      </c>
      <c r="D499" s="9">
        <v>266.31</v>
      </c>
    </row>
    <row r="500" spans="1:4" ht="14.4">
      <c r="A500" s="7" t="s">
        <v>998</v>
      </c>
      <c r="B500" s="8" t="s">
        <v>642</v>
      </c>
      <c r="C500" s="7" t="s">
        <v>211</v>
      </c>
      <c r="D500" s="9">
        <v>24.65</v>
      </c>
    </row>
    <row r="501" spans="1:4" ht="14.4">
      <c r="A501" s="7" t="s">
        <v>999</v>
      </c>
      <c r="B501" s="8" t="s">
        <v>1000</v>
      </c>
      <c r="C501" s="7" t="s">
        <v>211</v>
      </c>
      <c r="D501" s="9">
        <v>68.16</v>
      </c>
    </row>
    <row r="502" spans="1:4" ht="14.4">
      <c r="A502" s="7" t="s">
        <v>1001</v>
      </c>
      <c r="B502" s="8" t="s">
        <v>1002</v>
      </c>
      <c r="C502" s="7" t="s">
        <v>211</v>
      </c>
      <c r="D502" s="9">
        <v>13.57</v>
      </c>
    </row>
    <row r="503" spans="1:4" ht="14.4">
      <c r="A503" s="7" t="s">
        <v>1003</v>
      </c>
      <c r="B503" s="8" t="s">
        <v>648</v>
      </c>
      <c r="C503" s="7" t="s">
        <v>211</v>
      </c>
      <c r="D503" s="9">
        <v>223.3</v>
      </c>
    </row>
    <row r="504" spans="1:4" ht="14.4">
      <c r="A504" s="7" t="s">
        <v>1004</v>
      </c>
      <c r="B504" s="8" t="s">
        <v>650</v>
      </c>
      <c r="C504" s="7" t="s">
        <v>211</v>
      </c>
      <c r="D504" s="9">
        <v>24.65</v>
      </c>
    </row>
    <row r="505" spans="1:4" ht="14.4">
      <c r="A505" s="7" t="s">
        <v>1005</v>
      </c>
      <c r="B505" s="8" t="s">
        <v>652</v>
      </c>
      <c r="C505" s="7" t="s">
        <v>128</v>
      </c>
      <c r="D505" s="9">
        <v>308.85000000000002</v>
      </c>
    </row>
    <row r="506" spans="1:4" ht="14.4">
      <c r="A506" s="7" t="s">
        <v>1006</v>
      </c>
      <c r="B506" s="8" t="s">
        <v>654</v>
      </c>
      <c r="C506" s="7" t="s">
        <v>128</v>
      </c>
      <c r="D506" s="9">
        <v>433.09</v>
      </c>
    </row>
    <row r="507" spans="1:4" ht="14.4">
      <c r="A507" s="7" t="s">
        <v>1007</v>
      </c>
      <c r="B507" s="8" t="s">
        <v>656</v>
      </c>
      <c r="C507" s="7" t="s">
        <v>128</v>
      </c>
      <c r="D507" s="9">
        <v>618.45000000000005</v>
      </c>
    </row>
    <row r="508" spans="1:4" ht="14.4">
      <c r="A508" s="7" t="s">
        <v>1008</v>
      </c>
      <c r="B508" s="8" t="s">
        <v>1009</v>
      </c>
      <c r="C508" s="7" t="s">
        <v>211</v>
      </c>
      <c r="D508" s="9">
        <v>462.72</v>
      </c>
    </row>
    <row r="509" spans="1:4" ht="14.4">
      <c r="A509" s="7" t="s">
        <v>1010</v>
      </c>
      <c r="B509" s="8" t="s">
        <v>1011</v>
      </c>
      <c r="C509" s="7" t="s">
        <v>211</v>
      </c>
      <c r="D509" s="9">
        <v>201.92</v>
      </c>
    </row>
    <row r="510" spans="1:4" ht="14.4">
      <c r="A510" s="7" t="s">
        <v>1012</v>
      </c>
      <c r="B510" s="8" t="s">
        <v>1013</v>
      </c>
      <c r="C510" s="7" t="s">
        <v>211</v>
      </c>
      <c r="D510" s="9">
        <v>221.82</v>
      </c>
    </row>
    <row r="511" spans="1:4" ht="14.4">
      <c r="A511" s="7" t="s">
        <v>1014</v>
      </c>
      <c r="B511" s="8" t="s">
        <v>658</v>
      </c>
      <c r="C511" s="7" t="s">
        <v>211</v>
      </c>
      <c r="D511" s="9">
        <v>66.709999999999994</v>
      </c>
    </row>
    <row r="512" spans="1:4" ht="14.4">
      <c r="A512" s="7" t="s">
        <v>1015</v>
      </c>
      <c r="B512" s="8" t="s">
        <v>660</v>
      </c>
      <c r="C512" s="7" t="s">
        <v>211</v>
      </c>
      <c r="D512" s="9">
        <v>2.81</v>
      </c>
    </row>
    <row r="513" spans="1:4" ht="14.4">
      <c r="A513" s="7" t="s">
        <v>1016</v>
      </c>
      <c r="B513" s="8" t="s">
        <v>662</v>
      </c>
      <c r="C513" s="7" t="s">
        <v>128</v>
      </c>
      <c r="D513" s="9">
        <v>115.78</v>
      </c>
    </row>
    <row r="514" spans="1:4" ht="14.4">
      <c r="A514" s="7" t="s">
        <v>1017</v>
      </c>
      <c r="B514" s="8" t="s">
        <v>664</v>
      </c>
      <c r="C514" s="7" t="s">
        <v>128</v>
      </c>
      <c r="D514" s="9">
        <v>81.14</v>
      </c>
    </row>
    <row r="515" spans="1:4" ht="14.4">
      <c r="A515" s="7" t="s">
        <v>1018</v>
      </c>
      <c r="B515" s="8" t="s">
        <v>666</v>
      </c>
      <c r="C515" s="7" t="s">
        <v>128</v>
      </c>
      <c r="D515" s="9">
        <v>54.76</v>
      </c>
    </row>
    <row r="516" spans="1:4" ht="14.4">
      <c r="A516" s="7" t="s">
        <v>1019</v>
      </c>
      <c r="B516" s="8" t="s">
        <v>1020</v>
      </c>
      <c r="C516" s="7" t="s">
        <v>40</v>
      </c>
      <c r="D516" s="9">
        <v>100.48</v>
      </c>
    </row>
    <row r="517" spans="1:4" ht="14.4">
      <c r="A517" s="7" t="s">
        <v>1021</v>
      </c>
      <c r="B517" s="8" t="s">
        <v>1022</v>
      </c>
      <c r="C517" s="7" t="s">
        <v>40</v>
      </c>
      <c r="D517" s="9">
        <v>106.4</v>
      </c>
    </row>
    <row r="518" spans="1:4" ht="14.4">
      <c r="A518" s="7" t="s">
        <v>1023</v>
      </c>
      <c r="B518" s="8" t="s">
        <v>1024</v>
      </c>
      <c r="C518" s="7" t="s">
        <v>40</v>
      </c>
      <c r="D518" s="9">
        <v>119.15</v>
      </c>
    </row>
    <row r="519" spans="1:4" ht="14.4">
      <c r="A519" s="7" t="s">
        <v>1025</v>
      </c>
      <c r="B519" s="8" t="s">
        <v>1026</v>
      </c>
      <c r="C519" s="7" t="s">
        <v>40</v>
      </c>
      <c r="D519" s="9">
        <v>132.84</v>
      </c>
    </row>
    <row r="520" spans="1:4" ht="14.4">
      <c r="A520" s="7" t="s">
        <v>1027</v>
      </c>
      <c r="B520" s="8" t="s">
        <v>1028</v>
      </c>
      <c r="C520" s="7" t="s">
        <v>40</v>
      </c>
      <c r="D520" s="9">
        <v>171.52</v>
      </c>
    </row>
    <row r="521" spans="1:4" ht="14.4">
      <c r="A521" s="7" t="s">
        <v>1029</v>
      </c>
      <c r="B521" s="8" t="s">
        <v>1030</v>
      </c>
      <c r="C521" s="7" t="s">
        <v>681</v>
      </c>
      <c r="D521" s="9">
        <v>11.33</v>
      </c>
    </row>
    <row r="522" spans="1:4" ht="14.4">
      <c r="A522" s="7" t="s">
        <v>1031</v>
      </c>
      <c r="B522" s="8" t="s">
        <v>1032</v>
      </c>
      <c r="C522" s="7" t="s">
        <v>40</v>
      </c>
      <c r="D522" s="9">
        <v>115.69</v>
      </c>
    </row>
    <row r="523" spans="1:4" ht="14.4">
      <c r="A523" s="7" t="s">
        <v>1033</v>
      </c>
      <c r="B523" s="8" t="s">
        <v>1034</v>
      </c>
      <c r="C523" s="7" t="s">
        <v>40</v>
      </c>
      <c r="D523" s="9">
        <v>140.43</v>
      </c>
    </row>
    <row r="524" spans="1:4" ht="14.4">
      <c r="A524" s="7" t="s">
        <v>1035</v>
      </c>
      <c r="B524" s="8" t="s">
        <v>1036</v>
      </c>
      <c r="C524" s="7" t="s">
        <v>40</v>
      </c>
      <c r="D524" s="9">
        <v>281.81</v>
      </c>
    </row>
    <row r="525" spans="1:4" ht="14.4">
      <c r="A525" s="7" t="s">
        <v>1037</v>
      </c>
      <c r="B525" s="8" t="s">
        <v>1038</v>
      </c>
      <c r="C525" s="7" t="s">
        <v>40</v>
      </c>
      <c r="D525" s="9">
        <v>293.91000000000003</v>
      </c>
    </row>
    <row r="526" spans="1:4" ht="14.4">
      <c r="A526" s="7" t="s">
        <v>1039</v>
      </c>
      <c r="B526" s="8" t="s">
        <v>1040</v>
      </c>
      <c r="C526" s="7" t="s">
        <v>40</v>
      </c>
      <c r="D526" s="9">
        <v>349.63</v>
      </c>
    </row>
    <row r="527" spans="1:4" ht="14.4">
      <c r="A527" s="7" t="s">
        <v>1041</v>
      </c>
      <c r="B527" s="8" t="s">
        <v>1042</v>
      </c>
      <c r="C527" s="7" t="s">
        <v>40</v>
      </c>
      <c r="D527" s="9">
        <v>440.52</v>
      </c>
    </row>
    <row r="528" spans="1:4" ht="14.4">
      <c r="A528" s="7" t="s">
        <v>1043</v>
      </c>
      <c r="B528" s="8" t="s">
        <v>1044</v>
      </c>
      <c r="C528" s="7" t="s">
        <v>40</v>
      </c>
      <c r="D528" s="9">
        <v>552.74</v>
      </c>
    </row>
    <row r="529" spans="1:4" ht="14.4">
      <c r="A529" s="7" t="s">
        <v>1045</v>
      </c>
      <c r="B529" s="8" t="s">
        <v>1046</v>
      </c>
      <c r="C529" s="7" t="s">
        <v>40</v>
      </c>
      <c r="D529" s="9">
        <v>759.55</v>
      </c>
    </row>
    <row r="530" spans="1:4" ht="14.4">
      <c r="A530" s="7" t="s">
        <v>1047</v>
      </c>
      <c r="B530" s="8" t="s">
        <v>1048</v>
      </c>
      <c r="C530" s="7" t="s">
        <v>40</v>
      </c>
      <c r="D530" s="9">
        <v>558.32000000000005</v>
      </c>
    </row>
    <row r="531" spans="1:4" ht="14.4">
      <c r="A531" s="7" t="s">
        <v>1049</v>
      </c>
      <c r="B531" s="8" t="s">
        <v>1050</v>
      </c>
      <c r="C531" s="7" t="s">
        <v>40</v>
      </c>
      <c r="D531" s="9">
        <v>588.13</v>
      </c>
    </row>
    <row r="532" spans="1:4" ht="14.4">
      <c r="A532" s="7" t="s">
        <v>1051</v>
      </c>
      <c r="B532" s="8" t="s">
        <v>1052</v>
      </c>
      <c r="C532" s="7" t="s">
        <v>40</v>
      </c>
      <c r="D532" s="9">
        <v>686.89</v>
      </c>
    </row>
    <row r="533" spans="1:4" ht="14.4">
      <c r="A533" s="7" t="s">
        <v>1053</v>
      </c>
      <c r="B533" s="8" t="s">
        <v>1054</v>
      </c>
      <c r="C533" s="7" t="s">
        <v>40</v>
      </c>
      <c r="D533" s="9">
        <v>807.3</v>
      </c>
    </row>
    <row r="534" spans="1:4" ht="14.4">
      <c r="A534" s="7" t="s">
        <v>1055</v>
      </c>
      <c r="B534" s="8" t="s">
        <v>1056</v>
      </c>
      <c r="C534" s="7" t="s">
        <v>40</v>
      </c>
      <c r="D534" s="9">
        <v>992.45</v>
      </c>
    </row>
    <row r="535" spans="1:4" ht="14.4">
      <c r="A535" s="7" t="s">
        <v>1057</v>
      </c>
      <c r="B535" s="8" t="s">
        <v>1058</v>
      </c>
      <c r="C535" s="7" t="s">
        <v>40</v>
      </c>
      <c r="D535" s="10">
        <v>1282.05</v>
      </c>
    </row>
    <row r="536" spans="1:4" ht="14.4">
      <c r="A536" s="7" t="s">
        <v>1059</v>
      </c>
      <c r="B536" s="8" t="s">
        <v>1060</v>
      </c>
      <c r="C536" s="7" t="s">
        <v>53</v>
      </c>
      <c r="D536" s="10">
        <v>21396.44</v>
      </c>
    </row>
    <row r="537" spans="1:4" ht="14.4">
      <c r="A537" s="7" t="s">
        <v>1061</v>
      </c>
      <c r="B537" s="8" t="s">
        <v>1062</v>
      </c>
      <c r="C537" s="7" t="s">
        <v>40</v>
      </c>
      <c r="D537" s="9">
        <v>91.05</v>
      </c>
    </row>
    <row r="538" spans="1:4" ht="14.4">
      <c r="A538" s="7" t="s">
        <v>1063</v>
      </c>
      <c r="B538" s="8" t="s">
        <v>1064</v>
      </c>
      <c r="C538" s="7" t="s">
        <v>53</v>
      </c>
      <c r="D538" s="10">
        <v>7403.4</v>
      </c>
    </row>
    <row r="539" spans="1:4" ht="14.4">
      <c r="A539" s="7" t="s">
        <v>1065</v>
      </c>
      <c r="B539" s="8" t="s">
        <v>672</v>
      </c>
      <c r="C539" s="7" t="s">
        <v>211</v>
      </c>
      <c r="D539" s="9">
        <v>18.96</v>
      </c>
    </row>
    <row r="540" spans="1:4" ht="14.4">
      <c r="A540" s="7" t="s">
        <v>1066</v>
      </c>
      <c r="B540" s="8" t="s">
        <v>674</v>
      </c>
      <c r="C540" s="7" t="s">
        <v>211</v>
      </c>
      <c r="D540" s="9">
        <v>23.73</v>
      </c>
    </row>
    <row r="541" spans="1:4" ht="14.4">
      <c r="A541" s="7" t="s">
        <v>1067</v>
      </c>
      <c r="B541" s="8" t="s">
        <v>1068</v>
      </c>
      <c r="C541" s="7" t="s">
        <v>128</v>
      </c>
      <c r="D541" s="9">
        <v>104.77</v>
      </c>
    </row>
    <row r="542" spans="1:4" ht="14.4">
      <c r="A542" s="7" t="s">
        <v>1069</v>
      </c>
      <c r="B542" s="8" t="s">
        <v>1070</v>
      </c>
      <c r="C542" s="7" t="s">
        <v>128</v>
      </c>
      <c r="D542" s="9">
        <v>118.08</v>
      </c>
    </row>
    <row r="543" spans="1:4" ht="14.4">
      <c r="A543" s="7" t="s">
        <v>1071</v>
      </c>
      <c r="B543" s="8" t="s">
        <v>680</v>
      </c>
      <c r="C543" s="7" t="s">
        <v>681</v>
      </c>
      <c r="D543" s="9">
        <v>11.71</v>
      </c>
    </row>
    <row r="544" spans="1:4" ht="14.4">
      <c r="A544" s="7" t="s">
        <v>1072</v>
      </c>
      <c r="B544" s="8" t="s">
        <v>683</v>
      </c>
      <c r="C544" s="7" t="s">
        <v>681</v>
      </c>
      <c r="D544" s="9">
        <v>10.76</v>
      </c>
    </row>
    <row r="545" spans="1:4" ht="14.4">
      <c r="A545" s="7" t="s">
        <v>1073</v>
      </c>
      <c r="B545" s="8" t="s">
        <v>685</v>
      </c>
      <c r="C545" s="7" t="s">
        <v>681</v>
      </c>
      <c r="D545" s="9">
        <v>12.74</v>
      </c>
    </row>
    <row r="546" spans="1:4" ht="14.4">
      <c r="A546" s="7" t="s">
        <v>1074</v>
      </c>
      <c r="B546" s="8" t="s">
        <v>1075</v>
      </c>
      <c r="C546" s="7" t="s">
        <v>681</v>
      </c>
      <c r="D546" s="9">
        <v>27.24</v>
      </c>
    </row>
    <row r="547" spans="1:4" ht="14.4">
      <c r="A547" s="7" t="s">
        <v>1076</v>
      </c>
      <c r="B547" s="8" t="s">
        <v>687</v>
      </c>
      <c r="C547" s="7" t="s">
        <v>681</v>
      </c>
      <c r="D547" s="9">
        <v>10.220000000000001</v>
      </c>
    </row>
    <row r="548" spans="1:4" ht="14.4">
      <c r="A548" s="7" t="s">
        <v>1077</v>
      </c>
      <c r="B548" s="8" t="s">
        <v>1078</v>
      </c>
      <c r="C548" s="7" t="s">
        <v>681</v>
      </c>
      <c r="D548" s="9">
        <v>52.4</v>
      </c>
    </row>
    <row r="549" spans="1:4" ht="14.4">
      <c r="A549" s="7" t="s">
        <v>1079</v>
      </c>
      <c r="B549" s="8" t="s">
        <v>1080</v>
      </c>
      <c r="C549" s="7" t="s">
        <v>53</v>
      </c>
      <c r="D549" s="9">
        <v>561.75</v>
      </c>
    </row>
    <row r="550" spans="1:4" ht="14.4">
      <c r="A550" s="7" t="s">
        <v>1081</v>
      </c>
      <c r="B550" s="8" t="s">
        <v>1082</v>
      </c>
      <c r="C550" s="7" t="s">
        <v>53</v>
      </c>
      <c r="D550" s="9">
        <v>548.67999999999995</v>
      </c>
    </row>
    <row r="551" spans="1:4" ht="14.4">
      <c r="A551" s="7" t="s">
        <v>1083</v>
      </c>
      <c r="B551" s="8" t="s">
        <v>1084</v>
      </c>
      <c r="C551" s="7" t="s">
        <v>53</v>
      </c>
      <c r="D551" s="9">
        <v>832.78</v>
      </c>
    </row>
    <row r="552" spans="1:4" ht="14.4">
      <c r="A552" s="7" t="s">
        <v>1085</v>
      </c>
      <c r="B552" s="8" t="s">
        <v>1086</v>
      </c>
      <c r="C552" s="7" t="s">
        <v>53</v>
      </c>
      <c r="D552" s="10">
        <v>1479.81</v>
      </c>
    </row>
    <row r="553" spans="1:4" ht="14.4">
      <c r="A553" s="7" t="s">
        <v>1087</v>
      </c>
      <c r="B553" s="8" t="s">
        <v>1088</v>
      </c>
      <c r="C553" s="7" t="s">
        <v>53</v>
      </c>
      <c r="D553" s="10">
        <v>2793.87</v>
      </c>
    </row>
    <row r="554" spans="1:4" ht="14.4">
      <c r="A554" s="7" t="s">
        <v>1089</v>
      </c>
      <c r="B554" s="8" t="s">
        <v>1090</v>
      </c>
      <c r="C554" s="7" t="s">
        <v>53</v>
      </c>
      <c r="D554" s="10">
        <v>3959.95</v>
      </c>
    </row>
    <row r="555" spans="1:4" ht="14.4">
      <c r="A555" s="7" t="s">
        <v>1091</v>
      </c>
      <c r="B555" s="8" t="s">
        <v>1092</v>
      </c>
      <c r="C555" s="7" t="s">
        <v>53</v>
      </c>
      <c r="D555" s="9">
        <v>116.62</v>
      </c>
    </row>
    <row r="556" spans="1:4" ht="14.4">
      <c r="A556" s="7" t="s">
        <v>1093</v>
      </c>
      <c r="B556" s="8" t="s">
        <v>1094</v>
      </c>
      <c r="C556" s="7" t="s">
        <v>53</v>
      </c>
      <c r="D556" s="9">
        <v>161.29</v>
      </c>
    </row>
    <row r="557" spans="1:4" ht="14.4">
      <c r="A557" s="7" t="s">
        <v>1095</v>
      </c>
      <c r="B557" s="8" t="s">
        <v>1096</v>
      </c>
      <c r="C557" s="7" t="s">
        <v>53</v>
      </c>
      <c r="D557" s="10">
        <v>1996.21</v>
      </c>
    </row>
    <row r="558" spans="1:4" ht="14.4">
      <c r="A558" s="7" t="s">
        <v>1097</v>
      </c>
      <c r="B558" s="8" t="s">
        <v>1098</v>
      </c>
      <c r="C558" s="7" t="s">
        <v>53</v>
      </c>
      <c r="D558" s="10">
        <v>1114.6099999999999</v>
      </c>
    </row>
    <row r="559" spans="1:4" ht="14.4">
      <c r="A559" s="7" t="s">
        <v>1099</v>
      </c>
      <c r="B559" s="8" t="s">
        <v>1100</v>
      </c>
      <c r="C559" s="7" t="s">
        <v>53</v>
      </c>
      <c r="D559" s="9">
        <v>740.32</v>
      </c>
    </row>
    <row r="560" spans="1:4" ht="14.4">
      <c r="A560" s="7" t="s">
        <v>1101</v>
      </c>
      <c r="B560" s="8" t="s">
        <v>1102</v>
      </c>
      <c r="C560" s="7" t="s">
        <v>53</v>
      </c>
      <c r="D560" s="10">
        <v>2533.16</v>
      </c>
    </row>
    <row r="561" spans="1:4" ht="14.4">
      <c r="A561" s="7" t="s">
        <v>1103</v>
      </c>
      <c r="B561" s="8" t="s">
        <v>1104</v>
      </c>
      <c r="C561" s="7" t="s">
        <v>53</v>
      </c>
      <c r="D561" s="10">
        <v>3584.91</v>
      </c>
    </row>
    <row r="562" spans="1:4" ht="14.4">
      <c r="A562" s="7" t="s">
        <v>1105</v>
      </c>
      <c r="B562" s="8" t="s">
        <v>1106</v>
      </c>
      <c r="C562" s="7" t="s">
        <v>53</v>
      </c>
      <c r="D562" s="10">
        <v>4580.82</v>
      </c>
    </row>
    <row r="563" spans="1:4" ht="14.4">
      <c r="A563" s="7" t="s">
        <v>1107</v>
      </c>
      <c r="B563" s="8" t="s">
        <v>1108</v>
      </c>
      <c r="C563" s="7" t="s">
        <v>40</v>
      </c>
      <c r="D563" s="9">
        <v>280.55</v>
      </c>
    </row>
    <row r="564" spans="1:4" ht="14.4">
      <c r="A564" s="7" t="s">
        <v>1109</v>
      </c>
      <c r="B564" s="8" t="s">
        <v>1110</v>
      </c>
      <c r="C564" s="7" t="s">
        <v>40</v>
      </c>
      <c r="D564" s="9">
        <v>326.72000000000003</v>
      </c>
    </row>
    <row r="565" spans="1:4" ht="14.4">
      <c r="A565" s="7" t="s">
        <v>1111</v>
      </c>
      <c r="B565" s="8" t="s">
        <v>1112</v>
      </c>
      <c r="C565" s="7" t="s">
        <v>40</v>
      </c>
      <c r="D565" s="9">
        <v>378.49</v>
      </c>
    </row>
    <row r="566" spans="1:4" ht="14.4">
      <c r="A566" s="7" t="s">
        <v>1113</v>
      </c>
      <c r="B566" s="8" t="s">
        <v>1114</v>
      </c>
      <c r="C566" s="7" t="s">
        <v>40</v>
      </c>
      <c r="D566" s="9">
        <v>418.13</v>
      </c>
    </row>
    <row r="567" spans="1:4" ht="14.4">
      <c r="A567" s="7" t="s">
        <v>1115</v>
      </c>
      <c r="B567" s="8" t="s">
        <v>1116</v>
      </c>
      <c r="C567" s="7" t="s">
        <v>53</v>
      </c>
      <c r="D567" s="10">
        <v>1181.1300000000001</v>
      </c>
    </row>
    <row r="568" spans="1:4" ht="14.4">
      <c r="A568" s="7" t="s">
        <v>1117</v>
      </c>
      <c r="B568" s="8" t="s">
        <v>1118</v>
      </c>
      <c r="C568" s="7" t="s">
        <v>53</v>
      </c>
      <c r="D568" s="10">
        <v>1534.3</v>
      </c>
    </row>
    <row r="569" spans="1:4" ht="14.4">
      <c r="A569" s="7" t="s">
        <v>1119</v>
      </c>
      <c r="B569" s="8" t="s">
        <v>1120</v>
      </c>
      <c r="C569" s="7" t="s">
        <v>53</v>
      </c>
      <c r="D569" s="10">
        <v>1731.53</v>
      </c>
    </row>
    <row r="570" spans="1:4" ht="14.4">
      <c r="A570" s="7" t="s">
        <v>1121</v>
      </c>
      <c r="B570" s="8" t="s">
        <v>1122</v>
      </c>
      <c r="C570" s="7" t="s">
        <v>53</v>
      </c>
      <c r="D570" s="10">
        <v>1831.01</v>
      </c>
    </row>
    <row r="571" spans="1:4" ht="14.4">
      <c r="A571" s="7" t="s">
        <v>1123</v>
      </c>
      <c r="B571" s="8" t="s">
        <v>689</v>
      </c>
      <c r="C571" s="7" t="s">
        <v>211</v>
      </c>
      <c r="D571" s="9">
        <v>482.56</v>
      </c>
    </row>
    <row r="572" spans="1:4" ht="14.4">
      <c r="A572" s="7" t="s">
        <v>1124</v>
      </c>
      <c r="B572" s="8" t="s">
        <v>691</v>
      </c>
      <c r="C572" s="7" t="s">
        <v>211</v>
      </c>
      <c r="D572" s="9">
        <v>523.86</v>
      </c>
    </row>
    <row r="573" spans="1:4" ht="14.4">
      <c r="A573" s="7" t="s">
        <v>1125</v>
      </c>
      <c r="B573" s="8" t="s">
        <v>693</v>
      </c>
      <c r="C573" s="7" t="s">
        <v>211</v>
      </c>
      <c r="D573" s="9">
        <v>533.35</v>
      </c>
    </row>
    <row r="574" spans="1:4" ht="14.4">
      <c r="A574" s="7" t="s">
        <v>1126</v>
      </c>
      <c r="B574" s="8" t="s">
        <v>695</v>
      </c>
      <c r="C574" s="7" t="s">
        <v>211</v>
      </c>
      <c r="D574" s="9">
        <v>553.13</v>
      </c>
    </row>
    <row r="575" spans="1:4" ht="14.4">
      <c r="A575" s="7" t="s">
        <v>1127</v>
      </c>
      <c r="B575" s="8" t="s">
        <v>697</v>
      </c>
      <c r="C575" s="7" t="s">
        <v>211</v>
      </c>
      <c r="D575" s="9">
        <v>565.53</v>
      </c>
    </row>
    <row r="576" spans="1:4" ht="14.4">
      <c r="A576" s="7" t="s">
        <v>1128</v>
      </c>
      <c r="B576" s="8" t="s">
        <v>699</v>
      </c>
      <c r="C576" s="7" t="s">
        <v>211</v>
      </c>
      <c r="D576" s="9">
        <v>581.69000000000005</v>
      </c>
    </row>
    <row r="577" spans="1:4" ht="14.4">
      <c r="A577" s="7" t="s">
        <v>1129</v>
      </c>
      <c r="B577" s="8" t="s">
        <v>705</v>
      </c>
      <c r="C577" s="7" t="s">
        <v>211</v>
      </c>
      <c r="D577" s="9">
        <v>591.63</v>
      </c>
    </row>
    <row r="578" spans="1:4" ht="14.4">
      <c r="A578" s="7" t="s">
        <v>1130</v>
      </c>
      <c r="B578" s="8" t="s">
        <v>701</v>
      </c>
      <c r="C578" s="7" t="s">
        <v>211</v>
      </c>
      <c r="D578" s="9">
        <v>484.22</v>
      </c>
    </row>
    <row r="579" spans="1:4" ht="14.4">
      <c r="A579" s="7" t="s">
        <v>1131</v>
      </c>
      <c r="B579" s="8" t="s">
        <v>1132</v>
      </c>
      <c r="C579" s="7" t="s">
        <v>211</v>
      </c>
      <c r="D579" s="10">
        <v>1645.13</v>
      </c>
    </row>
    <row r="580" spans="1:4" ht="14.4">
      <c r="A580" s="7" t="s">
        <v>1133</v>
      </c>
      <c r="B580" s="8" t="s">
        <v>1134</v>
      </c>
      <c r="C580" s="7" t="s">
        <v>211</v>
      </c>
      <c r="D580" s="9">
        <v>63.72</v>
      </c>
    </row>
    <row r="581" spans="1:4" ht="14.4">
      <c r="A581" s="7" t="s">
        <v>1135</v>
      </c>
      <c r="B581" s="8" t="s">
        <v>1136</v>
      </c>
      <c r="C581" s="7" t="s">
        <v>681</v>
      </c>
      <c r="D581" s="9">
        <v>3.04</v>
      </c>
    </row>
    <row r="582" spans="1:4" ht="14.4">
      <c r="A582" s="7" t="s">
        <v>1137</v>
      </c>
      <c r="B582" s="8" t="s">
        <v>707</v>
      </c>
      <c r="C582" s="7" t="s">
        <v>211</v>
      </c>
      <c r="D582" s="9">
        <v>620.45000000000005</v>
      </c>
    </row>
    <row r="583" spans="1:4" ht="14.4">
      <c r="A583" s="7" t="s">
        <v>1138</v>
      </c>
      <c r="B583" s="8" t="s">
        <v>709</v>
      </c>
      <c r="C583" s="7" t="s">
        <v>211</v>
      </c>
      <c r="D583" s="9">
        <v>697.77</v>
      </c>
    </row>
    <row r="584" spans="1:4" ht="14.4">
      <c r="A584" s="7" t="s">
        <v>1139</v>
      </c>
      <c r="B584" s="8" t="s">
        <v>711</v>
      </c>
      <c r="C584" s="7" t="s">
        <v>211</v>
      </c>
      <c r="D584" s="9">
        <v>719.99</v>
      </c>
    </row>
    <row r="585" spans="1:4" ht="14.4">
      <c r="A585" s="7" t="s">
        <v>1140</v>
      </c>
      <c r="B585" s="8" t="s">
        <v>1141</v>
      </c>
      <c r="C585" s="7" t="s">
        <v>40</v>
      </c>
      <c r="D585" s="9">
        <v>195.27</v>
      </c>
    </row>
    <row r="586" spans="1:4" ht="14.4">
      <c r="A586" s="7" t="s">
        <v>1142</v>
      </c>
      <c r="B586" s="8" t="s">
        <v>1143</v>
      </c>
      <c r="C586" s="7" t="s">
        <v>40</v>
      </c>
      <c r="D586" s="9">
        <v>201.42</v>
      </c>
    </row>
    <row r="587" spans="1:4" ht="14.4">
      <c r="A587" s="7" t="s">
        <v>1144</v>
      </c>
      <c r="B587" s="8" t="s">
        <v>1145</v>
      </c>
      <c r="C587" s="7" t="s">
        <v>40</v>
      </c>
      <c r="D587" s="9">
        <v>203.16</v>
      </c>
    </row>
    <row r="588" spans="1:4" ht="14.4">
      <c r="A588" s="7" t="s">
        <v>1146</v>
      </c>
      <c r="B588" s="8" t="s">
        <v>1147</v>
      </c>
      <c r="C588" s="7" t="s">
        <v>40</v>
      </c>
      <c r="D588" s="9">
        <v>209.86</v>
      </c>
    </row>
    <row r="589" spans="1:4" ht="14.4">
      <c r="A589" s="7" t="s">
        <v>1148</v>
      </c>
      <c r="B589" s="8" t="s">
        <v>1149</v>
      </c>
      <c r="C589" s="7" t="s">
        <v>40</v>
      </c>
      <c r="D589" s="9">
        <v>493.45</v>
      </c>
    </row>
    <row r="590" spans="1:4" ht="14.4">
      <c r="A590" s="7" t="s">
        <v>1150</v>
      </c>
      <c r="B590" s="8" t="s">
        <v>1151</v>
      </c>
      <c r="C590" s="7" t="s">
        <v>40</v>
      </c>
      <c r="D590" s="9">
        <v>613.82000000000005</v>
      </c>
    </row>
    <row r="591" spans="1:4" ht="14.4">
      <c r="A591" s="7" t="s">
        <v>1152</v>
      </c>
      <c r="B591" s="8" t="s">
        <v>1153</v>
      </c>
      <c r="C591" s="7" t="s">
        <v>40</v>
      </c>
      <c r="D591" s="9">
        <v>695.09</v>
      </c>
    </row>
    <row r="592" spans="1:4" ht="14.4">
      <c r="A592" s="7" t="s">
        <v>1154</v>
      </c>
      <c r="B592" s="8" t="s">
        <v>1155</v>
      </c>
      <c r="C592" s="7" t="s">
        <v>40</v>
      </c>
      <c r="D592" s="9">
        <v>823.72</v>
      </c>
    </row>
    <row r="593" spans="1:4" ht="14.4">
      <c r="A593" s="7" t="s">
        <v>1156</v>
      </c>
      <c r="B593" s="8" t="s">
        <v>1157</v>
      </c>
      <c r="C593" s="7" t="s">
        <v>40</v>
      </c>
      <c r="D593" s="9">
        <v>749.52</v>
      </c>
    </row>
    <row r="594" spans="1:4" ht="14.4">
      <c r="A594" s="7" t="s">
        <v>1158</v>
      </c>
      <c r="B594" s="8" t="s">
        <v>1159</v>
      </c>
      <c r="C594" s="7" t="s">
        <v>40</v>
      </c>
      <c r="D594" s="9">
        <v>929.19</v>
      </c>
    </row>
    <row r="595" spans="1:4" ht="14.4">
      <c r="A595" s="7" t="s">
        <v>1160</v>
      </c>
      <c r="B595" s="8" t="s">
        <v>1161</v>
      </c>
      <c r="C595" s="7" t="s">
        <v>40</v>
      </c>
      <c r="D595" s="10">
        <v>1048.32</v>
      </c>
    </row>
    <row r="596" spans="1:4" ht="14.4">
      <c r="A596" s="7" t="s">
        <v>1162</v>
      </c>
      <c r="B596" s="8" t="s">
        <v>1163</v>
      </c>
      <c r="C596" s="7" t="s">
        <v>40</v>
      </c>
      <c r="D596" s="10">
        <v>1229.3699999999999</v>
      </c>
    </row>
    <row r="597" spans="1:4" ht="14.4">
      <c r="A597" s="7" t="s">
        <v>1164</v>
      </c>
      <c r="B597" s="8" t="s">
        <v>1165</v>
      </c>
      <c r="C597" s="7" t="s">
        <v>40</v>
      </c>
      <c r="D597" s="9">
        <v>12.44</v>
      </c>
    </row>
    <row r="598" spans="1:4" ht="14.4">
      <c r="A598" s="7" t="s">
        <v>1166</v>
      </c>
      <c r="B598" s="8" t="s">
        <v>1167</v>
      </c>
      <c r="C598" s="7" t="s">
        <v>40</v>
      </c>
      <c r="D598" s="9">
        <v>18.39</v>
      </c>
    </row>
    <row r="599" spans="1:4" ht="14.4">
      <c r="A599" s="7" t="s">
        <v>1168</v>
      </c>
      <c r="B599" s="8" t="s">
        <v>717</v>
      </c>
      <c r="C599" s="7" t="s">
        <v>211</v>
      </c>
      <c r="D599" s="9">
        <v>280.11</v>
      </c>
    </row>
    <row r="600" spans="1:4" ht="14.4">
      <c r="A600" s="7" t="s">
        <v>1169</v>
      </c>
      <c r="B600" s="8" t="s">
        <v>719</v>
      </c>
      <c r="C600" s="7" t="s">
        <v>211</v>
      </c>
      <c r="D600" s="9">
        <v>408.05</v>
      </c>
    </row>
    <row r="601" spans="1:4" ht="14.4">
      <c r="A601" s="7" t="s">
        <v>1170</v>
      </c>
      <c r="B601" s="8" t="s">
        <v>721</v>
      </c>
      <c r="C601" s="7" t="s">
        <v>211</v>
      </c>
      <c r="D601" s="9">
        <v>182.14</v>
      </c>
    </row>
    <row r="602" spans="1:4" ht="14.4">
      <c r="A602" s="7" t="s">
        <v>1171</v>
      </c>
      <c r="B602" s="8" t="s">
        <v>1172</v>
      </c>
      <c r="C602" s="7" t="s">
        <v>211</v>
      </c>
      <c r="D602" s="9">
        <v>818.64</v>
      </c>
    </row>
    <row r="603" spans="1:4" ht="14.4">
      <c r="A603" s="7" t="s">
        <v>1173</v>
      </c>
      <c r="B603" s="8" t="s">
        <v>1174</v>
      </c>
      <c r="C603" s="7" t="s">
        <v>128</v>
      </c>
      <c r="D603" s="9">
        <v>166.27</v>
      </c>
    </row>
    <row r="604" spans="1:4" ht="14.4">
      <c r="A604" s="7" t="s">
        <v>1175</v>
      </c>
      <c r="B604" s="8" t="s">
        <v>733</v>
      </c>
      <c r="C604" s="7" t="s">
        <v>128</v>
      </c>
      <c r="D604" s="9">
        <v>183.27</v>
      </c>
    </row>
    <row r="605" spans="1:4" ht="14.4">
      <c r="A605" s="7" t="s">
        <v>1176</v>
      </c>
      <c r="B605" s="8" t="s">
        <v>1177</v>
      </c>
      <c r="C605" s="7" t="s">
        <v>128</v>
      </c>
      <c r="D605" s="9">
        <v>217.25</v>
      </c>
    </row>
    <row r="606" spans="1:4" ht="14.4">
      <c r="A606" s="7" t="s">
        <v>1178</v>
      </c>
      <c r="B606" s="8" t="s">
        <v>1179</v>
      </c>
      <c r="C606" s="7" t="s">
        <v>128</v>
      </c>
      <c r="D606" s="9">
        <v>230.33</v>
      </c>
    </row>
    <row r="607" spans="1:4" ht="14.4">
      <c r="A607" s="7" t="s">
        <v>1180</v>
      </c>
      <c r="B607" s="8" t="s">
        <v>1181</v>
      </c>
      <c r="C607" s="7" t="s">
        <v>128</v>
      </c>
      <c r="D607" s="9">
        <v>276.33</v>
      </c>
    </row>
    <row r="608" spans="1:4" ht="14.4">
      <c r="A608" s="7" t="s">
        <v>1182</v>
      </c>
      <c r="B608" s="8" t="s">
        <v>1183</v>
      </c>
      <c r="C608" s="7" t="s">
        <v>128</v>
      </c>
      <c r="D608" s="9">
        <v>304.64999999999998</v>
      </c>
    </row>
    <row r="609" spans="1:4" ht="14.4">
      <c r="A609" s="7" t="s">
        <v>1184</v>
      </c>
      <c r="B609" s="8" t="s">
        <v>1185</v>
      </c>
      <c r="C609" s="7" t="s">
        <v>211</v>
      </c>
      <c r="D609" s="9">
        <v>604.37</v>
      </c>
    </row>
    <row r="610" spans="1:4" ht="14.4">
      <c r="A610" s="7" t="s">
        <v>1186</v>
      </c>
      <c r="B610" s="8" t="s">
        <v>749</v>
      </c>
      <c r="C610" s="7" t="s">
        <v>211</v>
      </c>
      <c r="D610" s="9">
        <v>759.23</v>
      </c>
    </row>
    <row r="611" spans="1:4" ht="14.4">
      <c r="A611" s="7" t="s">
        <v>1187</v>
      </c>
      <c r="B611" s="8" t="s">
        <v>751</v>
      </c>
      <c r="C611" s="7" t="s">
        <v>211</v>
      </c>
      <c r="D611" s="9">
        <v>715.86</v>
      </c>
    </row>
    <row r="612" spans="1:4" ht="14.4">
      <c r="A612" s="7" t="s">
        <v>1188</v>
      </c>
      <c r="B612" s="8" t="s">
        <v>753</v>
      </c>
      <c r="C612" s="7" t="s">
        <v>211</v>
      </c>
      <c r="D612" s="10">
        <v>1058.2</v>
      </c>
    </row>
    <row r="613" spans="1:4" ht="14.4">
      <c r="A613" s="7" t="s">
        <v>1189</v>
      </c>
      <c r="B613" s="8" t="s">
        <v>755</v>
      </c>
      <c r="C613" s="7" t="s">
        <v>211</v>
      </c>
      <c r="D613" s="9">
        <v>395.57</v>
      </c>
    </row>
    <row r="614" spans="1:4" ht="14.4">
      <c r="A614" s="7" t="s">
        <v>1190</v>
      </c>
      <c r="B614" s="8" t="s">
        <v>757</v>
      </c>
      <c r="C614" s="7" t="s">
        <v>211</v>
      </c>
      <c r="D614" s="9">
        <v>678.92</v>
      </c>
    </row>
    <row r="615" spans="1:4" ht="14.4">
      <c r="A615" s="7" t="s">
        <v>1191</v>
      </c>
      <c r="B615" s="8" t="s">
        <v>759</v>
      </c>
      <c r="C615" s="7" t="s">
        <v>211</v>
      </c>
      <c r="D615" s="9">
        <v>545.55999999999995</v>
      </c>
    </row>
    <row r="616" spans="1:4" ht="14.4">
      <c r="A616" s="7" t="s">
        <v>1192</v>
      </c>
      <c r="B616" s="8" t="s">
        <v>761</v>
      </c>
      <c r="C616" s="7" t="s">
        <v>128</v>
      </c>
      <c r="D616" s="9">
        <v>42.59</v>
      </c>
    </row>
    <row r="617" spans="1:4" ht="14.4">
      <c r="A617" s="7" t="s">
        <v>1193</v>
      </c>
      <c r="B617" s="8" t="s">
        <v>815</v>
      </c>
      <c r="C617" s="7" t="s">
        <v>681</v>
      </c>
      <c r="D617" s="9">
        <v>53.06</v>
      </c>
    </row>
    <row r="618" spans="1:4" ht="14.4">
      <c r="A618" s="7" t="s">
        <v>1194</v>
      </c>
      <c r="B618" s="8" t="s">
        <v>1195</v>
      </c>
      <c r="C618" s="7" t="s">
        <v>40</v>
      </c>
      <c r="D618" s="9">
        <v>37.619999999999997</v>
      </c>
    </row>
    <row r="619" spans="1:4" ht="14.4">
      <c r="A619" s="7" t="s">
        <v>1196</v>
      </c>
      <c r="B619" s="8" t="s">
        <v>1197</v>
      </c>
      <c r="C619" s="7" t="s">
        <v>40</v>
      </c>
      <c r="D619" s="9">
        <v>41.65</v>
      </c>
    </row>
    <row r="620" spans="1:4" ht="14.4">
      <c r="A620" s="7" t="s">
        <v>1198</v>
      </c>
      <c r="B620" s="8" t="s">
        <v>1199</v>
      </c>
      <c r="C620" s="7" t="s">
        <v>40</v>
      </c>
      <c r="D620" s="9">
        <v>28.67</v>
      </c>
    </row>
    <row r="621" spans="1:4" ht="14.4">
      <c r="A621" s="7" t="s">
        <v>1200</v>
      </c>
      <c r="B621" s="8" t="s">
        <v>1201</v>
      </c>
      <c r="C621" s="7" t="s">
        <v>40</v>
      </c>
      <c r="D621" s="9">
        <v>42.86</v>
      </c>
    </row>
    <row r="622" spans="1:4" ht="14.4">
      <c r="A622" s="7" t="s">
        <v>1202</v>
      </c>
      <c r="B622" s="8" t="s">
        <v>1203</v>
      </c>
      <c r="C622" s="7" t="s">
        <v>40</v>
      </c>
      <c r="D622" s="9">
        <v>34.94</v>
      </c>
    </row>
    <row r="623" spans="1:4" ht="14.4">
      <c r="A623" s="7" t="s">
        <v>1204</v>
      </c>
      <c r="B623" s="8" t="s">
        <v>1205</v>
      </c>
      <c r="C623" s="7" t="s">
        <v>40</v>
      </c>
      <c r="D623" s="9">
        <v>41.59</v>
      </c>
    </row>
    <row r="624" spans="1:4" ht="14.4">
      <c r="A624" s="7" t="s">
        <v>1206</v>
      </c>
      <c r="B624" s="8" t="s">
        <v>1207</v>
      </c>
      <c r="C624" s="7" t="s">
        <v>40</v>
      </c>
      <c r="D624" s="9">
        <v>32.96</v>
      </c>
    </row>
    <row r="625" spans="1:4" ht="14.4">
      <c r="A625" s="7" t="s">
        <v>1208</v>
      </c>
      <c r="B625" s="8" t="s">
        <v>1209</v>
      </c>
      <c r="C625" s="7" t="s">
        <v>40</v>
      </c>
      <c r="D625" s="9">
        <v>39.56</v>
      </c>
    </row>
    <row r="626" spans="1:4" ht="14.4">
      <c r="A626" s="7" t="s">
        <v>1210</v>
      </c>
      <c r="B626" s="8" t="s">
        <v>1211</v>
      </c>
      <c r="C626" s="7" t="s">
        <v>40</v>
      </c>
      <c r="D626" s="9">
        <v>104.08</v>
      </c>
    </row>
    <row r="627" spans="1:4" ht="14.4">
      <c r="A627" s="7" t="s">
        <v>1212</v>
      </c>
      <c r="B627" s="8" t="s">
        <v>1213</v>
      </c>
      <c r="C627" s="7" t="s">
        <v>40</v>
      </c>
      <c r="D627" s="9">
        <v>23.64</v>
      </c>
    </row>
    <row r="628" spans="1:4" ht="14.4">
      <c r="A628" s="7" t="s">
        <v>1214</v>
      </c>
      <c r="B628" s="8" t="s">
        <v>827</v>
      </c>
      <c r="C628" s="7" t="s">
        <v>40</v>
      </c>
      <c r="D628" s="9">
        <v>32.07</v>
      </c>
    </row>
    <row r="629" spans="1:4" ht="14.4">
      <c r="A629" s="7" t="s">
        <v>1215</v>
      </c>
      <c r="B629" s="8" t="s">
        <v>829</v>
      </c>
      <c r="C629" s="7" t="s">
        <v>40</v>
      </c>
      <c r="D629" s="9">
        <v>70.86</v>
      </c>
    </row>
    <row r="630" spans="1:4" ht="14.4">
      <c r="A630" s="7" t="s">
        <v>1216</v>
      </c>
      <c r="B630" s="8" t="s">
        <v>831</v>
      </c>
      <c r="C630" s="7" t="s">
        <v>40</v>
      </c>
      <c r="D630" s="9">
        <v>130.63999999999999</v>
      </c>
    </row>
    <row r="631" spans="1:4" ht="14.4">
      <c r="A631" s="7" t="s">
        <v>1217</v>
      </c>
      <c r="B631" s="8" t="s">
        <v>1218</v>
      </c>
      <c r="C631" s="7" t="s">
        <v>211</v>
      </c>
      <c r="D631" s="9">
        <v>64.88</v>
      </c>
    </row>
    <row r="632" spans="1:4" ht="14.4">
      <c r="A632" s="7" t="s">
        <v>1219</v>
      </c>
      <c r="B632" s="8" t="s">
        <v>1220</v>
      </c>
      <c r="C632" s="7" t="s">
        <v>128</v>
      </c>
      <c r="D632" s="9">
        <v>769.54</v>
      </c>
    </row>
    <row r="633" spans="1:4" ht="14.4">
      <c r="A633" s="7" t="s">
        <v>1221</v>
      </c>
      <c r="B633" s="8" t="s">
        <v>1222</v>
      </c>
      <c r="C633" s="7" t="s">
        <v>128</v>
      </c>
      <c r="D633" s="9">
        <v>918.59</v>
      </c>
    </row>
    <row r="634" spans="1:4" ht="14.4">
      <c r="A634" s="7" t="s">
        <v>1223</v>
      </c>
      <c r="B634" s="8" t="s">
        <v>1224</v>
      </c>
      <c r="C634" s="7" t="s">
        <v>128</v>
      </c>
      <c r="D634" s="10">
        <v>1096.53</v>
      </c>
    </row>
    <row r="635" spans="1:4" ht="14.4">
      <c r="A635" s="7" t="s">
        <v>1225</v>
      </c>
      <c r="B635" s="8" t="s">
        <v>1226</v>
      </c>
      <c r="C635" s="7" t="s">
        <v>128</v>
      </c>
      <c r="D635" s="10">
        <v>1329.76</v>
      </c>
    </row>
    <row r="636" spans="1:4" ht="14.4">
      <c r="A636" s="7" t="s">
        <v>1227</v>
      </c>
      <c r="B636" s="8" t="s">
        <v>1228</v>
      </c>
      <c r="C636" s="7" t="s">
        <v>128</v>
      </c>
      <c r="D636" s="10">
        <v>1168.1300000000001</v>
      </c>
    </row>
    <row r="637" spans="1:4" ht="14.4">
      <c r="A637" s="7" t="s">
        <v>1229</v>
      </c>
      <c r="B637" s="8" t="s">
        <v>1230</v>
      </c>
      <c r="C637" s="7" t="s">
        <v>128</v>
      </c>
      <c r="D637" s="10">
        <v>1411.6</v>
      </c>
    </row>
    <row r="638" spans="1:4" ht="14.4">
      <c r="A638" s="7" t="s">
        <v>1231</v>
      </c>
      <c r="B638" s="8" t="s">
        <v>1232</v>
      </c>
      <c r="C638" s="7" t="s">
        <v>128</v>
      </c>
      <c r="D638" s="10">
        <v>1656.92</v>
      </c>
    </row>
    <row r="639" spans="1:4" ht="14.4">
      <c r="A639" s="7" t="s">
        <v>1233</v>
      </c>
      <c r="B639" s="8" t="s">
        <v>1234</v>
      </c>
      <c r="C639" s="7" t="s">
        <v>128</v>
      </c>
      <c r="D639" s="10">
        <v>2076.4499999999998</v>
      </c>
    </row>
    <row r="640" spans="1:4" ht="14.4">
      <c r="A640" s="7" t="s">
        <v>1235</v>
      </c>
      <c r="B640" s="8" t="s">
        <v>1236</v>
      </c>
      <c r="C640" s="7" t="s">
        <v>128</v>
      </c>
      <c r="D640" s="9">
        <v>873.54</v>
      </c>
    </row>
    <row r="641" spans="1:4" ht="14.4">
      <c r="A641" s="7" t="s">
        <v>1237</v>
      </c>
      <c r="B641" s="8" t="s">
        <v>1238</v>
      </c>
      <c r="C641" s="7" t="s">
        <v>128</v>
      </c>
      <c r="D641" s="9">
        <v>912.41</v>
      </c>
    </row>
    <row r="642" spans="1:4" ht="14.4">
      <c r="A642" s="7" t="s">
        <v>1239</v>
      </c>
      <c r="B642" s="8" t="s">
        <v>1240</v>
      </c>
      <c r="C642" s="7" t="s">
        <v>128</v>
      </c>
      <c r="D642" s="10">
        <v>1100.6300000000001</v>
      </c>
    </row>
    <row r="643" spans="1:4" ht="14.4">
      <c r="A643" s="7" t="s">
        <v>1241</v>
      </c>
      <c r="B643" s="8" t="s">
        <v>1242</v>
      </c>
      <c r="C643" s="7" t="s">
        <v>128</v>
      </c>
      <c r="D643" s="9">
        <v>957.44</v>
      </c>
    </row>
    <row r="644" spans="1:4" ht="14.4">
      <c r="A644" s="7" t="s">
        <v>1243</v>
      </c>
      <c r="B644" s="8" t="s">
        <v>1244</v>
      </c>
      <c r="C644" s="7" t="s">
        <v>128</v>
      </c>
      <c r="D644" s="10">
        <v>1100.6300000000001</v>
      </c>
    </row>
    <row r="645" spans="1:4" ht="14.4">
      <c r="A645" s="7" t="s">
        <v>1245</v>
      </c>
      <c r="B645" s="8" t="s">
        <v>1246</v>
      </c>
      <c r="C645" s="7" t="s">
        <v>128</v>
      </c>
      <c r="D645" s="10">
        <v>1155.9000000000001</v>
      </c>
    </row>
    <row r="646" spans="1:4" ht="14.4">
      <c r="A646" s="7" t="s">
        <v>1247</v>
      </c>
      <c r="B646" s="8" t="s">
        <v>1248</v>
      </c>
      <c r="C646" s="7" t="s">
        <v>128</v>
      </c>
      <c r="D646" s="10">
        <v>1155.9000000000001</v>
      </c>
    </row>
    <row r="647" spans="1:4" ht="14.4">
      <c r="A647" s="7" t="s">
        <v>1249</v>
      </c>
      <c r="B647" s="8" t="s">
        <v>1250</v>
      </c>
      <c r="C647" s="7" t="s">
        <v>128</v>
      </c>
      <c r="D647" s="10">
        <v>1333.84</v>
      </c>
    </row>
    <row r="648" spans="1:4" ht="14.4">
      <c r="A648" s="7" t="s">
        <v>1251</v>
      </c>
      <c r="B648" s="8" t="s">
        <v>1252</v>
      </c>
      <c r="C648" s="7" t="s">
        <v>128</v>
      </c>
      <c r="D648" s="10">
        <v>1333.84</v>
      </c>
    </row>
    <row r="649" spans="1:4" ht="14.4">
      <c r="A649" s="7" t="s">
        <v>1253</v>
      </c>
      <c r="B649" s="8" t="s">
        <v>1254</v>
      </c>
      <c r="C649" s="7" t="s">
        <v>128</v>
      </c>
      <c r="D649" s="10">
        <v>1401.37</v>
      </c>
    </row>
    <row r="650" spans="1:4" ht="14.4">
      <c r="A650" s="7" t="s">
        <v>1255</v>
      </c>
      <c r="B650" s="8" t="s">
        <v>1256</v>
      </c>
      <c r="C650" s="7" t="s">
        <v>128</v>
      </c>
      <c r="D650" s="10">
        <v>1504.99</v>
      </c>
    </row>
    <row r="651" spans="1:4" ht="14.4">
      <c r="A651" s="7" t="s">
        <v>1257</v>
      </c>
      <c r="B651" s="8" t="s">
        <v>1258</v>
      </c>
      <c r="C651" s="7" t="s">
        <v>128</v>
      </c>
      <c r="D651" s="10">
        <v>1548.64</v>
      </c>
    </row>
    <row r="652" spans="1:4" ht="14.4">
      <c r="A652" s="7" t="s">
        <v>1259</v>
      </c>
      <c r="B652" s="8" t="s">
        <v>1260</v>
      </c>
      <c r="C652" s="7" t="s">
        <v>128</v>
      </c>
      <c r="D652" s="9">
        <v>685.33</v>
      </c>
    </row>
    <row r="653" spans="1:4" ht="14.4">
      <c r="A653" s="7" t="s">
        <v>1261</v>
      </c>
      <c r="B653" s="8" t="s">
        <v>1262</v>
      </c>
      <c r="C653" s="7" t="s">
        <v>128</v>
      </c>
      <c r="D653" s="9">
        <v>732.75</v>
      </c>
    </row>
    <row r="654" spans="1:4" ht="14.4">
      <c r="A654" s="7" t="s">
        <v>1263</v>
      </c>
      <c r="B654" s="8" t="s">
        <v>1264</v>
      </c>
      <c r="C654" s="7" t="s">
        <v>128</v>
      </c>
      <c r="D654" s="9">
        <v>885.16</v>
      </c>
    </row>
    <row r="655" spans="1:4" ht="14.4">
      <c r="A655" s="7" t="s">
        <v>1265</v>
      </c>
      <c r="B655" s="8" t="s">
        <v>1266</v>
      </c>
      <c r="C655" s="7" t="s">
        <v>128</v>
      </c>
      <c r="D655" s="10">
        <v>1056.33</v>
      </c>
    </row>
    <row r="656" spans="1:4" ht="14.4">
      <c r="A656" s="7" t="s">
        <v>1267</v>
      </c>
      <c r="B656" s="8" t="s">
        <v>1268</v>
      </c>
      <c r="C656" s="7" t="s">
        <v>128</v>
      </c>
      <c r="D656" s="10">
        <v>1341.68</v>
      </c>
    </row>
    <row r="657" spans="1:4" ht="14.4">
      <c r="A657" s="7" t="s">
        <v>1269</v>
      </c>
      <c r="B657" s="8" t="s">
        <v>1270</v>
      </c>
      <c r="C657" s="7" t="s">
        <v>128</v>
      </c>
      <c r="D657" s="9">
        <v>938.27</v>
      </c>
    </row>
    <row r="658" spans="1:4" ht="14.4">
      <c r="A658" s="7" t="s">
        <v>1271</v>
      </c>
      <c r="B658" s="8" t="s">
        <v>1272</v>
      </c>
      <c r="C658" s="7" t="s">
        <v>128</v>
      </c>
      <c r="D658" s="10">
        <v>1160.5</v>
      </c>
    </row>
    <row r="659" spans="1:4" ht="14.4">
      <c r="A659" s="7" t="s">
        <v>1273</v>
      </c>
      <c r="B659" s="8" t="s">
        <v>1274</v>
      </c>
      <c r="C659" s="7" t="s">
        <v>128</v>
      </c>
      <c r="D659" s="10">
        <v>1338.81</v>
      </c>
    </row>
    <row r="660" spans="1:4" ht="14.4">
      <c r="A660" s="7" t="s">
        <v>1275</v>
      </c>
      <c r="B660" s="8" t="s">
        <v>1276</v>
      </c>
      <c r="C660" s="7" t="s">
        <v>128</v>
      </c>
      <c r="D660" s="10">
        <v>1705.22</v>
      </c>
    </row>
    <row r="661" spans="1:4" ht="14.4">
      <c r="A661" s="7" t="s">
        <v>1277</v>
      </c>
      <c r="B661" s="8" t="s">
        <v>1278</v>
      </c>
      <c r="C661" s="7" t="s">
        <v>128</v>
      </c>
      <c r="D661" s="10">
        <v>2060.48</v>
      </c>
    </row>
    <row r="662" spans="1:4" ht="14.4">
      <c r="A662" s="7" t="s">
        <v>1279</v>
      </c>
      <c r="B662" s="8" t="s">
        <v>1280</v>
      </c>
      <c r="C662" s="7" t="s">
        <v>128</v>
      </c>
      <c r="D662" s="9">
        <v>681.32</v>
      </c>
    </row>
    <row r="663" spans="1:4" ht="14.4">
      <c r="A663" s="7" t="s">
        <v>1281</v>
      </c>
      <c r="B663" s="8" t="s">
        <v>1282</v>
      </c>
      <c r="C663" s="7" t="s">
        <v>128</v>
      </c>
      <c r="D663" s="9">
        <v>728.45</v>
      </c>
    </row>
    <row r="664" spans="1:4" ht="14.4">
      <c r="A664" s="7" t="s">
        <v>1283</v>
      </c>
      <c r="B664" s="8" t="s">
        <v>1284</v>
      </c>
      <c r="C664" s="7" t="s">
        <v>128</v>
      </c>
      <c r="D664" s="9">
        <v>772.31</v>
      </c>
    </row>
    <row r="665" spans="1:4" ht="14.4">
      <c r="A665" s="7" t="s">
        <v>1285</v>
      </c>
      <c r="B665" s="8" t="s">
        <v>1286</v>
      </c>
      <c r="C665" s="7" t="s">
        <v>128</v>
      </c>
      <c r="D665" s="9">
        <v>769.57</v>
      </c>
    </row>
    <row r="666" spans="1:4" ht="14.4">
      <c r="A666" s="7" t="s">
        <v>1287</v>
      </c>
      <c r="B666" s="8" t="s">
        <v>1288</v>
      </c>
      <c r="C666" s="7" t="s">
        <v>128</v>
      </c>
      <c r="D666" s="9">
        <v>878.34</v>
      </c>
    </row>
    <row r="667" spans="1:4" ht="14.4">
      <c r="A667" s="7" t="s">
        <v>1289</v>
      </c>
      <c r="B667" s="8" t="s">
        <v>1290</v>
      </c>
      <c r="C667" s="7" t="s">
        <v>128</v>
      </c>
      <c r="D667" s="9">
        <v>969.96</v>
      </c>
    </row>
    <row r="668" spans="1:4" ht="14.4">
      <c r="A668" s="7" t="s">
        <v>1291</v>
      </c>
      <c r="B668" s="8" t="s">
        <v>1292</v>
      </c>
      <c r="C668" s="7" t="s">
        <v>128</v>
      </c>
      <c r="D668" s="9">
        <v>946.4</v>
      </c>
    </row>
    <row r="669" spans="1:4" ht="14.4">
      <c r="A669" s="7" t="s">
        <v>1293</v>
      </c>
      <c r="B669" s="8" t="s">
        <v>1294</v>
      </c>
      <c r="C669" s="7" t="s">
        <v>128</v>
      </c>
      <c r="D669" s="10">
        <v>1083.44</v>
      </c>
    </row>
    <row r="670" spans="1:4" ht="14.4">
      <c r="A670" s="7" t="s">
        <v>1295</v>
      </c>
      <c r="B670" s="8" t="s">
        <v>1296</v>
      </c>
      <c r="C670" s="7" t="s">
        <v>128</v>
      </c>
      <c r="D670" s="10">
        <v>1158.01</v>
      </c>
    </row>
    <row r="671" spans="1:4" ht="14.4">
      <c r="A671" s="7" t="s">
        <v>1297</v>
      </c>
      <c r="B671" s="8" t="s">
        <v>1298</v>
      </c>
      <c r="C671" s="7" t="s">
        <v>128</v>
      </c>
      <c r="D671" s="10">
        <v>1125.45</v>
      </c>
    </row>
    <row r="672" spans="1:4" ht="14.4">
      <c r="A672" s="7" t="s">
        <v>1299</v>
      </c>
      <c r="B672" s="8" t="s">
        <v>1300</v>
      </c>
      <c r="C672" s="7" t="s">
        <v>128</v>
      </c>
      <c r="D672" s="10">
        <v>1233.8599999999999</v>
      </c>
    </row>
    <row r="673" spans="1:4" ht="14.4">
      <c r="A673" s="7" t="s">
        <v>1301</v>
      </c>
      <c r="B673" s="8" t="s">
        <v>1302</v>
      </c>
      <c r="C673" s="7" t="s">
        <v>128</v>
      </c>
      <c r="D673" s="10">
        <v>1278.33</v>
      </c>
    </row>
    <row r="674" spans="1:4" ht="14.4">
      <c r="A674" s="7" t="s">
        <v>1303</v>
      </c>
      <c r="B674" s="8" t="s">
        <v>1304</v>
      </c>
      <c r="C674" s="7" t="s">
        <v>128</v>
      </c>
      <c r="D674" s="10">
        <v>1249.95</v>
      </c>
    </row>
    <row r="675" spans="1:4" ht="14.4">
      <c r="A675" s="7" t="s">
        <v>1305</v>
      </c>
      <c r="B675" s="8" t="s">
        <v>1306</v>
      </c>
      <c r="C675" s="7" t="s">
        <v>128</v>
      </c>
      <c r="D675" s="10">
        <v>1481.63</v>
      </c>
    </row>
    <row r="676" spans="1:4" ht="14.4">
      <c r="A676" s="7" t="s">
        <v>1307</v>
      </c>
      <c r="B676" s="8" t="s">
        <v>1308</v>
      </c>
      <c r="C676" s="7" t="s">
        <v>128</v>
      </c>
      <c r="D676" s="10">
        <v>1824.3</v>
      </c>
    </row>
    <row r="677" spans="1:4" ht="14.4">
      <c r="A677" s="7" t="s">
        <v>1309</v>
      </c>
      <c r="B677" s="8" t="s">
        <v>1310</v>
      </c>
      <c r="C677" s="7" t="s">
        <v>128</v>
      </c>
      <c r="D677" s="9">
        <v>544.74</v>
      </c>
    </row>
    <row r="678" spans="1:4" ht="14.4">
      <c r="A678" s="7" t="s">
        <v>1311</v>
      </c>
      <c r="B678" s="8" t="s">
        <v>1312</v>
      </c>
      <c r="C678" s="7" t="s">
        <v>128</v>
      </c>
      <c r="D678" s="9">
        <v>672.51</v>
      </c>
    </row>
    <row r="679" spans="1:4" ht="14.4">
      <c r="A679" s="7" t="s">
        <v>1313</v>
      </c>
      <c r="B679" s="8" t="s">
        <v>1314</v>
      </c>
      <c r="C679" s="7" t="s">
        <v>128</v>
      </c>
      <c r="D679" s="9">
        <v>787.3</v>
      </c>
    </row>
    <row r="680" spans="1:4" ht="14.4">
      <c r="A680" s="7" t="s">
        <v>1315</v>
      </c>
      <c r="B680" s="8" t="s">
        <v>1316</v>
      </c>
      <c r="C680" s="7" t="s">
        <v>128</v>
      </c>
      <c r="D680" s="9">
        <v>895.44</v>
      </c>
    </row>
    <row r="681" spans="1:4" ht="14.4">
      <c r="A681" s="7" t="s">
        <v>1317</v>
      </c>
      <c r="B681" s="8" t="s">
        <v>1318</v>
      </c>
      <c r="C681" s="7" t="s">
        <v>128</v>
      </c>
      <c r="D681" s="10">
        <v>1003.65</v>
      </c>
    </row>
    <row r="682" spans="1:4" ht="14.4">
      <c r="A682" s="7" t="s">
        <v>1319</v>
      </c>
      <c r="B682" s="8" t="s">
        <v>1320</v>
      </c>
      <c r="C682" s="7" t="s">
        <v>128</v>
      </c>
      <c r="D682" s="9">
        <v>601.25</v>
      </c>
    </row>
    <row r="683" spans="1:4" ht="14.4">
      <c r="A683" s="7" t="s">
        <v>1321</v>
      </c>
      <c r="B683" s="8" t="s">
        <v>1322</v>
      </c>
      <c r="C683" s="7" t="s">
        <v>128</v>
      </c>
      <c r="D683" s="9">
        <v>672.51</v>
      </c>
    </row>
    <row r="684" spans="1:4" ht="14.4">
      <c r="A684" s="7" t="s">
        <v>1323</v>
      </c>
      <c r="B684" s="8" t="s">
        <v>1324</v>
      </c>
      <c r="C684" s="7" t="s">
        <v>128</v>
      </c>
      <c r="D684" s="9">
        <v>787.3</v>
      </c>
    </row>
    <row r="685" spans="1:4" ht="14.4">
      <c r="A685" s="7" t="s">
        <v>1325</v>
      </c>
      <c r="B685" s="8" t="s">
        <v>1326</v>
      </c>
      <c r="C685" s="7" t="s">
        <v>128</v>
      </c>
      <c r="D685" s="9">
        <v>733.25</v>
      </c>
    </row>
    <row r="686" spans="1:4" ht="14.4">
      <c r="A686" s="7" t="s">
        <v>1327</v>
      </c>
      <c r="B686" s="8" t="s">
        <v>1328</v>
      </c>
      <c r="C686" s="7" t="s">
        <v>128</v>
      </c>
      <c r="D686" s="9">
        <v>787.3</v>
      </c>
    </row>
    <row r="687" spans="1:4" ht="14.4">
      <c r="A687" s="7" t="s">
        <v>1329</v>
      </c>
      <c r="B687" s="8" t="s">
        <v>1330</v>
      </c>
      <c r="C687" s="7" t="s">
        <v>128</v>
      </c>
      <c r="D687" s="9">
        <v>895.44</v>
      </c>
    </row>
    <row r="688" spans="1:4" ht="14.4">
      <c r="A688" s="7" t="s">
        <v>1331</v>
      </c>
      <c r="B688" s="8" t="s">
        <v>1332</v>
      </c>
      <c r="C688" s="7" t="s">
        <v>128</v>
      </c>
      <c r="D688" s="9">
        <v>841.39</v>
      </c>
    </row>
    <row r="689" spans="1:4" ht="14.4">
      <c r="A689" s="7" t="s">
        <v>1333</v>
      </c>
      <c r="B689" s="8" t="s">
        <v>1334</v>
      </c>
      <c r="C689" s="7" t="s">
        <v>128</v>
      </c>
      <c r="D689" s="9">
        <v>949.46</v>
      </c>
    </row>
    <row r="690" spans="1:4" ht="14.4">
      <c r="A690" s="7" t="s">
        <v>1335</v>
      </c>
      <c r="B690" s="8" t="s">
        <v>1336</v>
      </c>
      <c r="C690" s="7" t="s">
        <v>128</v>
      </c>
      <c r="D690" s="10">
        <v>1040.08</v>
      </c>
    </row>
    <row r="691" spans="1:4" ht="14.4">
      <c r="A691" s="7" t="s">
        <v>1337</v>
      </c>
      <c r="B691" s="8" t="s">
        <v>1338</v>
      </c>
      <c r="C691" s="7" t="s">
        <v>128</v>
      </c>
      <c r="D691" s="9">
        <v>949.46</v>
      </c>
    </row>
    <row r="692" spans="1:4" ht="14.4">
      <c r="A692" s="7" t="s">
        <v>1339</v>
      </c>
      <c r="B692" s="8" t="s">
        <v>1340</v>
      </c>
      <c r="C692" s="7" t="s">
        <v>128</v>
      </c>
      <c r="D692" s="10">
        <v>1063.1099999999999</v>
      </c>
    </row>
    <row r="693" spans="1:4" ht="14.4">
      <c r="A693" s="7" t="s">
        <v>1341</v>
      </c>
      <c r="B693" s="8" t="s">
        <v>1342</v>
      </c>
      <c r="C693" s="7" t="s">
        <v>128</v>
      </c>
      <c r="D693" s="10">
        <v>1154.43</v>
      </c>
    </row>
    <row r="694" spans="1:4" ht="14.4">
      <c r="A694" s="7" t="s">
        <v>1343</v>
      </c>
      <c r="B694" s="8" t="s">
        <v>1344</v>
      </c>
      <c r="C694" s="7" t="s">
        <v>128</v>
      </c>
      <c r="D694" s="10">
        <v>1057.56</v>
      </c>
    </row>
    <row r="695" spans="1:4" ht="14.4">
      <c r="A695" s="7" t="s">
        <v>1345</v>
      </c>
      <c r="B695" s="8" t="s">
        <v>1346</v>
      </c>
      <c r="C695" s="7" t="s">
        <v>128</v>
      </c>
      <c r="D695" s="10">
        <v>1301.69</v>
      </c>
    </row>
    <row r="696" spans="1:4" ht="14.4">
      <c r="A696" s="7" t="s">
        <v>1347</v>
      </c>
      <c r="B696" s="8" t="s">
        <v>1348</v>
      </c>
      <c r="C696" s="7" t="s">
        <v>128</v>
      </c>
      <c r="D696" s="10">
        <v>1382.26</v>
      </c>
    </row>
    <row r="697" spans="1:4" ht="14.4">
      <c r="A697" s="7" t="s">
        <v>1349</v>
      </c>
      <c r="B697" s="8" t="s">
        <v>1350</v>
      </c>
      <c r="C697" s="7" t="s">
        <v>128</v>
      </c>
      <c r="D697" s="10">
        <v>1277.05</v>
      </c>
    </row>
    <row r="698" spans="1:4" ht="14.4">
      <c r="A698" s="7" t="s">
        <v>1351</v>
      </c>
      <c r="B698" s="8" t="s">
        <v>1352</v>
      </c>
      <c r="C698" s="7" t="s">
        <v>211</v>
      </c>
      <c r="D698" s="9">
        <v>66.39</v>
      </c>
    </row>
    <row r="699" spans="1:4" ht="14.4">
      <c r="A699" s="7" t="s">
        <v>1353</v>
      </c>
      <c r="B699" s="8" t="s">
        <v>628</v>
      </c>
      <c r="C699" s="7" t="s">
        <v>211</v>
      </c>
      <c r="D699" s="9">
        <v>14.08</v>
      </c>
    </row>
    <row r="700" spans="1:4" ht="14.4">
      <c r="A700" s="7" t="s">
        <v>1354</v>
      </c>
      <c r="B700" s="8" t="s">
        <v>1355</v>
      </c>
      <c r="C700" s="7" t="s">
        <v>211</v>
      </c>
      <c r="D700" s="9">
        <v>64.489999999999995</v>
      </c>
    </row>
    <row r="701" spans="1:4" ht="14.4">
      <c r="A701" s="7" t="s">
        <v>1356</v>
      </c>
      <c r="B701" s="8" t="s">
        <v>1357</v>
      </c>
      <c r="C701" s="7" t="s">
        <v>40</v>
      </c>
      <c r="D701" s="9">
        <v>100.48</v>
      </c>
    </row>
    <row r="702" spans="1:4" ht="14.4">
      <c r="A702" s="7" t="s">
        <v>1358</v>
      </c>
      <c r="B702" s="8" t="s">
        <v>1359</v>
      </c>
      <c r="C702" s="7" t="s">
        <v>40</v>
      </c>
      <c r="D702" s="9">
        <v>106.4</v>
      </c>
    </row>
    <row r="703" spans="1:4" ht="14.4">
      <c r="A703" s="7" t="s">
        <v>1360</v>
      </c>
      <c r="B703" s="8" t="s">
        <v>1361</v>
      </c>
      <c r="C703" s="7" t="s">
        <v>40</v>
      </c>
      <c r="D703" s="9">
        <v>119.15</v>
      </c>
    </row>
    <row r="704" spans="1:4" ht="14.4">
      <c r="A704" s="7" t="s">
        <v>1362</v>
      </c>
      <c r="B704" s="8" t="s">
        <v>1363</v>
      </c>
      <c r="C704" s="7" t="s">
        <v>40</v>
      </c>
      <c r="D704" s="9">
        <v>132.84</v>
      </c>
    </row>
    <row r="705" spans="1:4" ht="14.4">
      <c r="A705" s="7" t="s">
        <v>1364</v>
      </c>
      <c r="B705" s="8" t="s">
        <v>1365</v>
      </c>
      <c r="C705" s="7" t="s">
        <v>40</v>
      </c>
      <c r="D705" s="9">
        <v>171.52</v>
      </c>
    </row>
    <row r="706" spans="1:4" ht="14.4">
      <c r="A706" s="7" t="s">
        <v>1366</v>
      </c>
      <c r="B706" s="8" t="s">
        <v>1367</v>
      </c>
      <c r="C706" s="7" t="s">
        <v>53</v>
      </c>
      <c r="D706" s="10">
        <v>7403.4</v>
      </c>
    </row>
    <row r="707" spans="1:4" ht="14.4">
      <c r="A707" s="7" t="s">
        <v>1368</v>
      </c>
      <c r="B707" s="8" t="s">
        <v>1030</v>
      </c>
      <c r="C707" s="7" t="s">
        <v>681</v>
      </c>
      <c r="D707" s="9">
        <v>11.33</v>
      </c>
    </row>
    <row r="708" spans="1:4" ht="14.4">
      <c r="A708" s="7" t="s">
        <v>1369</v>
      </c>
      <c r="B708" s="8" t="s">
        <v>1370</v>
      </c>
      <c r="C708" s="7" t="s">
        <v>40</v>
      </c>
      <c r="D708" s="10">
        <v>1692.6</v>
      </c>
    </row>
    <row r="709" spans="1:4" ht="14.4">
      <c r="A709" s="7" t="s">
        <v>1371</v>
      </c>
      <c r="B709" s="8" t="s">
        <v>1372</v>
      </c>
      <c r="C709" s="7" t="s">
        <v>40</v>
      </c>
      <c r="D709" s="10">
        <v>2384.54</v>
      </c>
    </row>
    <row r="710" spans="1:4" ht="14.4">
      <c r="A710" s="7" t="s">
        <v>1373</v>
      </c>
      <c r="B710" s="8" t="s">
        <v>1374</v>
      </c>
      <c r="C710" s="7" t="s">
        <v>40</v>
      </c>
      <c r="D710" s="10">
        <v>3161.11</v>
      </c>
    </row>
    <row r="711" spans="1:4" ht="14.4">
      <c r="A711" s="7" t="s">
        <v>1375</v>
      </c>
      <c r="B711" s="8" t="s">
        <v>1376</v>
      </c>
      <c r="C711" s="7" t="s">
        <v>40</v>
      </c>
      <c r="D711" s="10">
        <v>3600.3</v>
      </c>
    </row>
    <row r="712" spans="1:4" ht="14.4">
      <c r="A712" s="7" t="s">
        <v>1377</v>
      </c>
      <c r="B712" s="8" t="s">
        <v>1378</v>
      </c>
      <c r="C712" s="7" t="s">
        <v>40</v>
      </c>
      <c r="D712" s="10">
        <v>4071.2</v>
      </c>
    </row>
    <row r="713" spans="1:4" ht="14.4">
      <c r="A713" s="7" t="s">
        <v>1379</v>
      </c>
      <c r="B713" s="8" t="s">
        <v>1380</v>
      </c>
      <c r="C713" s="7" t="s">
        <v>40</v>
      </c>
      <c r="D713" s="10">
        <v>5161.74</v>
      </c>
    </row>
    <row r="714" spans="1:4" ht="14.4">
      <c r="A714" s="7" t="s">
        <v>1381</v>
      </c>
      <c r="B714" s="8" t="s">
        <v>1382</v>
      </c>
      <c r="C714" s="7" t="s">
        <v>53</v>
      </c>
      <c r="D714" s="10">
        <v>137592.31</v>
      </c>
    </row>
    <row r="715" spans="1:4" ht="14.4">
      <c r="A715" s="7" t="s">
        <v>1383</v>
      </c>
      <c r="B715" s="8" t="s">
        <v>1384</v>
      </c>
      <c r="C715" s="7" t="s">
        <v>681</v>
      </c>
      <c r="D715" s="9">
        <v>13.34</v>
      </c>
    </row>
    <row r="716" spans="1:4" ht="14.4">
      <c r="A716" s="7" t="s">
        <v>1385</v>
      </c>
      <c r="B716" s="8" t="s">
        <v>1386</v>
      </c>
      <c r="C716" s="7" t="s">
        <v>681</v>
      </c>
      <c r="D716" s="9">
        <v>11.82</v>
      </c>
    </row>
    <row r="717" spans="1:4" ht="14.4">
      <c r="A717" s="7" t="s">
        <v>1387</v>
      </c>
      <c r="B717" s="8" t="s">
        <v>1388</v>
      </c>
      <c r="C717" s="7" t="s">
        <v>40</v>
      </c>
      <c r="D717" s="9">
        <v>115.69</v>
      </c>
    </row>
    <row r="718" spans="1:4" ht="14.4">
      <c r="A718" s="7" t="s">
        <v>1389</v>
      </c>
      <c r="B718" s="8" t="s">
        <v>1390</v>
      </c>
      <c r="C718" s="7" t="s">
        <v>211</v>
      </c>
      <c r="D718" s="10">
        <v>1046.25</v>
      </c>
    </row>
    <row r="719" spans="1:4" ht="14.4">
      <c r="A719" s="7" t="s">
        <v>1391</v>
      </c>
      <c r="B719" s="8" t="s">
        <v>1392</v>
      </c>
      <c r="C719" s="7" t="s">
        <v>211</v>
      </c>
      <c r="D719" s="10">
        <v>2798.4</v>
      </c>
    </row>
    <row r="720" spans="1:4" ht="14.4">
      <c r="A720" s="7" t="s">
        <v>1393</v>
      </c>
      <c r="B720" s="8" t="s">
        <v>1394</v>
      </c>
      <c r="C720" s="7" t="s">
        <v>211</v>
      </c>
      <c r="D720" s="10">
        <v>3079.81</v>
      </c>
    </row>
    <row r="721" spans="1:4" ht="14.4">
      <c r="A721" s="7" t="s">
        <v>1395</v>
      </c>
      <c r="B721" s="8" t="s">
        <v>1396</v>
      </c>
      <c r="C721" s="7" t="s">
        <v>211</v>
      </c>
      <c r="D721" s="10">
        <v>6623.13</v>
      </c>
    </row>
    <row r="722" spans="1:4" ht="14.4">
      <c r="A722" s="7" t="s">
        <v>1397</v>
      </c>
      <c r="B722" s="8" t="s">
        <v>1398</v>
      </c>
      <c r="C722" s="7" t="s">
        <v>211</v>
      </c>
      <c r="D722" s="9">
        <v>92.79</v>
      </c>
    </row>
    <row r="723" spans="1:4" ht="14.4">
      <c r="A723" s="7" t="s">
        <v>1399</v>
      </c>
      <c r="B723" s="8" t="s">
        <v>1400</v>
      </c>
      <c r="C723" s="7" t="s">
        <v>211</v>
      </c>
      <c r="D723" s="9">
        <v>63.87</v>
      </c>
    </row>
    <row r="724" spans="1:4" ht="14.4">
      <c r="A724" s="7" t="s">
        <v>1401</v>
      </c>
      <c r="B724" s="8" t="s">
        <v>1402</v>
      </c>
      <c r="C724" s="7" t="s">
        <v>211</v>
      </c>
      <c r="D724" s="9">
        <v>49.5</v>
      </c>
    </row>
    <row r="725" spans="1:4" ht="14.4">
      <c r="A725" s="7" t="s">
        <v>1403</v>
      </c>
      <c r="B725" s="8" t="s">
        <v>1404</v>
      </c>
      <c r="C725" s="7" t="s">
        <v>211</v>
      </c>
      <c r="D725" s="9">
        <v>71.81</v>
      </c>
    </row>
    <row r="726" spans="1:4" ht="14.4">
      <c r="A726" s="7" t="s">
        <v>1405</v>
      </c>
      <c r="B726" s="8" t="s">
        <v>672</v>
      </c>
      <c r="C726" s="7" t="s">
        <v>211</v>
      </c>
      <c r="D726" s="9">
        <v>18.96</v>
      </c>
    </row>
    <row r="727" spans="1:4" ht="14.4">
      <c r="A727" s="7" t="s">
        <v>1406</v>
      </c>
      <c r="B727" s="8" t="s">
        <v>674</v>
      </c>
      <c r="C727" s="7" t="s">
        <v>211</v>
      </c>
      <c r="D727" s="9">
        <v>23.73</v>
      </c>
    </row>
    <row r="728" spans="1:4" ht="14.4">
      <c r="A728" s="7" t="s">
        <v>1407</v>
      </c>
      <c r="B728" s="8" t="s">
        <v>1408</v>
      </c>
      <c r="C728" s="7" t="s">
        <v>128</v>
      </c>
      <c r="D728" s="9">
        <v>104.77</v>
      </c>
    </row>
    <row r="729" spans="1:4" ht="14.4">
      <c r="A729" s="7" t="s">
        <v>1409</v>
      </c>
      <c r="B729" s="8" t="s">
        <v>1410</v>
      </c>
      <c r="C729" s="7" t="s">
        <v>128</v>
      </c>
      <c r="D729" s="9">
        <v>118.08</v>
      </c>
    </row>
    <row r="730" spans="1:4" ht="14.4">
      <c r="A730" s="7" t="s">
        <v>1411</v>
      </c>
      <c r="B730" s="8" t="s">
        <v>1412</v>
      </c>
      <c r="C730" s="7" t="s">
        <v>128</v>
      </c>
      <c r="D730" s="9">
        <v>124.05</v>
      </c>
    </row>
    <row r="731" spans="1:4" ht="14.4">
      <c r="A731" s="7" t="s">
        <v>1413</v>
      </c>
      <c r="B731" s="8" t="s">
        <v>1414</v>
      </c>
      <c r="C731" s="7" t="s">
        <v>128</v>
      </c>
      <c r="D731" s="9">
        <v>86.16</v>
      </c>
    </row>
    <row r="732" spans="1:4" ht="14.4">
      <c r="A732" s="7" t="s">
        <v>1415</v>
      </c>
      <c r="B732" s="8" t="s">
        <v>1416</v>
      </c>
      <c r="C732" s="7" t="s">
        <v>128</v>
      </c>
      <c r="D732" s="9">
        <v>136.22999999999999</v>
      </c>
    </row>
    <row r="733" spans="1:4" ht="14.4">
      <c r="A733" s="7" t="s">
        <v>1417</v>
      </c>
      <c r="B733" s="8" t="s">
        <v>1418</v>
      </c>
      <c r="C733" s="7" t="s">
        <v>128</v>
      </c>
      <c r="D733" s="9">
        <v>141.58000000000001</v>
      </c>
    </row>
    <row r="734" spans="1:4" ht="14.4">
      <c r="A734" s="7" t="s">
        <v>1419</v>
      </c>
      <c r="B734" s="8" t="s">
        <v>680</v>
      </c>
      <c r="C734" s="7" t="s">
        <v>681</v>
      </c>
      <c r="D734" s="9">
        <v>11.71</v>
      </c>
    </row>
    <row r="735" spans="1:4" ht="14.4">
      <c r="A735" s="7" t="s">
        <v>1420</v>
      </c>
      <c r="B735" s="8" t="s">
        <v>683</v>
      </c>
      <c r="C735" s="7" t="s">
        <v>681</v>
      </c>
      <c r="D735" s="9">
        <v>10.76</v>
      </c>
    </row>
    <row r="736" spans="1:4" ht="14.4">
      <c r="A736" s="7" t="s">
        <v>1421</v>
      </c>
      <c r="B736" s="8" t="s">
        <v>685</v>
      </c>
      <c r="C736" s="7" t="s">
        <v>681</v>
      </c>
      <c r="D736" s="9">
        <v>12.74</v>
      </c>
    </row>
    <row r="737" spans="1:4" ht="14.4">
      <c r="A737" s="7" t="s">
        <v>1422</v>
      </c>
      <c r="B737" s="8" t="s">
        <v>1075</v>
      </c>
      <c r="C737" s="7" t="s">
        <v>681</v>
      </c>
      <c r="D737" s="9">
        <v>27.24</v>
      </c>
    </row>
    <row r="738" spans="1:4" ht="14.4">
      <c r="A738" s="7" t="s">
        <v>1423</v>
      </c>
      <c r="B738" s="8" t="s">
        <v>687</v>
      </c>
      <c r="C738" s="7" t="s">
        <v>681</v>
      </c>
      <c r="D738" s="9">
        <v>10.220000000000001</v>
      </c>
    </row>
    <row r="739" spans="1:4" ht="14.4">
      <c r="A739" s="7" t="s">
        <v>1424</v>
      </c>
      <c r="B739" s="8" t="s">
        <v>1425</v>
      </c>
      <c r="C739" s="7" t="s">
        <v>681</v>
      </c>
      <c r="D739" s="9">
        <v>52.4</v>
      </c>
    </row>
    <row r="740" spans="1:4" ht="14.4">
      <c r="A740" s="7" t="s">
        <v>1426</v>
      </c>
      <c r="B740" s="8" t="s">
        <v>1427</v>
      </c>
      <c r="C740" s="7" t="s">
        <v>53</v>
      </c>
      <c r="D740" s="9">
        <v>561.75</v>
      </c>
    </row>
    <row r="741" spans="1:4" ht="14.4">
      <c r="A741" s="7" t="s">
        <v>1428</v>
      </c>
      <c r="B741" s="8" t="s">
        <v>1429</v>
      </c>
      <c r="C741" s="7" t="s">
        <v>53</v>
      </c>
      <c r="D741" s="9">
        <v>548.67999999999995</v>
      </c>
    </row>
    <row r="742" spans="1:4" ht="14.4">
      <c r="A742" s="7" t="s">
        <v>1430</v>
      </c>
      <c r="B742" s="8" t="s">
        <v>1431</v>
      </c>
      <c r="C742" s="7" t="s">
        <v>53</v>
      </c>
      <c r="D742" s="9">
        <v>832.78</v>
      </c>
    </row>
    <row r="743" spans="1:4" ht="14.4">
      <c r="A743" s="7" t="s">
        <v>1432</v>
      </c>
      <c r="B743" s="8" t="s">
        <v>1086</v>
      </c>
      <c r="C743" s="7" t="s">
        <v>53</v>
      </c>
      <c r="D743" s="10">
        <v>1479.81</v>
      </c>
    </row>
    <row r="744" spans="1:4" ht="14.4">
      <c r="A744" s="7" t="s">
        <v>1433</v>
      </c>
      <c r="B744" s="8" t="s">
        <v>1088</v>
      </c>
      <c r="C744" s="7" t="s">
        <v>53</v>
      </c>
      <c r="D744" s="10">
        <v>2793.87</v>
      </c>
    </row>
    <row r="745" spans="1:4" ht="14.4">
      <c r="A745" s="7" t="s">
        <v>1434</v>
      </c>
      <c r="B745" s="8" t="s">
        <v>1090</v>
      </c>
      <c r="C745" s="7" t="s">
        <v>53</v>
      </c>
      <c r="D745" s="10">
        <v>3959.95</v>
      </c>
    </row>
    <row r="746" spans="1:4" ht="14.4">
      <c r="A746" s="7" t="s">
        <v>1435</v>
      </c>
      <c r="B746" s="8" t="s">
        <v>1436</v>
      </c>
      <c r="C746" s="7" t="s">
        <v>53</v>
      </c>
      <c r="D746" s="9">
        <v>116.62</v>
      </c>
    </row>
    <row r="747" spans="1:4" ht="14.4">
      <c r="A747" s="7" t="s">
        <v>1437</v>
      </c>
      <c r="B747" s="8" t="s">
        <v>1438</v>
      </c>
      <c r="C747" s="7" t="s">
        <v>53</v>
      </c>
      <c r="D747" s="9">
        <v>161.29</v>
      </c>
    </row>
    <row r="748" spans="1:4" ht="14.4">
      <c r="A748" s="7" t="s">
        <v>1439</v>
      </c>
      <c r="B748" s="8" t="s">
        <v>1098</v>
      </c>
      <c r="C748" s="7" t="s">
        <v>53</v>
      </c>
      <c r="D748" s="10">
        <v>1114.6099999999999</v>
      </c>
    </row>
    <row r="749" spans="1:4" ht="14.4">
      <c r="A749" s="7" t="s">
        <v>1440</v>
      </c>
      <c r="B749" s="8" t="s">
        <v>1100</v>
      </c>
      <c r="C749" s="7" t="s">
        <v>53</v>
      </c>
      <c r="D749" s="9">
        <v>740.32</v>
      </c>
    </row>
    <row r="750" spans="1:4" ht="14.4">
      <c r="A750" s="7" t="s">
        <v>1441</v>
      </c>
      <c r="B750" s="8" t="s">
        <v>1442</v>
      </c>
      <c r="C750" s="7" t="s">
        <v>53</v>
      </c>
      <c r="D750" s="10">
        <v>2533.16</v>
      </c>
    </row>
    <row r="751" spans="1:4" ht="14.4">
      <c r="A751" s="7" t="s">
        <v>1443</v>
      </c>
      <c r="B751" s="8" t="s">
        <v>1444</v>
      </c>
      <c r="C751" s="7" t="s">
        <v>53</v>
      </c>
      <c r="D751" s="10">
        <v>3584.91</v>
      </c>
    </row>
    <row r="752" spans="1:4" ht="14.4">
      <c r="A752" s="7" t="s">
        <v>1445</v>
      </c>
      <c r="B752" s="8" t="s">
        <v>1106</v>
      </c>
      <c r="C752" s="7" t="s">
        <v>53</v>
      </c>
      <c r="D752" s="10">
        <v>4580.82</v>
      </c>
    </row>
    <row r="753" spans="1:4" ht="14.4">
      <c r="A753" s="7" t="s">
        <v>1446</v>
      </c>
      <c r="B753" s="8" t="s">
        <v>1447</v>
      </c>
      <c r="C753" s="7" t="s">
        <v>1448</v>
      </c>
      <c r="D753" s="9">
        <v>86.88</v>
      </c>
    </row>
    <row r="754" spans="1:4" ht="14.4">
      <c r="A754" s="7" t="s">
        <v>1449</v>
      </c>
      <c r="B754" s="8" t="s">
        <v>1450</v>
      </c>
      <c r="C754" s="7" t="s">
        <v>1451</v>
      </c>
      <c r="D754" s="9">
        <v>9.3000000000000007</v>
      </c>
    </row>
    <row r="755" spans="1:4" ht="14.4">
      <c r="A755" s="7" t="s">
        <v>1452</v>
      </c>
      <c r="B755" s="8" t="s">
        <v>1453</v>
      </c>
      <c r="C755" s="7" t="s">
        <v>211</v>
      </c>
      <c r="D755" s="9">
        <v>482.56</v>
      </c>
    </row>
    <row r="756" spans="1:4" ht="14.4">
      <c r="A756" s="7" t="s">
        <v>1454</v>
      </c>
      <c r="B756" s="8" t="s">
        <v>1455</v>
      </c>
      <c r="C756" s="7" t="s">
        <v>211</v>
      </c>
      <c r="D756" s="9">
        <v>523.86</v>
      </c>
    </row>
    <row r="757" spans="1:4" ht="14.4">
      <c r="A757" s="7" t="s">
        <v>1456</v>
      </c>
      <c r="B757" s="8" t="s">
        <v>1457</v>
      </c>
      <c r="C757" s="7" t="s">
        <v>211</v>
      </c>
      <c r="D757" s="9">
        <v>533.35</v>
      </c>
    </row>
    <row r="758" spans="1:4" ht="14.4">
      <c r="A758" s="7" t="s">
        <v>1458</v>
      </c>
      <c r="B758" s="8" t="s">
        <v>695</v>
      </c>
      <c r="C758" s="7" t="s">
        <v>211</v>
      </c>
      <c r="D758" s="9">
        <v>553.13</v>
      </c>
    </row>
    <row r="759" spans="1:4" ht="14.4">
      <c r="A759" s="7" t="s">
        <v>1459</v>
      </c>
      <c r="B759" s="8" t="s">
        <v>697</v>
      </c>
      <c r="C759" s="7" t="s">
        <v>211</v>
      </c>
      <c r="D759" s="9">
        <v>565.53</v>
      </c>
    </row>
    <row r="760" spans="1:4" ht="14.4">
      <c r="A760" s="7" t="s">
        <v>1460</v>
      </c>
      <c r="B760" s="8" t="s">
        <v>1461</v>
      </c>
      <c r="C760" s="7" t="s">
        <v>211</v>
      </c>
      <c r="D760" s="9">
        <v>581.69000000000005</v>
      </c>
    </row>
    <row r="761" spans="1:4" ht="14.4">
      <c r="A761" s="7" t="s">
        <v>1462</v>
      </c>
      <c r="B761" s="8" t="s">
        <v>701</v>
      </c>
      <c r="C761" s="7" t="s">
        <v>211</v>
      </c>
      <c r="D761" s="9">
        <v>484.22</v>
      </c>
    </row>
    <row r="762" spans="1:4" ht="14.4">
      <c r="A762" s="7" t="s">
        <v>1463</v>
      </c>
      <c r="B762" s="8" t="s">
        <v>1464</v>
      </c>
      <c r="C762" s="7" t="s">
        <v>211</v>
      </c>
      <c r="D762" s="9">
        <v>63.72</v>
      </c>
    </row>
    <row r="763" spans="1:4" ht="14.4">
      <c r="A763" s="7" t="s">
        <v>1465</v>
      </c>
      <c r="B763" s="8" t="s">
        <v>705</v>
      </c>
      <c r="C763" s="7" t="s">
        <v>211</v>
      </c>
      <c r="D763" s="9">
        <v>591.63</v>
      </c>
    </row>
    <row r="764" spans="1:4" ht="14.4">
      <c r="A764" s="7" t="s">
        <v>1466</v>
      </c>
      <c r="B764" s="8" t="s">
        <v>707</v>
      </c>
      <c r="C764" s="7" t="s">
        <v>211</v>
      </c>
      <c r="D764" s="9">
        <v>620.45000000000005</v>
      </c>
    </row>
    <row r="765" spans="1:4" ht="14.4">
      <c r="A765" s="7" t="s">
        <v>1467</v>
      </c>
      <c r="B765" s="8" t="s">
        <v>709</v>
      </c>
      <c r="C765" s="7" t="s">
        <v>211</v>
      </c>
      <c r="D765" s="9">
        <v>697.77</v>
      </c>
    </row>
    <row r="766" spans="1:4" ht="14.4">
      <c r="A766" s="7" t="s">
        <v>1468</v>
      </c>
      <c r="B766" s="8" t="s">
        <v>711</v>
      </c>
      <c r="C766" s="7" t="s">
        <v>211</v>
      </c>
      <c r="D766" s="9">
        <v>719.99</v>
      </c>
    </row>
    <row r="767" spans="1:4" ht="14.4">
      <c r="A767" s="7" t="s">
        <v>1469</v>
      </c>
      <c r="B767" s="8" t="s">
        <v>1470</v>
      </c>
      <c r="C767" s="7" t="s">
        <v>40</v>
      </c>
      <c r="D767" s="9">
        <v>660.74</v>
      </c>
    </row>
    <row r="768" spans="1:4" ht="14.4">
      <c r="A768" s="7" t="s">
        <v>1471</v>
      </c>
      <c r="B768" s="8" t="s">
        <v>1472</v>
      </c>
      <c r="C768" s="7" t="s">
        <v>40</v>
      </c>
      <c r="D768" s="10">
        <v>1229.32</v>
      </c>
    </row>
    <row r="769" spans="1:4" ht="14.4">
      <c r="A769" s="7" t="s">
        <v>1473</v>
      </c>
      <c r="B769" s="8" t="s">
        <v>1474</v>
      </c>
      <c r="C769" s="7" t="s">
        <v>40</v>
      </c>
      <c r="D769" s="10">
        <v>1252.01</v>
      </c>
    </row>
    <row r="770" spans="1:4" ht="14.4">
      <c r="A770" s="7" t="s">
        <v>1475</v>
      </c>
      <c r="B770" s="8" t="s">
        <v>1476</v>
      </c>
      <c r="C770" s="7" t="s">
        <v>40</v>
      </c>
      <c r="D770" s="9">
        <v>170.16</v>
      </c>
    </row>
    <row r="771" spans="1:4" ht="14.4">
      <c r="A771" s="7" t="s">
        <v>1477</v>
      </c>
      <c r="B771" s="8" t="s">
        <v>1478</v>
      </c>
      <c r="C771" s="7" t="s">
        <v>40</v>
      </c>
      <c r="D771" s="9">
        <v>157.79</v>
      </c>
    </row>
    <row r="772" spans="1:4" ht="14.4">
      <c r="A772" s="7" t="s">
        <v>1479</v>
      </c>
      <c r="B772" s="8" t="s">
        <v>1480</v>
      </c>
      <c r="C772" s="7" t="s">
        <v>40</v>
      </c>
      <c r="D772" s="10">
        <v>1653.27</v>
      </c>
    </row>
    <row r="773" spans="1:4" ht="14.4">
      <c r="A773" s="7" t="s">
        <v>1481</v>
      </c>
      <c r="B773" s="8" t="s">
        <v>1482</v>
      </c>
      <c r="C773" s="7" t="s">
        <v>40</v>
      </c>
      <c r="D773" s="10">
        <v>2188.77</v>
      </c>
    </row>
    <row r="774" spans="1:4" ht="14.4">
      <c r="A774" s="7" t="s">
        <v>1483</v>
      </c>
      <c r="B774" s="8" t="s">
        <v>1484</v>
      </c>
      <c r="C774" s="7" t="s">
        <v>53</v>
      </c>
      <c r="D774" s="9">
        <v>257.66000000000003</v>
      </c>
    </row>
    <row r="775" spans="1:4" ht="14.4">
      <c r="A775" s="7" t="s">
        <v>1485</v>
      </c>
      <c r="B775" s="8" t="s">
        <v>1486</v>
      </c>
      <c r="C775" s="7" t="s">
        <v>53</v>
      </c>
      <c r="D775" s="9">
        <v>474.78</v>
      </c>
    </row>
    <row r="776" spans="1:4" ht="14.4">
      <c r="A776" s="7" t="s">
        <v>1487</v>
      </c>
      <c r="B776" s="8" t="s">
        <v>1488</v>
      </c>
      <c r="C776" s="7" t="s">
        <v>53</v>
      </c>
      <c r="D776" s="9">
        <v>95.19</v>
      </c>
    </row>
    <row r="777" spans="1:4" ht="14.4">
      <c r="A777" s="7" t="s">
        <v>1489</v>
      </c>
      <c r="B777" s="8" t="s">
        <v>1490</v>
      </c>
      <c r="C777" s="7" t="s">
        <v>40</v>
      </c>
      <c r="D777" s="10">
        <v>2962.75</v>
      </c>
    </row>
    <row r="778" spans="1:4" ht="14.4">
      <c r="A778" s="7" t="s">
        <v>1491</v>
      </c>
      <c r="B778" s="8" t="s">
        <v>1492</v>
      </c>
      <c r="C778" s="7" t="s">
        <v>40</v>
      </c>
      <c r="D778" s="10">
        <v>1013.18</v>
      </c>
    </row>
    <row r="779" spans="1:4" ht="14.4">
      <c r="A779" s="7" t="s">
        <v>1493</v>
      </c>
      <c r="B779" s="8" t="s">
        <v>1494</v>
      </c>
      <c r="C779" s="7" t="s">
        <v>40</v>
      </c>
      <c r="D779" s="10">
        <v>1130.8</v>
      </c>
    </row>
    <row r="780" spans="1:4" ht="14.4">
      <c r="A780" s="7" t="s">
        <v>1495</v>
      </c>
      <c r="B780" s="8" t="s">
        <v>1496</v>
      </c>
      <c r="C780" s="7" t="s">
        <v>40</v>
      </c>
      <c r="D780" s="9">
        <v>180.2</v>
      </c>
    </row>
    <row r="781" spans="1:4" ht="14.4">
      <c r="A781" s="7" t="s">
        <v>1497</v>
      </c>
      <c r="B781" s="8" t="s">
        <v>1498</v>
      </c>
      <c r="C781" s="7" t="s">
        <v>40</v>
      </c>
      <c r="D781" s="10">
        <v>1145.27</v>
      </c>
    </row>
    <row r="782" spans="1:4" ht="14.4">
      <c r="A782" s="7" t="s">
        <v>1499</v>
      </c>
      <c r="B782" s="8" t="s">
        <v>1500</v>
      </c>
      <c r="C782" s="7" t="s">
        <v>40</v>
      </c>
      <c r="D782" s="9">
        <v>559.99</v>
      </c>
    </row>
    <row r="783" spans="1:4" ht="14.4">
      <c r="A783" s="7" t="s">
        <v>1501</v>
      </c>
      <c r="B783" s="8" t="s">
        <v>1502</v>
      </c>
      <c r="C783" s="7" t="s">
        <v>40</v>
      </c>
      <c r="D783" s="9">
        <v>595.92999999999995</v>
      </c>
    </row>
    <row r="784" spans="1:4" ht="14.4">
      <c r="A784" s="7" t="s">
        <v>1503</v>
      </c>
      <c r="B784" s="8" t="s">
        <v>1504</v>
      </c>
      <c r="C784" s="7" t="s">
        <v>40</v>
      </c>
      <c r="D784" s="9">
        <v>456.4</v>
      </c>
    </row>
    <row r="785" spans="1:4" ht="14.4">
      <c r="A785" s="7" t="s">
        <v>1505</v>
      </c>
      <c r="B785" s="8" t="s">
        <v>1213</v>
      </c>
      <c r="C785" s="7" t="s">
        <v>40</v>
      </c>
      <c r="D785" s="9">
        <v>23.64</v>
      </c>
    </row>
    <row r="786" spans="1:4" ht="14.4">
      <c r="A786" s="7" t="s">
        <v>1506</v>
      </c>
      <c r="B786" s="8" t="s">
        <v>827</v>
      </c>
      <c r="C786" s="7" t="s">
        <v>40</v>
      </c>
      <c r="D786" s="9">
        <v>32.07</v>
      </c>
    </row>
    <row r="787" spans="1:4" ht="14.4">
      <c r="A787" s="7" t="s">
        <v>1507</v>
      </c>
      <c r="B787" s="8" t="s">
        <v>1508</v>
      </c>
      <c r="C787" s="7" t="s">
        <v>40</v>
      </c>
      <c r="D787" s="9">
        <v>70.86</v>
      </c>
    </row>
    <row r="788" spans="1:4" ht="14.4">
      <c r="A788" s="7" t="s">
        <v>1509</v>
      </c>
      <c r="B788" s="8" t="s">
        <v>1510</v>
      </c>
      <c r="C788" s="7" t="s">
        <v>40</v>
      </c>
      <c r="D788" s="9">
        <v>130.63999999999999</v>
      </c>
    </row>
    <row r="789" spans="1:4" ht="14.4">
      <c r="A789" s="7" t="s">
        <v>1511</v>
      </c>
      <c r="B789" s="8" t="s">
        <v>1512</v>
      </c>
      <c r="C789" s="7" t="s">
        <v>53</v>
      </c>
      <c r="D789" s="10">
        <v>9649.41</v>
      </c>
    </row>
    <row r="790" spans="1:4" ht="14.4">
      <c r="A790" s="7" t="s">
        <v>1513</v>
      </c>
      <c r="B790" s="8" t="s">
        <v>660</v>
      </c>
      <c r="C790" s="7" t="s">
        <v>211</v>
      </c>
      <c r="D790" s="9">
        <v>2.81</v>
      </c>
    </row>
    <row r="791" spans="1:4" ht="14.4">
      <c r="A791" s="7" t="s">
        <v>1514</v>
      </c>
      <c r="B791" s="8" t="s">
        <v>1515</v>
      </c>
      <c r="C791" s="7" t="s">
        <v>128</v>
      </c>
      <c r="D791" s="9">
        <v>115.78</v>
      </c>
    </row>
    <row r="792" spans="1:4" ht="14.4">
      <c r="A792" s="7" t="s">
        <v>1516</v>
      </c>
      <c r="B792" s="8" t="s">
        <v>1517</v>
      </c>
      <c r="C792" s="7" t="s">
        <v>128</v>
      </c>
      <c r="D792" s="9">
        <v>308.85000000000002</v>
      </c>
    </row>
    <row r="793" spans="1:4" ht="14.4">
      <c r="A793" s="7" t="s">
        <v>1518</v>
      </c>
      <c r="B793" s="8" t="s">
        <v>654</v>
      </c>
      <c r="C793" s="7" t="s">
        <v>128</v>
      </c>
      <c r="D793" s="9">
        <v>433.09</v>
      </c>
    </row>
    <row r="794" spans="1:4" ht="14.4">
      <c r="A794" s="7" t="s">
        <v>1519</v>
      </c>
      <c r="B794" s="8" t="s">
        <v>717</v>
      </c>
      <c r="C794" s="7" t="s">
        <v>211</v>
      </c>
      <c r="D794" s="9">
        <v>280.11</v>
      </c>
    </row>
    <row r="795" spans="1:4" ht="14.4">
      <c r="A795" s="7" t="s">
        <v>1520</v>
      </c>
      <c r="B795" s="8" t="s">
        <v>719</v>
      </c>
      <c r="C795" s="7" t="s">
        <v>211</v>
      </c>
      <c r="D795" s="9">
        <v>408.05</v>
      </c>
    </row>
    <row r="796" spans="1:4" ht="14.4">
      <c r="A796" s="7" t="s">
        <v>1521</v>
      </c>
      <c r="B796" s="8" t="s">
        <v>721</v>
      </c>
      <c r="C796" s="7" t="s">
        <v>211</v>
      </c>
      <c r="D796" s="9">
        <v>182.14</v>
      </c>
    </row>
    <row r="797" spans="1:4" ht="14.4">
      <c r="A797" s="7" t="s">
        <v>1522</v>
      </c>
      <c r="B797" s="8" t="s">
        <v>1523</v>
      </c>
      <c r="C797" s="7" t="s">
        <v>128</v>
      </c>
      <c r="D797" s="9">
        <v>134.31</v>
      </c>
    </row>
    <row r="798" spans="1:4" ht="14.4">
      <c r="A798" s="7" t="s">
        <v>1524</v>
      </c>
      <c r="B798" s="8" t="s">
        <v>1525</v>
      </c>
      <c r="C798" s="7" t="s">
        <v>128</v>
      </c>
      <c r="D798" s="9">
        <v>421.37</v>
      </c>
    </row>
    <row r="799" spans="1:4" ht="14.4">
      <c r="A799" s="7" t="s">
        <v>1526</v>
      </c>
      <c r="B799" s="8" t="s">
        <v>1527</v>
      </c>
      <c r="C799" s="7" t="s">
        <v>128</v>
      </c>
      <c r="D799" s="9">
        <v>116.91</v>
      </c>
    </row>
    <row r="800" spans="1:4" ht="14.4">
      <c r="A800" s="7" t="s">
        <v>1528</v>
      </c>
      <c r="B800" s="8" t="s">
        <v>1529</v>
      </c>
      <c r="C800" s="7" t="s">
        <v>1448</v>
      </c>
      <c r="D800" s="9">
        <v>29.05</v>
      </c>
    </row>
    <row r="801" spans="1:4" ht="14.4">
      <c r="A801" s="7" t="s">
        <v>1530</v>
      </c>
      <c r="B801" s="8" t="s">
        <v>213</v>
      </c>
      <c r="C801" s="7" t="s">
        <v>211</v>
      </c>
      <c r="D801" s="9">
        <v>227.28</v>
      </c>
    </row>
    <row r="802" spans="1:4" ht="14.4">
      <c r="A802" s="7" t="s">
        <v>1531</v>
      </c>
      <c r="B802" s="8" t="s">
        <v>210</v>
      </c>
      <c r="C802" s="7" t="s">
        <v>211</v>
      </c>
      <c r="D802" s="9">
        <v>420.37</v>
      </c>
    </row>
    <row r="803" spans="1:4" ht="14.4">
      <c r="A803" s="7" t="s">
        <v>1532</v>
      </c>
      <c r="B803" s="8" t="s">
        <v>1533</v>
      </c>
      <c r="C803" s="7" t="s">
        <v>1534</v>
      </c>
      <c r="D803" s="9">
        <v>1.81</v>
      </c>
    </row>
    <row r="804" spans="1:4" ht="14.4">
      <c r="A804" s="7" t="s">
        <v>1535</v>
      </c>
      <c r="B804" s="8" t="s">
        <v>1536</v>
      </c>
      <c r="C804" s="7" t="s">
        <v>128</v>
      </c>
      <c r="D804" s="9">
        <v>19.04</v>
      </c>
    </row>
    <row r="805" spans="1:4" ht="14.4">
      <c r="A805" s="7" t="s">
        <v>1537</v>
      </c>
      <c r="B805" s="8" t="s">
        <v>1538</v>
      </c>
      <c r="C805" s="7" t="s">
        <v>128</v>
      </c>
      <c r="D805" s="9">
        <v>7.3</v>
      </c>
    </row>
    <row r="806" spans="1:4" ht="14.4">
      <c r="A806" s="7" t="s">
        <v>1539</v>
      </c>
      <c r="B806" s="8" t="s">
        <v>1540</v>
      </c>
      <c r="C806" s="7" t="s">
        <v>128</v>
      </c>
      <c r="D806" s="9">
        <v>51.55</v>
      </c>
    </row>
    <row r="807" spans="1:4" ht="14.4">
      <c r="A807" s="7" t="s">
        <v>1541</v>
      </c>
      <c r="B807" s="8" t="s">
        <v>1542</v>
      </c>
      <c r="C807" s="7" t="s">
        <v>128</v>
      </c>
      <c r="D807" s="9">
        <v>5.47</v>
      </c>
    </row>
    <row r="808" spans="1:4" ht="14.4">
      <c r="A808" s="7" t="s">
        <v>1543</v>
      </c>
      <c r="B808" s="8" t="s">
        <v>1544</v>
      </c>
      <c r="C808" s="7" t="s">
        <v>128</v>
      </c>
      <c r="D808" s="9">
        <v>8.59</v>
      </c>
    </row>
    <row r="809" spans="1:4" ht="14.4">
      <c r="A809" s="7" t="s">
        <v>1545</v>
      </c>
      <c r="B809" s="8" t="s">
        <v>1546</v>
      </c>
      <c r="C809" s="7" t="s">
        <v>128</v>
      </c>
      <c r="D809" s="9">
        <v>6.56</v>
      </c>
    </row>
    <row r="810" spans="1:4" ht="14.4">
      <c r="A810" s="7" t="s">
        <v>1547</v>
      </c>
      <c r="B810" s="8" t="s">
        <v>1548</v>
      </c>
      <c r="C810" s="7" t="s">
        <v>40</v>
      </c>
      <c r="D810" s="9">
        <v>6.82</v>
      </c>
    </row>
    <row r="811" spans="1:4" ht="14.4">
      <c r="A811" s="7" t="s">
        <v>1549</v>
      </c>
      <c r="B811" s="8" t="s">
        <v>1550</v>
      </c>
      <c r="C811" s="7" t="s">
        <v>128</v>
      </c>
      <c r="D811" s="9">
        <v>9.35</v>
      </c>
    </row>
    <row r="812" spans="1:4" ht="14.4">
      <c r="A812" s="7" t="s">
        <v>1551</v>
      </c>
      <c r="B812" s="8" t="s">
        <v>672</v>
      </c>
      <c r="C812" s="7" t="s">
        <v>211</v>
      </c>
      <c r="D812" s="9">
        <v>18.96</v>
      </c>
    </row>
    <row r="813" spans="1:4" ht="14.4">
      <c r="A813" s="7" t="s">
        <v>1552</v>
      </c>
      <c r="B813" s="8" t="s">
        <v>674</v>
      </c>
      <c r="C813" s="7" t="s">
        <v>211</v>
      </c>
      <c r="D813" s="9">
        <v>23.73</v>
      </c>
    </row>
    <row r="814" spans="1:4" ht="14.4">
      <c r="A814" s="7" t="s">
        <v>1553</v>
      </c>
      <c r="B814" s="8" t="s">
        <v>1554</v>
      </c>
      <c r="C814" s="7" t="s">
        <v>128</v>
      </c>
      <c r="D814" s="9">
        <v>63.07</v>
      </c>
    </row>
    <row r="815" spans="1:4" ht="14.4">
      <c r="A815" s="7" t="s">
        <v>1555</v>
      </c>
      <c r="B815" s="8" t="s">
        <v>1556</v>
      </c>
      <c r="C815" s="7" t="s">
        <v>128</v>
      </c>
      <c r="D815" s="9">
        <v>55.72</v>
      </c>
    </row>
    <row r="816" spans="1:4" ht="14.4">
      <c r="A816" s="7" t="s">
        <v>1557</v>
      </c>
      <c r="B816" s="8" t="s">
        <v>1558</v>
      </c>
      <c r="C816" s="7" t="s">
        <v>53</v>
      </c>
      <c r="D816" s="9">
        <v>64.989999999999995</v>
      </c>
    </row>
    <row r="817" spans="1:4" ht="14.4">
      <c r="A817" s="7" t="s">
        <v>1559</v>
      </c>
      <c r="B817" s="8" t="s">
        <v>1560</v>
      </c>
      <c r="C817" s="7" t="s">
        <v>53</v>
      </c>
      <c r="D817" s="9">
        <v>21.66</v>
      </c>
    </row>
    <row r="818" spans="1:4" ht="14.4">
      <c r="A818" s="7" t="s">
        <v>1561</v>
      </c>
      <c r="B818" s="8" t="s">
        <v>1562</v>
      </c>
      <c r="C818" s="7" t="s">
        <v>53</v>
      </c>
      <c r="D818" s="9">
        <v>11.55</v>
      </c>
    </row>
    <row r="819" spans="1:4" ht="14.4">
      <c r="A819" s="7" t="s">
        <v>1563</v>
      </c>
      <c r="B819" s="8" t="s">
        <v>1564</v>
      </c>
      <c r="C819" s="7" t="s">
        <v>53</v>
      </c>
      <c r="D819" s="9">
        <v>35.119999999999997</v>
      </c>
    </row>
    <row r="820" spans="1:4" ht="14.4">
      <c r="A820" s="7" t="s">
        <v>1565</v>
      </c>
      <c r="B820" s="8" t="s">
        <v>1566</v>
      </c>
      <c r="C820" s="7" t="s">
        <v>53</v>
      </c>
      <c r="D820" s="9">
        <v>55.46</v>
      </c>
    </row>
    <row r="821" spans="1:4" ht="14.4">
      <c r="A821" s="7" t="s">
        <v>1567</v>
      </c>
      <c r="B821" s="8" t="s">
        <v>1568</v>
      </c>
      <c r="C821" s="7" t="s">
        <v>53</v>
      </c>
      <c r="D821" s="9">
        <v>5.46</v>
      </c>
    </row>
    <row r="822" spans="1:4" ht="14.4">
      <c r="A822" s="7" t="s">
        <v>1569</v>
      </c>
      <c r="B822" s="8" t="s">
        <v>1570</v>
      </c>
      <c r="C822" s="7" t="s">
        <v>53</v>
      </c>
      <c r="D822" s="9">
        <v>8.7799999999999994</v>
      </c>
    </row>
    <row r="823" spans="1:4" ht="14.4">
      <c r="A823" s="7" t="s">
        <v>1571</v>
      </c>
      <c r="B823" s="8" t="s">
        <v>1572</v>
      </c>
      <c r="C823" s="7" t="s">
        <v>53</v>
      </c>
      <c r="D823" s="9">
        <v>140.49</v>
      </c>
    </row>
    <row r="824" spans="1:4" ht="14.4">
      <c r="A824" s="7" t="s">
        <v>1573</v>
      </c>
      <c r="B824" s="8" t="s">
        <v>1574</v>
      </c>
      <c r="C824" s="7" t="s">
        <v>53</v>
      </c>
      <c r="D824" s="9">
        <v>138.66</v>
      </c>
    </row>
    <row r="825" spans="1:4" ht="14.4">
      <c r="A825" s="7" t="s">
        <v>1575</v>
      </c>
      <c r="B825" s="8" t="s">
        <v>1576</v>
      </c>
      <c r="C825" s="7" t="s">
        <v>128</v>
      </c>
      <c r="D825" s="9">
        <v>104.77</v>
      </c>
    </row>
    <row r="826" spans="1:4" ht="14.4">
      <c r="A826" s="7" t="s">
        <v>1577</v>
      </c>
      <c r="B826" s="8" t="s">
        <v>1578</v>
      </c>
      <c r="C826" s="7" t="s">
        <v>128</v>
      </c>
      <c r="D826" s="9">
        <v>41.87</v>
      </c>
    </row>
    <row r="827" spans="1:4" ht="14.4">
      <c r="A827" s="7" t="s">
        <v>1579</v>
      </c>
      <c r="B827" s="8" t="s">
        <v>1410</v>
      </c>
      <c r="C827" s="7" t="s">
        <v>128</v>
      </c>
      <c r="D827" s="9">
        <v>118.08</v>
      </c>
    </row>
    <row r="828" spans="1:4" ht="14.4">
      <c r="A828" s="7" t="s">
        <v>1580</v>
      </c>
      <c r="B828" s="8" t="s">
        <v>1581</v>
      </c>
      <c r="C828" s="7" t="s">
        <v>128</v>
      </c>
      <c r="D828" s="9">
        <v>86.16</v>
      </c>
    </row>
    <row r="829" spans="1:4" ht="14.4">
      <c r="A829" s="7" t="s">
        <v>1582</v>
      </c>
      <c r="B829" s="8" t="s">
        <v>680</v>
      </c>
      <c r="C829" s="7" t="s">
        <v>681</v>
      </c>
      <c r="D829" s="9">
        <v>11.71</v>
      </c>
    </row>
    <row r="830" spans="1:4" ht="14.4">
      <c r="A830" s="7" t="s">
        <v>1583</v>
      </c>
      <c r="B830" s="8" t="s">
        <v>1584</v>
      </c>
      <c r="C830" s="7" t="s">
        <v>681</v>
      </c>
      <c r="D830" s="9">
        <v>10.76</v>
      </c>
    </row>
    <row r="831" spans="1:4" ht="14.4">
      <c r="A831" s="7" t="s">
        <v>1585</v>
      </c>
      <c r="B831" s="8" t="s">
        <v>685</v>
      </c>
      <c r="C831" s="7" t="s">
        <v>681</v>
      </c>
      <c r="D831" s="9">
        <v>12.74</v>
      </c>
    </row>
    <row r="832" spans="1:4" ht="14.4">
      <c r="A832" s="7" t="s">
        <v>1586</v>
      </c>
      <c r="B832" s="8" t="s">
        <v>1075</v>
      </c>
      <c r="C832" s="7" t="s">
        <v>681</v>
      </c>
      <c r="D832" s="9">
        <v>27.24</v>
      </c>
    </row>
    <row r="833" spans="1:4" ht="14.4">
      <c r="A833" s="7" t="s">
        <v>1587</v>
      </c>
      <c r="B833" s="8" t="s">
        <v>687</v>
      </c>
      <c r="C833" s="7" t="s">
        <v>681</v>
      </c>
      <c r="D833" s="9">
        <v>10.220000000000001</v>
      </c>
    </row>
    <row r="834" spans="1:4" ht="14.4">
      <c r="A834" s="7" t="s">
        <v>1588</v>
      </c>
      <c r="B834" s="8" t="s">
        <v>1589</v>
      </c>
      <c r="C834" s="7" t="s">
        <v>681</v>
      </c>
      <c r="D834" s="9">
        <v>23.21</v>
      </c>
    </row>
    <row r="835" spans="1:4" ht="14.4">
      <c r="A835" s="7" t="s">
        <v>1590</v>
      </c>
      <c r="B835" s="8" t="s">
        <v>1591</v>
      </c>
      <c r="C835" s="7" t="s">
        <v>681</v>
      </c>
      <c r="D835" s="9">
        <v>9.6</v>
      </c>
    </row>
    <row r="836" spans="1:4" ht="14.4">
      <c r="A836" s="7" t="s">
        <v>1592</v>
      </c>
      <c r="B836" s="8" t="s">
        <v>1593</v>
      </c>
      <c r="C836" s="7" t="s">
        <v>681</v>
      </c>
      <c r="D836" s="9">
        <v>52.4</v>
      </c>
    </row>
    <row r="837" spans="1:4" ht="14.4">
      <c r="A837" s="7" t="s">
        <v>1594</v>
      </c>
      <c r="B837" s="8" t="s">
        <v>1595</v>
      </c>
      <c r="C837" s="7" t="s">
        <v>53</v>
      </c>
      <c r="D837" s="9">
        <v>29.16</v>
      </c>
    </row>
    <row r="838" spans="1:4" ht="14.4">
      <c r="A838" s="7" t="s">
        <v>1596</v>
      </c>
      <c r="B838" s="8" t="s">
        <v>1597</v>
      </c>
      <c r="C838" s="7" t="s">
        <v>53</v>
      </c>
      <c r="D838" s="9">
        <v>35.700000000000003</v>
      </c>
    </row>
    <row r="839" spans="1:4" ht="14.4">
      <c r="A839" s="7" t="s">
        <v>1598</v>
      </c>
      <c r="B839" s="8" t="s">
        <v>1599</v>
      </c>
      <c r="C839" s="7" t="s">
        <v>53</v>
      </c>
      <c r="D839" s="9">
        <v>50.82</v>
      </c>
    </row>
    <row r="840" spans="1:4" ht="14.4">
      <c r="A840" s="7" t="s">
        <v>1600</v>
      </c>
      <c r="B840" s="8" t="s">
        <v>1601</v>
      </c>
      <c r="C840" s="7" t="s">
        <v>53</v>
      </c>
      <c r="D840" s="9">
        <v>72.63</v>
      </c>
    </row>
    <row r="841" spans="1:4" ht="14.4">
      <c r="A841" s="7" t="s">
        <v>1602</v>
      </c>
      <c r="B841" s="8" t="s">
        <v>1603</v>
      </c>
      <c r="C841" s="7" t="s">
        <v>53</v>
      </c>
      <c r="D841" s="9">
        <v>17.36</v>
      </c>
    </row>
    <row r="842" spans="1:4" ht="14.4">
      <c r="A842" s="7" t="s">
        <v>1604</v>
      </c>
      <c r="B842" s="8" t="s">
        <v>1605</v>
      </c>
      <c r="C842" s="7" t="s">
        <v>53</v>
      </c>
      <c r="D842" s="9">
        <v>22.18</v>
      </c>
    </row>
    <row r="843" spans="1:4" ht="14.4">
      <c r="A843" s="7" t="s">
        <v>1606</v>
      </c>
      <c r="B843" s="8" t="s">
        <v>1607</v>
      </c>
      <c r="C843" s="7" t="s">
        <v>53</v>
      </c>
      <c r="D843" s="9">
        <v>30.55</v>
      </c>
    </row>
    <row r="844" spans="1:4" ht="14.4">
      <c r="A844" s="7" t="s">
        <v>1608</v>
      </c>
      <c r="B844" s="8" t="s">
        <v>1609</v>
      </c>
      <c r="C844" s="7" t="s">
        <v>53</v>
      </c>
      <c r="D844" s="9">
        <v>42.46</v>
      </c>
    </row>
    <row r="845" spans="1:4" ht="14.4">
      <c r="A845" s="7" t="s">
        <v>1610</v>
      </c>
      <c r="B845" s="8" t="s">
        <v>1611</v>
      </c>
      <c r="C845" s="7" t="s">
        <v>681</v>
      </c>
      <c r="D845" s="9">
        <v>53.99</v>
      </c>
    </row>
    <row r="846" spans="1:4" ht="14.4">
      <c r="A846" s="7" t="s">
        <v>1612</v>
      </c>
      <c r="B846" s="8" t="s">
        <v>1613</v>
      </c>
      <c r="C846" s="7" t="s">
        <v>53</v>
      </c>
      <c r="D846" s="9">
        <v>988.31</v>
      </c>
    </row>
    <row r="847" spans="1:4" ht="14.4">
      <c r="A847" s="7" t="s">
        <v>1614</v>
      </c>
      <c r="B847" s="8" t="s">
        <v>1615</v>
      </c>
      <c r="C847" s="7" t="s">
        <v>53</v>
      </c>
      <c r="D847" s="9">
        <v>561.75</v>
      </c>
    </row>
    <row r="848" spans="1:4" ht="14.4">
      <c r="A848" s="7" t="s">
        <v>1616</v>
      </c>
      <c r="B848" s="8" t="s">
        <v>1617</v>
      </c>
      <c r="C848" s="7" t="s">
        <v>53</v>
      </c>
      <c r="D848" s="9">
        <v>548.67999999999995</v>
      </c>
    </row>
    <row r="849" spans="1:4" ht="14.4">
      <c r="A849" s="7" t="s">
        <v>1618</v>
      </c>
      <c r="B849" s="8" t="s">
        <v>1431</v>
      </c>
      <c r="C849" s="7" t="s">
        <v>53</v>
      </c>
      <c r="D849" s="9">
        <v>832.78</v>
      </c>
    </row>
    <row r="850" spans="1:4" ht="14.4">
      <c r="A850" s="7" t="s">
        <v>1619</v>
      </c>
      <c r="B850" s="8" t="s">
        <v>1086</v>
      </c>
      <c r="C850" s="7" t="s">
        <v>53</v>
      </c>
      <c r="D850" s="10">
        <v>1479.81</v>
      </c>
    </row>
    <row r="851" spans="1:4" ht="14.4">
      <c r="A851" s="7" t="s">
        <v>1620</v>
      </c>
      <c r="B851" s="8" t="s">
        <v>1088</v>
      </c>
      <c r="C851" s="7" t="s">
        <v>53</v>
      </c>
      <c r="D851" s="10">
        <v>2793.87</v>
      </c>
    </row>
    <row r="852" spans="1:4" ht="14.4">
      <c r="A852" s="7" t="s">
        <v>1621</v>
      </c>
      <c r="B852" s="8" t="s">
        <v>1090</v>
      </c>
      <c r="C852" s="7" t="s">
        <v>53</v>
      </c>
      <c r="D852" s="10">
        <v>3959.95</v>
      </c>
    </row>
    <row r="853" spans="1:4" ht="14.4">
      <c r="A853" s="7" t="s">
        <v>1622</v>
      </c>
      <c r="B853" s="8" t="s">
        <v>1436</v>
      </c>
      <c r="C853" s="7" t="s">
        <v>53</v>
      </c>
      <c r="D853" s="9">
        <v>116.62</v>
      </c>
    </row>
    <row r="854" spans="1:4" ht="14.4">
      <c r="A854" s="7" t="s">
        <v>1623</v>
      </c>
      <c r="B854" s="8" t="s">
        <v>1438</v>
      </c>
      <c r="C854" s="7" t="s">
        <v>53</v>
      </c>
      <c r="D854" s="9">
        <v>161.29</v>
      </c>
    </row>
    <row r="855" spans="1:4" ht="14.4">
      <c r="A855" s="7" t="s">
        <v>1624</v>
      </c>
      <c r="B855" s="8" t="s">
        <v>1098</v>
      </c>
      <c r="C855" s="7" t="s">
        <v>53</v>
      </c>
      <c r="D855" s="10">
        <v>1114.6099999999999</v>
      </c>
    </row>
    <row r="856" spans="1:4" ht="14.4">
      <c r="A856" s="7" t="s">
        <v>1625</v>
      </c>
      <c r="B856" s="8" t="s">
        <v>1100</v>
      </c>
      <c r="C856" s="7" t="s">
        <v>53</v>
      </c>
      <c r="D856" s="9">
        <v>740.32</v>
      </c>
    </row>
    <row r="857" spans="1:4" ht="14.4">
      <c r="A857" s="7" t="s">
        <v>1626</v>
      </c>
      <c r="B857" s="8" t="s">
        <v>1627</v>
      </c>
      <c r="C857" s="7" t="s">
        <v>53</v>
      </c>
      <c r="D857" s="10">
        <v>2533.16</v>
      </c>
    </row>
    <row r="858" spans="1:4" ht="14.4">
      <c r="A858" s="7" t="s">
        <v>1628</v>
      </c>
      <c r="B858" s="8" t="s">
        <v>1104</v>
      </c>
      <c r="C858" s="7" t="s">
        <v>53</v>
      </c>
      <c r="D858" s="10">
        <v>3584.91</v>
      </c>
    </row>
    <row r="859" spans="1:4" ht="14.4">
      <c r="A859" s="7" t="s">
        <v>1629</v>
      </c>
      <c r="B859" s="8" t="s">
        <v>1630</v>
      </c>
      <c r="C859" s="7" t="s">
        <v>53</v>
      </c>
      <c r="D859" s="10">
        <v>4580.82</v>
      </c>
    </row>
    <row r="860" spans="1:4" ht="14.4">
      <c r="A860" s="7" t="s">
        <v>1631</v>
      </c>
      <c r="B860" s="8" t="s">
        <v>1632</v>
      </c>
      <c r="C860" s="7" t="s">
        <v>1448</v>
      </c>
      <c r="D860" s="9">
        <v>150</v>
      </c>
    </row>
    <row r="861" spans="1:4" ht="14.4">
      <c r="A861" s="7" t="s">
        <v>1633</v>
      </c>
      <c r="B861" s="8" t="s">
        <v>1453</v>
      </c>
      <c r="C861" s="7" t="s">
        <v>211</v>
      </c>
      <c r="D861" s="9">
        <v>482.56</v>
      </c>
    </row>
    <row r="862" spans="1:4" ht="14.4">
      <c r="A862" s="7" t="s">
        <v>1634</v>
      </c>
      <c r="B862" s="8" t="s">
        <v>1455</v>
      </c>
      <c r="C862" s="7" t="s">
        <v>211</v>
      </c>
      <c r="D862" s="9">
        <v>523.86</v>
      </c>
    </row>
    <row r="863" spans="1:4" ht="14.4">
      <c r="A863" s="7" t="s">
        <v>1635</v>
      </c>
      <c r="B863" s="8" t="s">
        <v>1457</v>
      </c>
      <c r="C863" s="7" t="s">
        <v>211</v>
      </c>
      <c r="D863" s="9">
        <v>533.35</v>
      </c>
    </row>
    <row r="864" spans="1:4" ht="14.4">
      <c r="A864" s="7" t="s">
        <v>1636</v>
      </c>
      <c r="B864" s="8" t="s">
        <v>1637</v>
      </c>
      <c r="C864" s="7" t="s">
        <v>211</v>
      </c>
      <c r="D864" s="9">
        <v>553.13</v>
      </c>
    </row>
    <row r="865" spans="1:4" ht="14.4">
      <c r="A865" s="7" t="s">
        <v>1638</v>
      </c>
      <c r="B865" s="8" t="s">
        <v>1639</v>
      </c>
      <c r="C865" s="7" t="s">
        <v>211</v>
      </c>
      <c r="D865" s="9">
        <v>565.53</v>
      </c>
    </row>
    <row r="866" spans="1:4" ht="14.4">
      <c r="A866" s="7" t="s">
        <v>1640</v>
      </c>
      <c r="B866" s="8" t="s">
        <v>1461</v>
      </c>
      <c r="C866" s="7" t="s">
        <v>211</v>
      </c>
      <c r="D866" s="9">
        <v>581.69000000000005</v>
      </c>
    </row>
    <row r="867" spans="1:4" ht="14.4">
      <c r="A867" s="7" t="s">
        <v>1641</v>
      </c>
      <c r="B867" s="8" t="s">
        <v>701</v>
      </c>
      <c r="C867" s="7" t="s">
        <v>211</v>
      </c>
      <c r="D867" s="9">
        <v>484.22</v>
      </c>
    </row>
    <row r="868" spans="1:4" ht="14.4">
      <c r="A868" s="7" t="s">
        <v>1642</v>
      </c>
      <c r="B868" s="8" t="s">
        <v>1643</v>
      </c>
      <c r="C868" s="7" t="s">
        <v>211</v>
      </c>
      <c r="D868" s="10">
        <v>1645.13</v>
      </c>
    </row>
    <row r="869" spans="1:4" ht="14.4">
      <c r="A869" s="7" t="s">
        <v>1644</v>
      </c>
      <c r="B869" s="8" t="s">
        <v>1645</v>
      </c>
      <c r="C869" s="7" t="s">
        <v>211</v>
      </c>
      <c r="D869" s="9">
        <v>63.72</v>
      </c>
    </row>
    <row r="870" spans="1:4" ht="14.4">
      <c r="A870" s="7" t="s">
        <v>1646</v>
      </c>
      <c r="B870" s="8" t="s">
        <v>1647</v>
      </c>
      <c r="C870" s="7" t="s">
        <v>1448</v>
      </c>
      <c r="D870" s="9">
        <v>14.53</v>
      </c>
    </row>
    <row r="871" spans="1:4" ht="14.4">
      <c r="A871" s="7" t="s">
        <v>1648</v>
      </c>
      <c r="B871" s="8" t="s">
        <v>1649</v>
      </c>
      <c r="C871" s="7" t="s">
        <v>211</v>
      </c>
      <c r="D871" s="9">
        <v>948.43</v>
      </c>
    </row>
    <row r="872" spans="1:4" ht="14.4">
      <c r="A872" s="7" t="s">
        <v>1650</v>
      </c>
      <c r="B872" s="8" t="s">
        <v>1651</v>
      </c>
      <c r="C872" s="7" t="s">
        <v>211</v>
      </c>
      <c r="D872" s="9">
        <v>591.63</v>
      </c>
    </row>
    <row r="873" spans="1:4" ht="14.4">
      <c r="A873" s="7" t="s">
        <v>1652</v>
      </c>
      <c r="B873" s="8" t="s">
        <v>1653</v>
      </c>
      <c r="C873" s="7" t="s">
        <v>211</v>
      </c>
      <c r="D873" s="9">
        <v>620.45000000000005</v>
      </c>
    </row>
    <row r="874" spans="1:4" ht="14.4">
      <c r="A874" s="7" t="s">
        <v>1654</v>
      </c>
      <c r="B874" s="8" t="s">
        <v>709</v>
      </c>
      <c r="C874" s="7" t="s">
        <v>211</v>
      </c>
      <c r="D874" s="9">
        <v>697.77</v>
      </c>
    </row>
    <row r="875" spans="1:4" ht="14.4">
      <c r="A875" s="7" t="s">
        <v>1655</v>
      </c>
      <c r="B875" s="8" t="s">
        <v>711</v>
      </c>
      <c r="C875" s="7" t="s">
        <v>211</v>
      </c>
      <c r="D875" s="9">
        <v>719.99</v>
      </c>
    </row>
    <row r="876" spans="1:4" ht="14.4">
      <c r="A876" s="7" t="s">
        <v>1656</v>
      </c>
      <c r="B876" s="8" t="s">
        <v>1657</v>
      </c>
      <c r="C876" s="7" t="s">
        <v>40</v>
      </c>
      <c r="D876" s="9">
        <v>713.02</v>
      </c>
    </row>
    <row r="877" spans="1:4" ht="14.4">
      <c r="A877" s="7" t="s">
        <v>1658</v>
      </c>
      <c r="B877" s="8" t="s">
        <v>1659</v>
      </c>
      <c r="C877" s="7" t="s">
        <v>40</v>
      </c>
      <c r="D877" s="10">
        <v>1281.5999999999999</v>
      </c>
    </row>
    <row r="878" spans="1:4" ht="14.4">
      <c r="A878" s="7" t="s">
        <v>1660</v>
      </c>
      <c r="B878" s="8" t="s">
        <v>1661</v>
      </c>
      <c r="C878" s="7" t="s">
        <v>40</v>
      </c>
      <c r="D878" s="10">
        <v>1304.28</v>
      </c>
    </row>
    <row r="879" spans="1:4" ht="14.4">
      <c r="A879" s="7" t="s">
        <v>1662</v>
      </c>
      <c r="B879" s="8" t="s">
        <v>1663</v>
      </c>
      <c r="C879" s="7" t="s">
        <v>40</v>
      </c>
      <c r="D879" s="9">
        <v>285.16000000000003</v>
      </c>
    </row>
    <row r="880" spans="1:4" ht="14.4">
      <c r="A880" s="7" t="s">
        <v>1664</v>
      </c>
      <c r="B880" s="8" t="s">
        <v>1665</v>
      </c>
      <c r="C880" s="7" t="s">
        <v>40</v>
      </c>
      <c r="D880" s="10">
        <v>1234.1199999999999</v>
      </c>
    </row>
    <row r="881" spans="1:4" ht="14.4">
      <c r="A881" s="7" t="s">
        <v>1666</v>
      </c>
      <c r="B881" s="8" t="s">
        <v>1667</v>
      </c>
      <c r="C881" s="7" t="s">
        <v>211</v>
      </c>
      <c r="D881" s="10">
        <v>1862.84</v>
      </c>
    </row>
    <row r="882" spans="1:4" ht="14.4">
      <c r="A882" s="7" t="s">
        <v>1668</v>
      </c>
      <c r="B882" s="8" t="s">
        <v>1669</v>
      </c>
      <c r="C882" s="7" t="s">
        <v>681</v>
      </c>
      <c r="D882" s="9">
        <v>275.39999999999998</v>
      </c>
    </row>
    <row r="883" spans="1:4" ht="14.4">
      <c r="A883" s="7" t="s">
        <v>1670</v>
      </c>
      <c r="B883" s="8" t="s">
        <v>1671</v>
      </c>
      <c r="C883" s="7" t="s">
        <v>681</v>
      </c>
      <c r="D883" s="9">
        <v>3.04</v>
      </c>
    </row>
    <row r="884" spans="1:4" ht="14.4">
      <c r="A884" s="7" t="s">
        <v>1672</v>
      </c>
      <c r="B884" s="8" t="s">
        <v>1673</v>
      </c>
      <c r="C884" s="7" t="s">
        <v>681</v>
      </c>
      <c r="D884" s="9">
        <v>3.04</v>
      </c>
    </row>
    <row r="885" spans="1:4" ht="14.4">
      <c r="A885" s="7" t="s">
        <v>1674</v>
      </c>
      <c r="B885" s="8" t="s">
        <v>1675</v>
      </c>
      <c r="C885" s="7" t="s">
        <v>1448</v>
      </c>
      <c r="D885" s="9">
        <v>7.73</v>
      </c>
    </row>
    <row r="886" spans="1:4" ht="14.4">
      <c r="A886" s="7" t="s">
        <v>1676</v>
      </c>
      <c r="B886" s="8" t="s">
        <v>1677</v>
      </c>
      <c r="C886" s="7" t="s">
        <v>211</v>
      </c>
      <c r="D886" s="10">
        <v>1994.9</v>
      </c>
    </row>
    <row r="887" spans="1:4" ht="14.4">
      <c r="A887" s="7" t="s">
        <v>1678</v>
      </c>
      <c r="B887" s="8" t="s">
        <v>1679</v>
      </c>
      <c r="C887" s="7" t="s">
        <v>128</v>
      </c>
      <c r="D887" s="9">
        <v>42.59</v>
      </c>
    </row>
    <row r="888" spans="1:4" ht="14.4">
      <c r="A888" s="7" t="s">
        <v>1680</v>
      </c>
      <c r="B888" s="8" t="s">
        <v>1213</v>
      </c>
      <c r="C888" s="7" t="s">
        <v>40</v>
      </c>
      <c r="D888" s="9">
        <v>23.64</v>
      </c>
    </row>
    <row r="889" spans="1:4" ht="14.4">
      <c r="A889" s="7" t="s">
        <v>1681</v>
      </c>
      <c r="B889" s="8" t="s">
        <v>827</v>
      </c>
      <c r="C889" s="7" t="s">
        <v>40</v>
      </c>
      <c r="D889" s="9">
        <v>32.07</v>
      </c>
    </row>
    <row r="890" spans="1:4" ht="14.4">
      <c r="A890" s="7" t="s">
        <v>1682</v>
      </c>
      <c r="B890" s="8" t="s">
        <v>829</v>
      </c>
      <c r="C890" s="7" t="s">
        <v>40</v>
      </c>
      <c r="D890" s="9">
        <v>70.86</v>
      </c>
    </row>
    <row r="891" spans="1:4" ht="14.4">
      <c r="A891" s="7" t="s">
        <v>1683</v>
      </c>
      <c r="B891" s="8" t="s">
        <v>831</v>
      </c>
      <c r="C891" s="7" t="s">
        <v>40</v>
      </c>
      <c r="D891" s="9">
        <v>130.63999999999999</v>
      </c>
    </row>
    <row r="892" spans="1:4" ht="14.4">
      <c r="A892" s="7" t="s">
        <v>1684</v>
      </c>
      <c r="B892" s="8" t="s">
        <v>1685</v>
      </c>
      <c r="C892" s="7" t="s">
        <v>681</v>
      </c>
      <c r="D892" s="9">
        <v>11.99</v>
      </c>
    </row>
    <row r="893" spans="1:4" ht="14.4">
      <c r="A893" s="7" t="s">
        <v>1686</v>
      </c>
      <c r="B893" s="8" t="s">
        <v>1687</v>
      </c>
      <c r="C893" s="7" t="s">
        <v>681</v>
      </c>
      <c r="D893" s="9">
        <v>6.88</v>
      </c>
    </row>
    <row r="894" spans="1:4" ht="14.4">
      <c r="A894" s="7" t="s">
        <v>1688</v>
      </c>
      <c r="B894" s="8" t="s">
        <v>1689</v>
      </c>
      <c r="C894" s="7" t="s">
        <v>681</v>
      </c>
      <c r="D894" s="9">
        <v>6.44</v>
      </c>
    </row>
    <row r="895" spans="1:4" ht="14.4">
      <c r="A895" s="7" t="s">
        <v>1690</v>
      </c>
      <c r="B895" s="8" t="s">
        <v>1691</v>
      </c>
      <c r="C895" s="7" t="s">
        <v>681</v>
      </c>
      <c r="D895" s="9">
        <v>7.42</v>
      </c>
    </row>
    <row r="896" spans="1:4" ht="14.4">
      <c r="A896" s="7" t="s">
        <v>1692</v>
      </c>
      <c r="B896" s="8" t="s">
        <v>1693</v>
      </c>
      <c r="C896" s="7" t="s">
        <v>128</v>
      </c>
      <c r="D896" s="9">
        <v>13.01</v>
      </c>
    </row>
    <row r="897" spans="1:4" ht="14.4">
      <c r="A897" s="7" t="s">
        <v>1694</v>
      </c>
      <c r="B897" s="8" t="s">
        <v>1695</v>
      </c>
      <c r="C897" s="7" t="s">
        <v>128</v>
      </c>
      <c r="D897" s="9">
        <v>56.24</v>
      </c>
    </row>
    <row r="898" spans="1:4" ht="14.4">
      <c r="A898" s="7" t="s">
        <v>1696</v>
      </c>
      <c r="B898" s="8" t="s">
        <v>1697</v>
      </c>
      <c r="C898" s="7" t="s">
        <v>128</v>
      </c>
      <c r="D898" s="9">
        <v>61.69</v>
      </c>
    </row>
    <row r="899" spans="1:4" ht="14.4">
      <c r="A899" s="7" t="s">
        <v>1698</v>
      </c>
      <c r="B899" s="8" t="s">
        <v>1699</v>
      </c>
      <c r="C899" s="7" t="s">
        <v>128</v>
      </c>
      <c r="D899" s="9">
        <v>38.49</v>
      </c>
    </row>
    <row r="900" spans="1:4" ht="14.4">
      <c r="A900" s="7" t="s">
        <v>1700</v>
      </c>
      <c r="B900" s="8" t="s">
        <v>1701</v>
      </c>
      <c r="C900" s="7" t="s">
        <v>128</v>
      </c>
      <c r="D900" s="9">
        <v>45</v>
      </c>
    </row>
    <row r="901" spans="1:4" ht="14.4">
      <c r="A901" s="7" t="s">
        <v>1702</v>
      </c>
      <c r="B901" s="8" t="s">
        <v>1703</v>
      </c>
      <c r="C901" s="7" t="s">
        <v>128</v>
      </c>
      <c r="D901" s="9">
        <v>22.91</v>
      </c>
    </row>
    <row r="902" spans="1:4" ht="14.4">
      <c r="A902" s="7" t="s">
        <v>1704</v>
      </c>
      <c r="B902" s="8" t="s">
        <v>1705</v>
      </c>
      <c r="C902" s="7" t="s">
        <v>211</v>
      </c>
      <c r="D902" s="9">
        <v>52.5</v>
      </c>
    </row>
    <row r="903" spans="1:4" ht="14.4">
      <c r="A903" s="7" t="s">
        <v>1706</v>
      </c>
      <c r="B903" s="8" t="s">
        <v>1707</v>
      </c>
      <c r="C903" s="7" t="s">
        <v>128</v>
      </c>
      <c r="D903" s="9">
        <v>950.96</v>
      </c>
    </row>
    <row r="904" spans="1:4" ht="14.4">
      <c r="A904" s="7" t="s">
        <v>1708</v>
      </c>
      <c r="B904" s="8" t="s">
        <v>1709</v>
      </c>
      <c r="C904" s="7" t="s">
        <v>128</v>
      </c>
      <c r="D904" s="9">
        <v>917.32</v>
      </c>
    </row>
    <row r="905" spans="1:4" ht="14.4">
      <c r="A905" s="7" t="s">
        <v>1710</v>
      </c>
      <c r="B905" s="8" t="s">
        <v>1711</v>
      </c>
      <c r="C905" s="7" t="s">
        <v>128</v>
      </c>
      <c r="D905" s="10">
        <v>1397.18</v>
      </c>
    </row>
    <row r="906" spans="1:4" ht="14.4">
      <c r="A906" s="7" t="s">
        <v>1712</v>
      </c>
      <c r="B906" s="8" t="s">
        <v>1713</v>
      </c>
      <c r="C906" s="7" t="s">
        <v>128</v>
      </c>
      <c r="D906" s="10">
        <v>1562.23</v>
      </c>
    </row>
    <row r="907" spans="1:4" ht="14.4">
      <c r="A907" s="7" t="s">
        <v>1714</v>
      </c>
      <c r="B907" s="8" t="s">
        <v>1715</v>
      </c>
      <c r="C907" s="7" t="s">
        <v>128</v>
      </c>
      <c r="D907" s="9">
        <v>59.72</v>
      </c>
    </row>
    <row r="908" spans="1:4" ht="14.4">
      <c r="A908" s="7" t="s">
        <v>1716</v>
      </c>
      <c r="B908" s="8" t="s">
        <v>1717</v>
      </c>
      <c r="C908" s="7" t="s">
        <v>128</v>
      </c>
      <c r="D908" s="9">
        <v>86.3</v>
      </c>
    </row>
    <row r="909" spans="1:4" ht="14.4">
      <c r="A909" s="7" t="s">
        <v>1718</v>
      </c>
      <c r="B909" s="8" t="s">
        <v>1719</v>
      </c>
      <c r="C909" s="7" t="s">
        <v>128</v>
      </c>
      <c r="D909" s="9">
        <v>51.19</v>
      </c>
    </row>
    <row r="910" spans="1:4" ht="14.4">
      <c r="A910" s="7" t="s">
        <v>1720</v>
      </c>
      <c r="B910" s="8" t="s">
        <v>1721</v>
      </c>
      <c r="C910" s="7" t="s">
        <v>128</v>
      </c>
      <c r="D910" s="9">
        <v>69.040000000000006</v>
      </c>
    </row>
    <row r="911" spans="1:4" ht="14.4">
      <c r="A911" s="7" t="s">
        <v>1722</v>
      </c>
      <c r="B911" s="8" t="s">
        <v>1723</v>
      </c>
      <c r="C911" s="7" t="s">
        <v>128</v>
      </c>
      <c r="D911" s="9">
        <v>513.13</v>
      </c>
    </row>
    <row r="912" spans="1:4" ht="14.4">
      <c r="A912" s="7" t="s">
        <v>1724</v>
      </c>
      <c r="B912" s="8" t="s">
        <v>1725</v>
      </c>
      <c r="C912" s="7" t="s">
        <v>128</v>
      </c>
      <c r="D912" s="9">
        <v>690.87</v>
      </c>
    </row>
    <row r="913" spans="1:4" ht="14.4">
      <c r="A913" s="7" t="s">
        <v>1726</v>
      </c>
      <c r="B913" s="8" t="s">
        <v>1727</v>
      </c>
      <c r="C913" s="7" t="s">
        <v>128</v>
      </c>
      <c r="D913" s="9">
        <v>771.69</v>
      </c>
    </row>
    <row r="914" spans="1:4" ht="14.4">
      <c r="A914" s="7" t="s">
        <v>1728</v>
      </c>
      <c r="B914" s="8" t="s">
        <v>1729</v>
      </c>
      <c r="C914" s="7" t="s">
        <v>53</v>
      </c>
      <c r="D914" s="10">
        <v>52634.97</v>
      </c>
    </row>
    <row r="915" spans="1:4" ht="14.4">
      <c r="A915" s="7" t="s">
        <v>1730</v>
      </c>
      <c r="B915" s="8" t="s">
        <v>1731</v>
      </c>
      <c r="C915" s="7" t="s">
        <v>53</v>
      </c>
      <c r="D915" s="10">
        <v>56835.73</v>
      </c>
    </row>
    <row r="916" spans="1:4" ht="14.4">
      <c r="A916" s="7" t="s">
        <v>1732</v>
      </c>
      <c r="B916" s="8" t="s">
        <v>1733</v>
      </c>
      <c r="C916" s="7" t="s">
        <v>53</v>
      </c>
      <c r="D916" s="10">
        <v>60819.71</v>
      </c>
    </row>
    <row r="917" spans="1:4" ht="14.4">
      <c r="A917" s="7" t="s">
        <v>1734</v>
      </c>
      <c r="B917" s="8" t="s">
        <v>1735</v>
      </c>
      <c r="C917" s="7" t="s">
        <v>53</v>
      </c>
      <c r="D917" s="10">
        <v>25953.24</v>
      </c>
    </row>
    <row r="918" spans="1:4" ht="14.4">
      <c r="A918" s="7" t="s">
        <v>1736</v>
      </c>
      <c r="B918" s="8" t="s">
        <v>1737</v>
      </c>
      <c r="C918" s="7" t="s">
        <v>53</v>
      </c>
      <c r="D918" s="10">
        <v>29469.63</v>
      </c>
    </row>
    <row r="919" spans="1:4" ht="14.4">
      <c r="A919" s="7" t="s">
        <v>1738</v>
      </c>
      <c r="B919" s="8" t="s">
        <v>1739</v>
      </c>
      <c r="C919" s="7" t="s">
        <v>53</v>
      </c>
      <c r="D919" s="10">
        <v>40457.410000000003</v>
      </c>
    </row>
    <row r="920" spans="1:4" ht="14.4">
      <c r="A920" s="7" t="s">
        <v>1740</v>
      </c>
      <c r="B920" s="8" t="s">
        <v>1741</v>
      </c>
      <c r="C920" s="7" t="s">
        <v>53</v>
      </c>
      <c r="D920" s="10">
        <v>43792.31</v>
      </c>
    </row>
    <row r="921" spans="1:4" ht="14.4">
      <c r="A921" s="7" t="s">
        <v>1742</v>
      </c>
      <c r="B921" s="8" t="s">
        <v>1743</v>
      </c>
      <c r="C921" s="7" t="s">
        <v>53</v>
      </c>
      <c r="D921" s="10">
        <v>24617.27</v>
      </c>
    </row>
    <row r="922" spans="1:4" ht="14.4">
      <c r="A922" s="7" t="s">
        <v>1744</v>
      </c>
      <c r="B922" s="8" t="s">
        <v>1745</v>
      </c>
      <c r="C922" s="7" t="s">
        <v>128</v>
      </c>
      <c r="D922" s="9">
        <v>34.89</v>
      </c>
    </row>
    <row r="923" spans="1:4" ht="14.4">
      <c r="A923" s="7" t="s">
        <v>1746</v>
      </c>
      <c r="B923" s="8" t="s">
        <v>1747</v>
      </c>
      <c r="C923" s="7" t="s">
        <v>128</v>
      </c>
      <c r="D923" s="9">
        <v>51.14</v>
      </c>
    </row>
    <row r="924" spans="1:4" ht="14.4">
      <c r="A924" s="7" t="s">
        <v>1748</v>
      </c>
      <c r="B924" s="8" t="s">
        <v>1749</v>
      </c>
      <c r="C924" s="7" t="s">
        <v>128</v>
      </c>
      <c r="D924" s="9">
        <v>60.1</v>
      </c>
    </row>
    <row r="925" spans="1:4" ht="14.4">
      <c r="A925" s="7" t="s">
        <v>1750</v>
      </c>
      <c r="B925" s="8" t="s">
        <v>1751</v>
      </c>
      <c r="C925" s="7" t="s">
        <v>128</v>
      </c>
      <c r="D925" s="9">
        <v>167.26</v>
      </c>
    </row>
    <row r="926" spans="1:4" ht="14.4">
      <c r="A926" s="7" t="s">
        <v>1752</v>
      </c>
      <c r="B926" s="8" t="s">
        <v>1753</v>
      </c>
      <c r="C926" s="7" t="s">
        <v>128</v>
      </c>
      <c r="D926" s="9">
        <v>119.87</v>
      </c>
    </row>
    <row r="927" spans="1:4" ht="14.4">
      <c r="A927" s="7" t="s">
        <v>1754</v>
      </c>
      <c r="B927" s="8" t="s">
        <v>1755</v>
      </c>
      <c r="C927" s="7" t="s">
        <v>128</v>
      </c>
      <c r="D927" s="9">
        <v>50.59</v>
      </c>
    </row>
    <row r="928" spans="1:4" ht="14.4">
      <c r="A928" s="7" t="s">
        <v>1756</v>
      </c>
      <c r="B928" s="8" t="s">
        <v>1757</v>
      </c>
      <c r="C928" s="7" t="s">
        <v>128</v>
      </c>
      <c r="D928" s="9">
        <v>25.75</v>
      </c>
    </row>
    <row r="929" spans="1:4" ht="14.4">
      <c r="A929" s="7" t="s">
        <v>1758</v>
      </c>
      <c r="B929" s="8" t="s">
        <v>1759</v>
      </c>
      <c r="C929" s="7" t="s">
        <v>128</v>
      </c>
      <c r="D929" s="9">
        <v>28.12</v>
      </c>
    </row>
    <row r="930" spans="1:4" ht="14.4">
      <c r="A930" s="7" t="s">
        <v>1760</v>
      </c>
      <c r="B930" s="8" t="s">
        <v>1761</v>
      </c>
      <c r="C930" s="7" t="s">
        <v>128</v>
      </c>
      <c r="D930" s="9">
        <v>33.159999999999997</v>
      </c>
    </row>
    <row r="931" spans="1:4" ht="14.4">
      <c r="A931" s="7" t="s">
        <v>1762</v>
      </c>
      <c r="B931" s="8" t="s">
        <v>1763</v>
      </c>
      <c r="C931" s="7" t="s">
        <v>53</v>
      </c>
      <c r="D931" s="9">
        <v>26.51</v>
      </c>
    </row>
    <row r="932" spans="1:4" ht="14.4">
      <c r="A932" s="7" t="s">
        <v>1764</v>
      </c>
      <c r="B932" s="8" t="s">
        <v>1765</v>
      </c>
      <c r="C932" s="7" t="s">
        <v>53</v>
      </c>
      <c r="D932" s="9">
        <v>38.17</v>
      </c>
    </row>
    <row r="933" spans="1:4" ht="14.4">
      <c r="A933" s="7" t="s">
        <v>1766</v>
      </c>
      <c r="B933" s="8" t="s">
        <v>1767</v>
      </c>
      <c r="C933" s="7" t="s">
        <v>53</v>
      </c>
      <c r="D933" s="9">
        <v>42.42</v>
      </c>
    </row>
    <row r="934" spans="1:4" ht="14.4">
      <c r="A934" s="7" t="s">
        <v>1768</v>
      </c>
      <c r="B934" s="8" t="s">
        <v>1769</v>
      </c>
      <c r="C934" s="7" t="s">
        <v>53</v>
      </c>
      <c r="D934" s="9">
        <v>51.93</v>
      </c>
    </row>
    <row r="935" spans="1:4" ht="14.4">
      <c r="A935" s="7" t="s">
        <v>1770</v>
      </c>
      <c r="B935" s="8" t="s">
        <v>1771</v>
      </c>
      <c r="C935" s="7" t="s">
        <v>53</v>
      </c>
      <c r="D935" s="9">
        <v>49.08</v>
      </c>
    </row>
    <row r="936" spans="1:4" ht="14.4">
      <c r="A936" s="7" t="s">
        <v>1772</v>
      </c>
      <c r="B936" s="8" t="s">
        <v>1773</v>
      </c>
      <c r="C936" s="7" t="s">
        <v>53</v>
      </c>
      <c r="D936" s="9">
        <v>74.7</v>
      </c>
    </row>
    <row r="937" spans="1:4" ht="14.4">
      <c r="A937" s="7" t="s">
        <v>1774</v>
      </c>
      <c r="B937" s="8" t="s">
        <v>1775</v>
      </c>
      <c r="C937" s="7" t="s">
        <v>53</v>
      </c>
      <c r="D937" s="9">
        <v>82.08</v>
      </c>
    </row>
    <row r="938" spans="1:4" ht="14.4">
      <c r="A938" s="7" t="s">
        <v>1776</v>
      </c>
      <c r="B938" s="8" t="s">
        <v>1777</v>
      </c>
      <c r="C938" s="7" t="s">
        <v>53</v>
      </c>
      <c r="D938" s="9">
        <v>22.57</v>
      </c>
    </row>
    <row r="939" spans="1:4" ht="14.4">
      <c r="A939" s="7" t="s">
        <v>1778</v>
      </c>
      <c r="B939" s="8" t="s">
        <v>1779</v>
      </c>
      <c r="C939" s="7" t="s">
        <v>53</v>
      </c>
      <c r="D939" s="9">
        <v>21.8</v>
      </c>
    </row>
    <row r="940" spans="1:4" ht="14.4">
      <c r="A940" s="7" t="s">
        <v>1780</v>
      </c>
      <c r="B940" s="8" t="s">
        <v>1781</v>
      </c>
      <c r="C940" s="7" t="s">
        <v>53</v>
      </c>
      <c r="D940" s="9">
        <v>25.63</v>
      </c>
    </row>
    <row r="941" spans="1:4" ht="14.4">
      <c r="A941" s="7" t="s">
        <v>1782</v>
      </c>
      <c r="B941" s="8" t="s">
        <v>1783</v>
      </c>
      <c r="C941" s="7" t="s">
        <v>53</v>
      </c>
      <c r="D941" s="9">
        <v>200.93</v>
      </c>
    </row>
    <row r="942" spans="1:4" ht="14.4">
      <c r="A942" s="7" t="s">
        <v>1784</v>
      </c>
      <c r="B942" s="8" t="s">
        <v>1785</v>
      </c>
      <c r="C942" s="7" t="s">
        <v>40</v>
      </c>
      <c r="D942" s="9">
        <v>441.12</v>
      </c>
    </row>
    <row r="943" spans="1:4" ht="14.4">
      <c r="A943" s="7" t="s">
        <v>1786</v>
      </c>
      <c r="B943" s="8" t="s">
        <v>1787</v>
      </c>
      <c r="C943" s="7" t="s">
        <v>40</v>
      </c>
      <c r="D943" s="9">
        <v>550.77</v>
      </c>
    </row>
    <row r="944" spans="1:4" ht="14.4">
      <c r="A944" s="7" t="s">
        <v>1788</v>
      </c>
      <c r="B944" s="8" t="s">
        <v>1789</v>
      </c>
      <c r="C944" s="7" t="s">
        <v>40</v>
      </c>
      <c r="D944" s="9">
        <v>65.12</v>
      </c>
    </row>
    <row r="945" spans="1:4" ht="14.4">
      <c r="A945" s="7" t="s">
        <v>1790</v>
      </c>
      <c r="B945" s="8" t="s">
        <v>1791</v>
      </c>
      <c r="C945" s="7" t="s">
        <v>40</v>
      </c>
      <c r="D945" s="9">
        <v>86.81</v>
      </c>
    </row>
    <row r="946" spans="1:4" ht="14.4">
      <c r="A946" s="7" t="s">
        <v>1792</v>
      </c>
      <c r="B946" s="8" t="s">
        <v>1793</v>
      </c>
      <c r="C946" s="7" t="s">
        <v>40</v>
      </c>
      <c r="D946" s="9">
        <v>289.04000000000002</v>
      </c>
    </row>
    <row r="947" spans="1:4" ht="14.4">
      <c r="A947" s="7" t="s">
        <v>1794</v>
      </c>
      <c r="B947" s="8" t="s">
        <v>1795</v>
      </c>
      <c r="C947" s="7" t="s">
        <v>40</v>
      </c>
      <c r="D947" s="9">
        <v>43.24</v>
      </c>
    </row>
    <row r="948" spans="1:4" ht="14.4">
      <c r="A948" s="7" t="s">
        <v>1796</v>
      </c>
      <c r="B948" s="8" t="s">
        <v>1797</v>
      </c>
      <c r="C948" s="7" t="s">
        <v>40</v>
      </c>
      <c r="D948" s="9">
        <v>496.17</v>
      </c>
    </row>
    <row r="949" spans="1:4" ht="14.4">
      <c r="A949" s="7" t="s">
        <v>1798</v>
      </c>
      <c r="B949" s="8" t="s">
        <v>1799</v>
      </c>
      <c r="C949" s="7" t="s">
        <v>40</v>
      </c>
      <c r="D949" s="9">
        <v>86.81</v>
      </c>
    </row>
    <row r="950" spans="1:4" ht="14.4">
      <c r="A950" s="7" t="s">
        <v>1800</v>
      </c>
      <c r="B950" s="8" t="s">
        <v>1801</v>
      </c>
      <c r="C950" s="7" t="s">
        <v>225</v>
      </c>
      <c r="D950" s="10">
        <v>13939.53</v>
      </c>
    </row>
    <row r="951" spans="1:4" ht="14.4">
      <c r="A951" s="7" t="s">
        <v>1802</v>
      </c>
      <c r="B951" s="8" t="s">
        <v>1803</v>
      </c>
      <c r="C951" s="7" t="s">
        <v>225</v>
      </c>
      <c r="D951" s="10">
        <v>8091.49</v>
      </c>
    </row>
    <row r="952" spans="1:4" ht="14.4">
      <c r="A952" s="7" t="s">
        <v>1804</v>
      </c>
      <c r="B952" s="8" t="s">
        <v>1805</v>
      </c>
      <c r="C952" s="7" t="s">
        <v>40</v>
      </c>
      <c r="D952" s="9">
        <v>230.65</v>
      </c>
    </row>
    <row r="953" spans="1:4" ht="14.4">
      <c r="A953" s="7" t="s">
        <v>1806</v>
      </c>
      <c r="B953" s="8" t="s">
        <v>1807</v>
      </c>
      <c r="C953" s="7" t="s">
        <v>40</v>
      </c>
      <c r="D953" s="9">
        <v>327.69</v>
      </c>
    </row>
    <row r="954" spans="1:4" ht="14.4">
      <c r="A954" s="7" t="s">
        <v>1808</v>
      </c>
      <c r="B954" s="8" t="s">
        <v>1809</v>
      </c>
      <c r="C954" s="7" t="s">
        <v>40</v>
      </c>
      <c r="D954" s="9">
        <v>640.02</v>
      </c>
    </row>
    <row r="955" spans="1:4" ht="14.4">
      <c r="A955" s="7" t="s">
        <v>1810</v>
      </c>
      <c r="B955" s="8" t="s">
        <v>1811</v>
      </c>
      <c r="C955" s="7" t="s">
        <v>40</v>
      </c>
      <c r="D955" s="9">
        <v>513.80999999999995</v>
      </c>
    </row>
    <row r="956" spans="1:4" ht="14.4">
      <c r="A956" s="7" t="s">
        <v>1812</v>
      </c>
      <c r="B956" s="8" t="s">
        <v>1813</v>
      </c>
      <c r="C956" s="7" t="s">
        <v>40</v>
      </c>
      <c r="D956" s="9">
        <v>397.74</v>
      </c>
    </row>
    <row r="957" spans="1:4" ht="14.4">
      <c r="A957" s="7" t="s">
        <v>1814</v>
      </c>
      <c r="B957" s="8" t="s">
        <v>1815</v>
      </c>
      <c r="C957" s="7" t="s">
        <v>40</v>
      </c>
      <c r="D957" s="10">
        <v>1145.27</v>
      </c>
    </row>
    <row r="958" spans="1:4" ht="14.4">
      <c r="A958" s="7" t="s">
        <v>1816</v>
      </c>
      <c r="B958" s="8" t="s">
        <v>1500</v>
      </c>
      <c r="C958" s="7" t="s">
        <v>40</v>
      </c>
      <c r="D958" s="9">
        <v>559.99</v>
      </c>
    </row>
    <row r="959" spans="1:4" ht="14.4">
      <c r="A959" s="7" t="s">
        <v>1817</v>
      </c>
      <c r="B959" s="8" t="s">
        <v>1818</v>
      </c>
      <c r="C959" s="7" t="s">
        <v>40</v>
      </c>
      <c r="D959" s="9">
        <v>595.92999999999995</v>
      </c>
    </row>
    <row r="960" spans="1:4" ht="14.4">
      <c r="A960" s="7" t="s">
        <v>1819</v>
      </c>
      <c r="B960" s="8" t="s">
        <v>1820</v>
      </c>
      <c r="C960" s="7" t="s">
        <v>40</v>
      </c>
      <c r="D960" s="9">
        <v>456.4</v>
      </c>
    </row>
    <row r="961" spans="1:4" ht="14.4">
      <c r="A961" s="7" t="s">
        <v>1821</v>
      </c>
      <c r="B961" s="8" t="s">
        <v>1822</v>
      </c>
      <c r="C961" s="7" t="s">
        <v>40</v>
      </c>
      <c r="D961" s="9">
        <v>10.79</v>
      </c>
    </row>
    <row r="962" spans="1:4" ht="14.4">
      <c r="A962" s="7" t="s">
        <v>1823</v>
      </c>
      <c r="B962" s="8" t="s">
        <v>1824</v>
      </c>
      <c r="C962" s="7" t="s">
        <v>40</v>
      </c>
      <c r="D962" s="9">
        <v>63.2</v>
      </c>
    </row>
    <row r="963" spans="1:4" ht="14.4">
      <c r="A963" s="7" t="s">
        <v>1825</v>
      </c>
      <c r="B963" s="8" t="s">
        <v>1826</v>
      </c>
      <c r="C963" s="7" t="s">
        <v>681</v>
      </c>
      <c r="D963" s="9">
        <v>22.94</v>
      </c>
    </row>
    <row r="964" spans="1:4" ht="14.4">
      <c r="A964" s="7" t="s">
        <v>1827</v>
      </c>
      <c r="B964" s="8" t="s">
        <v>1828</v>
      </c>
      <c r="C964" s="7" t="s">
        <v>40</v>
      </c>
      <c r="D964" s="9">
        <v>128.76</v>
      </c>
    </row>
    <row r="965" spans="1:4" ht="14.4">
      <c r="A965" s="7" t="s">
        <v>1829</v>
      </c>
      <c r="B965" s="8" t="s">
        <v>1830</v>
      </c>
      <c r="C965" s="7" t="s">
        <v>40</v>
      </c>
      <c r="D965" s="9">
        <v>330.66</v>
      </c>
    </row>
    <row r="966" spans="1:4" ht="14.4">
      <c r="A966" s="7" t="s">
        <v>1831</v>
      </c>
      <c r="B966" s="8" t="s">
        <v>1832</v>
      </c>
      <c r="C966" s="7" t="s">
        <v>40</v>
      </c>
      <c r="D966" s="9">
        <v>302.41000000000003</v>
      </c>
    </row>
    <row r="967" spans="1:4" ht="14.4">
      <c r="A967" s="7" t="s">
        <v>1833</v>
      </c>
      <c r="B967" s="8" t="s">
        <v>1834</v>
      </c>
      <c r="C967" s="7" t="s">
        <v>40</v>
      </c>
      <c r="D967" s="9">
        <v>393.22</v>
      </c>
    </row>
    <row r="968" spans="1:4" ht="14.4">
      <c r="A968" s="7" t="s">
        <v>1835</v>
      </c>
      <c r="B968" s="8" t="s">
        <v>1836</v>
      </c>
      <c r="C968" s="7" t="s">
        <v>40</v>
      </c>
      <c r="D968" s="9">
        <v>350.75</v>
      </c>
    </row>
    <row r="969" spans="1:4" ht="14.4">
      <c r="A969" s="7" t="s">
        <v>1837</v>
      </c>
      <c r="B969" s="8" t="s">
        <v>1838</v>
      </c>
      <c r="C969" s="7" t="s">
        <v>40</v>
      </c>
      <c r="D969" s="9">
        <v>533.38</v>
      </c>
    </row>
    <row r="970" spans="1:4" ht="14.4">
      <c r="A970" s="7" t="s">
        <v>1839</v>
      </c>
      <c r="B970" s="8" t="s">
        <v>1840</v>
      </c>
      <c r="C970" s="7" t="s">
        <v>40</v>
      </c>
      <c r="D970" s="9">
        <v>493.74</v>
      </c>
    </row>
    <row r="971" spans="1:4" ht="14.4">
      <c r="A971" s="7" t="s">
        <v>1841</v>
      </c>
      <c r="B971" s="8" t="s">
        <v>1842</v>
      </c>
      <c r="C971" s="7" t="s">
        <v>53</v>
      </c>
      <c r="D971" s="9">
        <v>629.86</v>
      </c>
    </row>
    <row r="972" spans="1:4" ht="14.4">
      <c r="A972" s="7" t="s">
        <v>1843</v>
      </c>
      <c r="B972" s="8" t="s">
        <v>1844</v>
      </c>
      <c r="C972" s="7" t="s">
        <v>53</v>
      </c>
      <c r="D972" s="10">
        <v>1349.94</v>
      </c>
    </row>
    <row r="973" spans="1:4" ht="14.4">
      <c r="A973" s="7" t="s">
        <v>1845</v>
      </c>
      <c r="B973" s="8" t="s">
        <v>1846</v>
      </c>
      <c r="C973" s="7" t="s">
        <v>53</v>
      </c>
      <c r="D973" s="10">
        <v>1886.67</v>
      </c>
    </row>
    <row r="974" spans="1:4" ht="14.4">
      <c r="A974" s="7" t="s">
        <v>1847</v>
      </c>
      <c r="B974" s="8" t="s">
        <v>1848</v>
      </c>
      <c r="C974" s="7" t="s">
        <v>53</v>
      </c>
      <c r="D974" s="10">
        <v>2542.61</v>
      </c>
    </row>
    <row r="975" spans="1:4" ht="14.4">
      <c r="A975" s="7" t="s">
        <v>1849</v>
      </c>
      <c r="B975" s="8" t="s">
        <v>1850</v>
      </c>
      <c r="C975" s="7" t="s">
        <v>53</v>
      </c>
      <c r="D975" s="10">
        <v>2290.91</v>
      </c>
    </row>
    <row r="976" spans="1:4" ht="14.4">
      <c r="A976" s="7" t="s">
        <v>1851</v>
      </c>
      <c r="B976" s="8" t="s">
        <v>1852</v>
      </c>
      <c r="C976" s="7" t="s">
        <v>53</v>
      </c>
      <c r="D976" s="10">
        <v>3052.25</v>
      </c>
    </row>
    <row r="977" spans="1:4" ht="14.4">
      <c r="A977" s="7" t="s">
        <v>1853</v>
      </c>
      <c r="B977" s="8" t="s">
        <v>1854</v>
      </c>
      <c r="C977" s="7" t="s">
        <v>40</v>
      </c>
      <c r="D977" s="9">
        <v>259.76</v>
      </c>
    </row>
    <row r="978" spans="1:4" ht="14.4">
      <c r="A978" s="7" t="s">
        <v>1855</v>
      </c>
      <c r="B978" s="8" t="s">
        <v>1856</v>
      </c>
      <c r="C978" s="7" t="s">
        <v>40</v>
      </c>
      <c r="D978" s="9">
        <v>173.33</v>
      </c>
    </row>
    <row r="979" spans="1:4" ht="14.4">
      <c r="A979" s="7" t="s">
        <v>1857</v>
      </c>
      <c r="B979" s="8" t="s">
        <v>1858</v>
      </c>
      <c r="C979" s="7" t="s">
        <v>40</v>
      </c>
      <c r="D979" s="9">
        <v>210.1</v>
      </c>
    </row>
    <row r="980" spans="1:4" ht="14.4">
      <c r="A980" s="7" t="s">
        <v>1859</v>
      </c>
      <c r="B980" s="8" t="s">
        <v>941</v>
      </c>
      <c r="C980" s="7" t="s">
        <v>40</v>
      </c>
      <c r="D980" s="9">
        <v>60.26</v>
      </c>
    </row>
    <row r="981" spans="1:4" ht="14.4">
      <c r="A981" s="7" t="s">
        <v>1860</v>
      </c>
      <c r="B981" s="8" t="s">
        <v>1861</v>
      </c>
      <c r="C981" s="7" t="s">
        <v>40</v>
      </c>
      <c r="D981" s="9">
        <v>93.07</v>
      </c>
    </row>
    <row r="982" spans="1:4" ht="14.4">
      <c r="A982" s="7" t="s">
        <v>1862</v>
      </c>
      <c r="B982" s="8" t="s">
        <v>1863</v>
      </c>
      <c r="C982" s="7" t="s">
        <v>40</v>
      </c>
      <c r="D982" s="9">
        <v>34.46</v>
      </c>
    </row>
    <row r="983" spans="1:4" ht="14.4">
      <c r="A983" s="7" t="s">
        <v>1864</v>
      </c>
      <c r="B983" s="8" t="s">
        <v>1865</v>
      </c>
      <c r="C983" s="7" t="s">
        <v>40</v>
      </c>
      <c r="D983" s="9">
        <v>112.48</v>
      </c>
    </row>
    <row r="984" spans="1:4" ht="14.4">
      <c r="A984" s="7" t="s">
        <v>1866</v>
      </c>
      <c r="B984" s="8" t="s">
        <v>1867</v>
      </c>
      <c r="C984" s="7" t="s">
        <v>128</v>
      </c>
      <c r="D984" s="9">
        <v>224.7</v>
      </c>
    </row>
    <row r="985" spans="1:4" ht="14.4">
      <c r="A985" s="7" t="s">
        <v>1868</v>
      </c>
      <c r="B985" s="8" t="s">
        <v>1869</v>
      </c>
      <c r="C985" s="7" t="s">
        <v>1870</v>
      </c>
      <c r="D985" s="9">
        <v>46.93</v>
      </c>
    </row>
    <row r="986" spans="1:4" ht="14.4">
      <c r="A986" s="7" t="s">
        <v>1871</v>
      </c>
      <c r="B986" s="8" t="s">
        <v>1872</v>
      </c>
      <c r="C986" s="7" t="s">
        <v>128</v>
      </c>
      <c r="D986" s="9">
        <v>62.78</v>
      </c>
    </row>
    <row r="987" spans="1:4" ht="14.4">
      <c r="A987" s="7" t="s">
        <v>1873</v>
      </c>
      <c r="B987" s="8" t="s">
        <v>1874</v>
      </c>
      <c r="C987" s="7" t="s">
        <v>128</v>
      </c>
      <c r="D987" s="9">
        <v>66.95</v>
      </c>
    </row>
    <row r="988" spans="1:4" ht="14.4">
      <c r="A988" s="7" t="s">
        <v>1875</v>
      </c>
      <c r="B988" s="8" t="s">
        <v>1876</v>
      </c>
      <c r="C988" s="7" t="s">
        <v>53</v>
      </c>
      <c r="D988" s="9">
        <v>29.93</v>
      </c>
    </row>
    <row r="989" spans="1:4" ht="14.4">
      <c r="A989" s="7" t="s">
        <v>1877</v>
      </c>
      <c r="B989" s="8" t="s">
        <v>1878</v>
      </c>
      <c r="C989" s="7" t="s">
        <v>53</v>
      </c>
      <c r="D989" s="9">
        <v>30.61</v>
      </c>
    </row>
    <row r="990" spans="1:4" ht="14.4">
      <c r="A990" s="7" t="s">
        <v>1879</v>
      </c>
      <c r="B990" s="8" t="s">
        <v>1880</v>
      </c>
      <c r="C990" s="7" t="s">
        <v>128</v>
      </c>
      <c r="D990" s="9">
        <v>61.88</v>
      </c>
    </row>
    <row r="991" spans="1:4" ht="14.4">
      <c r="A991" s="7" t="s">
        <v>1881</v>
      </c>
      <c r="B991" s="8" t="s">
        <v>1882</v>
      </c>
      <c r="C991" s="7" t="s">
        <v>128</v>
      </c>
      <c r="D991" s="9">
        <v>88.19</v>
      </c>
    </row>
    <row r="992" spans="1:4" ht="14.4">
      <c r="A992" s="11">
        <v>36921</v>
      </c>
      <c r="B992" s="8" t="s">
        <v>1883</v>
      </c>
      <c r="C992" s="7" t="s">
        <v>128</v>
      </c>
      <c r="D992" s="9">
        <v>9.5399999999999991</v>
      </c>
    </row>
    <row r="993" spans="1:4" ht="14.4">
      <c r="A993" s="11">
        <v>37286</v>
      </c>
      <c r="B993" s="8" t="s">
        <v>1884</v>
      </c>
      <c r="C993" s="7" t="s">
        <v>128</v>
      </c>
      <c r="D993" s="9">
        <v>10.76</v>
      </c>
    </row>
    <row r="994" spans="1:4" ht="14.4">
      <c r="A994" s="11">
        <v>37651</v>
      </c>
      <c r="B994" s="8" t="s">
        <v>1885</v>
      </c>
      <c r="C994" s="7" t="s">
        <v>128</v>
      </c>
      <c r="D994" s="9">
        <v>9.49</v>
      </c>
    </row>
    <row r="995" spans="1:4" ht="14.4">
      <c r="A995" s="11">
        <v>38016</v>
      </c>
      <c r="B995" s="8" t="s">
        <v>1886</v>
      </c>
      <c r="C995" s="7" t="s">
        <v>128</v>
      </c>
      <c r="D995" s="9">
        <v>10.49</v>
      </c>
    </row>
    <row r="996" spans="1:4" ht="14.4">
      <c r="A996" s="11">
        <v>38382</v>
      </c>
      <c r="B996" s="8" t="s">
        <v>1887</v>
      </c>
      <c r="C996" s="7" t="s">
        <v>128</v>
      </c>
      <c r="D996" s="9">
        <v>1.1299999999999999</v>
      </c>
    </row>
    <row r="997" spans="1:4" ht="14.4">
      <c r="A997" s="11">
        <v>38747</v>
      </c>
      <c r="B997" s="8" t="s">
        <v>1888</v>
      </c>
      <c r="C997" s="7" t="s">
        <v>128</v>
      </c>
      <c r="D997" s="9">
        <v>2.29</v>
      </c>
    </row>
    <row r="998" spans="1:4" ht="14.4">
      <c r="A998" s="11">
        <v>39112</v>
      </c>
      <c r="B998" s="8" t="s">
        <v>1889</v>
      </c>
      <c r="C998" s="7" t="s">
        <v>128</v>
      </c>
      <c r="D998" s="9">
        <v>8.8000000000000007</v>
      </c>
    </row>
    <row r="999" spans="1:4" ht="14.4">
      <c r="A999" s="11">
        <v>39477</v>
      </c>
      <c r="B999" s="8" t="s">
        <v>1890</v>
      </c>
      <c r="C999" s="7" t="s">
        <v>128</v>
      </c>
      <c r="D999" s="9">
        <v>0.27</v>
      </c>
    </row>
    <row r="1000" spans="1:4" ht="14.4">
      <c r="A1000" s="11">
        <v>39843</v>
      </c>
      <c r="B1000" s="8" t="s">
        <v>1891</v>
      </c>
      <c r="C1000" s="7" t="s">
        <v>128</v>
      </c>
      <c r="D1000" s="9">
        <v>29.18</v>
      </c>
    </row>
    <row r="1001" spans="1:4" ht="14.4">
      <c r="A1001" s="11">
        <v>40208</v>
      </c>
      <c r="B1001" s="8" t="s">
        <v>1892</v>
      </c>
      <c r="C1001" s="7" t="s">
        <v>121</v>
      </c>
      <c r="D1001" s="10">
        <v>4441.84</v>
      </c>
    </row>
    <row r="1002" spans="1:4" ht="14.4">
      <c r="A1002" s="11">
        <v>40573</v>
      </c>
      <c r="B1002" s="8" t="s">
        <v>1893</v>
      </c>
      <c r="C1002" s="7" t="s">
        <v>121</v>
      </c>
      <c r="D1002" s="10">
        <v>1603.78</v>
      </c>
    </row>
    <row r="1003" spans="1:4" ht="14.4">
      <c r="A1003" s="11">
        <v>40938</v>
      </c>
      <c r="B1003" s="8" t="s">
        <v>1894</v>
      </c>
      <c r="C1003" s="7" t="s">
        <v>121</v>
      </c>
      <c r="D1003" s="10">
        <v>7927.02</v>
      </c>
    </row>
    <row r="1004" spans="1:4" ht="14.4">
      <c r="A1004" s="11">
        <v>44226</v>
      </c>
      <c r="B1004" s="8" t="s">
        <v>1895</v>
      </c>
      <c r="C1004" s="7" t="s">
        <v>53</v>
      </c>
      <c r="D1004" s="9">
        <v>18.760000000000002</v>
      </c>
    </row>
    <row r="1005" spans="1:4" ht="14.4">
      <c r="A1005" s="11">
        <v>44591</v>
      </c>
      <c r="B1005" s="8" t="s">
        <v>1896</v>
      </c>
      <c r="C1005" s="7" t="s">
        <v>53</v>
      </c>
      <c r="D1005" s="9">
        <v>51.82</v>
      </c>
    </row>
    <row r="1006" spans="1:4" ht="14.4">
      <c r="A1006" s="11">
        <v>10988</v>
      </c>
      <c r="B1006" s="8" t="s">
        <v>1897</v>
      </c>
      <c r="C1006" s="7" t="s">
        <v>128</v>
      </c>
      <c r="D1006" s="9">
        <v>15.8</v>
      </c>
    </row>
    <row r="1007" spans="1:4" ht="14.4">
      <c r="A1007" s="7" t="s">
        <v>1898</v>
      </c>
      <c r="B1007" s="8" t="s">
        <v>1899</v>
      </c>
      <c r="C1007" s="7" t="s">
        <v>121</v>
      </c>
      <c r="D1007" s="10">
        <v>18384.72</v>
      </c>
    </row>
    <row r="1008" spans="1:4" ht="14.4">
      <c r="A1008" s="7" t="s">
        <v>1900</v>
      </c>
      <c r="B1008" s="8" t="s">
        <v>1901</v>
      </c>
      <c r="C1008" s="7" t="s">
        <v>1902</v>
      </c>
      <c r="D1008" s="9">
        <v>626.77</v>
      </c>
    </row>
    <row r="1009" spans="1:4" ht="14.4">
      <c r="A1009" s="7" t="s">
        <v>1903</v>
      </c>
      <c r="B1009" s="8" t="s">
        <v>1904</v>
      </c>
      <c r="C1009" s="7" t="s">
        <v>121</v>
      </c>
      <c r="D1009" s="10">
        <v>29914.2</v>
      </c>
    </row>
    <row r="1010" spans="1:4" ht="14.4">
      <c r="A1010" s="7" t="s">
        <v>1905</v>
      </c>
      <c r="B1010" s="8" t="s">
        <v>1906</v>
      </c>
      <c r="C1010" s="7" t="s">
        <v>128</v>
      </c>
      <c r="D1010" s="9">
        <v>132.41</v>
      </c>
    </row>
    <row r="1011" spans="1:4" ht="14.4">
      <c r="A1011" s="7" t="s">
        <v>1907</v>
      </c>
      <c r="B1011" s="8" t="s">
        <v>1908</v>
      </c>
      <c r="C1011" s="7" t="s">
        <v>40</v>
      </c>
      <c r="D1011" s="9">
        <v>11.96</v>
      </c>
    </row>
    <row r="1012" spans="1:4" ht="14.4">
      <c r="A1012" s="11">
        <v>36980</v>
      </c>
      <c r="B1012" s="8" t="s">
        <v>1909</v>
      </c>
      <c r="C1012" s="7" t="s">
        <v>53</v>
      </c>
      <c r="D1012" s="10">
        <v>2866.49</v>
      </c>
    </row>
    <row r="1013" spans="1:4" ht="14.4">
      <c r="A1013" s="7" t="s">
        <v>1910</v>
      </c>
      <c r="B1013" s="8" t="s">
        <v>1911</v>
      </c>
      <c r="C1013" s="7" t="s">
        <v>1870</v>
      </c>
      <c r="D1013" s="9">
        <v>5.42</v>
      </c>
    </row>
    <row r="1014" spans="1:4" ht="14.4">
      <c r="A1014" s="7" t="s">
        <v>1912</v>
      </c>
      <c r="B1014" s="8" t="s">
        <v>1913</v>
      </c>
      <c r="C1014" s="7" t="s">
        <v>1870</v>
      </c>
      <c r="D1014" s="9">
        <v>5.42</v>
      </c>
    </row>
    <row r="1015" spans="1:4" ht="14.4">
      <c r="A1015" s="7" t="s">
        <v>1914</v>
      </c>
      <c r="B1015" s="8" t="s">
        <v>1915</v>
      </c>
      <c r="C1015" s="7" t="s">
        <v>1870</v>
      </c>
      <c r="D1015" s="9">
        <v>9.86</v>
      </c>
    </row>
    <row r="1016" spans="1:4" ht="14.4">
      <c r="A1016" s="7" t="s">
        <v>1916</v>
      </c>
      <c r="B1016" s="8" t="s">
        <v>1917</v>
      </c>
      <c r="C1016" s="7" t="s">
        <v>1870</v>
      </c>
      <c r="D1016" s="9">
        <v>2.41</v>
      </c>
    </row>
    <row r="1017" spans="1:4" ht="14.4">
      <c r="A1017" s="7" t="s">
        <v>1918</v>
      </c>
      <c r="B1017" s="8" t="s">
        <v>1919</v>
      </c>
      <c r="C1017" s="7" t="s">
        <v>1870</v>
      </c>
      <c r="D1017" s="9">
        <v>2.72</v>
      </c>
    </row>
    <row r="1018" spans="1:4" ht="14.4">
      <c r="A1018" s="7" t="s">
        <v>1920</v>
      </c>
      <c r="B1018" s="8" t="s">
        <v>1921</v>
      </c>
      <c r="C1018" s="7" t="s">
        <v>1870</v>
      </c>
      <c r="D1018" s="9">
        <v>2.72</v>
      </c>
    </row>
    <row r="1019" spans="1:4" ht="14.4">
      <c r="A1019" s="7" t="s">
        <v>1922</v>
      </c>
      <c r="B1019" s="8" t="s">
        <v>1923</v>
      </c>
      <c r="C1019" s="7" t="s">
        <v>1870</v>
      </c>
      <c r="D1019" s="9">
        <v>0.52</v>
      </c>
    </row>
    <row r="1020" spans="1:4" ht="14.4">
      <c r="A1020" s="7" t="s">
        <v>1924</v>
      </c>
      <c r="B1020" s="8" t="s">
        <v>1925</v>
      </c>
      <c r="C1020" s="7" t="s">
        <v>1870</v>
      </c>
      <c r="D1020" s="9">
        <v>0.26</v>
      </c>
    </row>
    <row r="1021" spans="1:4" ht="14.4">
      <c r="A1021" s="7" t="s">
        <v>1926</v>
      </c>
      <c r="B1021" s="8" t="s">
        <v>1927</v>
      </c>
      <c r="C1021" s="7" t="s">
        <v>1870</v>
      </c>
      <c r="D1021" s="9">
        <v>0.12</v>
      </c>
    </row>
    <row r="1022" spans="1:4" ht="14.4">
      <c r="A1022" s="7" t="s">
        <v>1928</v>
      </c>
      <c r="B1022" s="8" t="s">
        <v>1929</v>
      </c>
      <c r="C1022" s="7" t="s">
        <v>1870</v>
      </c>
      <c r="D1022" s="9">
        <v>2.15</v>
      </c>
    </row>
    <row r="1023" spans="1:4" ht="14.4">
      <c r="A1023" s="7" t="s">
        <v>1930</v>
      </c>
      <c r="B1023" s="8" t="s">
        <v>1931</v>
      </c>
      <c r="C1023" s="7" t="s">
        <v>1870</v>
      </c>
      <c r="D1023" s="9">
        <v>1.69</v>
      </c>
    </row>
    <row r="1024" spans="1:4" ht="14.4">
      <c r="A1024" s="7" t="s">
        <v>1932</v>
      </c>
      <c r="B1024" s="8" t="s">
        <v>1933</v>
      </c>
      <c r="C1024" s="7" t="s">
        <v>1870</v>
      </c>
      <c r="D1024" s="9">
        <v>1.8</v>
      </c>
    </row>
    <row r="1025" spans="1:4" ht="14.4">
      <c r="A1025" s="7" t="s">
        <v>1934</v>
      </c>
      <c r="B1025" s="8" t="s">
        <v>1935</v>
      </c>
      <c r="C1025" s="7" t="s">
        <v>1870</v>
      </c>
      <c r="D1025" s="9">
        <v>1.57</v>
      </c>
    </row>
    <row r="1026" spans="1:4" ht="14.4">
      <c r="A1026" s="7" t="s">
        <v>1936</v>
      </c>
      <c r="B1026" s="8" t="s">
        <v>1937</v>
      </c>
      <c r="C1026" s="7" t="s">
        <v>1938</v>
      </c>
      <c r="D1026" s="9">
        <v>243.21</v>
      </c>
    </row>
    <row r="1027" spans="1:4" ht="14.4">
      <c r="A1027" s="7" t="s">
        <v>1939</v>
      </c>
      <c r="B1027" s="8" t="s">
        <v>1940</v>
      </c>
      <c r="C1027" s="7" t="s">
        <v>1938</v>
      </c>
      <c r="D1027" s="9">
        <v>314.04000000000002</v>
      </c>
    </row>
    <row r="1028" spans="1:4" ht="14.4">
      <c r="A1028" s="7" t="s">
        <v>1941</v>
      </c>
      <c r="B1028" s="8" t="s">
        <v>1942</v>
      </c>
      <c r="C1028" s="7" t="s">
        <v>1938</v>
      </c>
      <c r="D1028" s="9">
        <v>367.22</v>
      </c>
    </row>
    <row r="1029" spans="1:4" ht="14.4">
      <c r="A1029" s="7" t="s">
        <v>1943</v>
      </c>
      <c r="B1029" s="8" t="s">
        <v>1944</v>
      </c>
      <c r="C1029" s="7" t="s">
        <v>1938</v>
      </c>
      <c r="D1029" s="9">
        <v>161.71</v>
      </c>
    </row>
    <row r="1030" spans="1:4" ht="14.4">
      <c r="A1030" s="7" t="s">
        <v>1945</v>
      </c>
      <c r="B1030" s="8" t="s">
        <v>1946</v>
      </c>
      <c r="C1030" s="7" t="s">
        <v>1938</v>
      </c>
      <c r="D1030" s="9">
        <v>215.39</v>
      </c>
    </row>
    <row r="1031" spans="1:4" ht="14.4">
      <c r="A1031" s="7" t="s">
        <v>1947</v>
      </c>
      <c r="B1031" s="8" t="s">
        <v>1948</v>
      </c>
      <c r="C1031" s="7" t="s">
        <v>1938</v>
      </c>
      <c r="D1031" s="9">
        <v>155.84</v>
      </c>
    </row>
    <row r="1032" spans="1:4" ht="14.4">
      <c r="A1032" s="7" t="s">
        <v>1949</v>
      </c>
      <c r="B1032" s="8" t="s">
        <v>1950</v>
      </c>
      <c r="C1032" s="7" t="s">
        <v>1938</v>
      </c>
      <c r="D1032" s="9">
        <v>455.39</v>
      </c>
    </row>
    <row r="1033" spans="1:4" ht="14.4">
      <c r="A1033" s="7" t="s">
        <v>1951</v>
      </c>
      <c r="B1033" s="8" t="s">
        <v>1952</v>
      </c>
      <c r="C1033" s="7" t="s">
        <v>8</v>
      </c>
      <c r="D1033" s="9">
        <v>142.13</v>
      </c>
    </row>
    <row r="1034" spans="1:4" ht="14.4">
      <c r="A1034" s="7" t="s">
        <v>1953</v>
      </c>
      <c r="B1034" s="8" t="s">
        <v>1954</v>
      </c>
      <c r="C1034" s="7" t="s">
        <v>8</v>
      </c>
      <c r="D1034" s="9">
        <v>44.11</v>
      </c>
    </row>
    <row r="1035" spans="1:4" ht="14.4">
      <c r="A1035" s="7" t="s">
        <v>1955</v>
      </c>
      <c r="B1035" s="8" t="s">
        <v>1956</v>
      </c>
      <c r="C1035" s="7" t="s">
        <v>8</v>
      </c>
      <c r="D1035" s="9">
        <v>27.54</v>
      </c>
    </row>
    <row r="1036" spans="1:4" ht="14.4">
      <c r="A1036" s="7" t="s">
        <v>1957</v>
      </c>
      <c r="B1036" s="8" t="s">
        <v>1958</v>
      </c>
      <c r="C1036" s="7" t="s">
        <v>8</v>
      </c>
      <c r="D1036" s="9">
        <v>29.46</v>
      </c>
    </row>
    <row r="1037" spans="1:4" ht="14.4">
      <c r="A1037" s="7" t="s">
        <v>1959</v>
      </c>
      <c r="B1037" s="8" t="s">
        <v>1960</v>
      </c>
      <c r="C1037" s="7" t="s">
        <v>8</v>
      </c>
      <c r="D1037" s="9">
        <v>25.66</v>
      </c>
    </row>
    <row r="1038" spans="1:4" ht="14.4">
      <c r="A1038" s="7" t="s">
        <v>1961</v>
      </c>
      <c r="B1038" s="8" t="s">
        <v>1962</v>
      </c>
      <c r="C1038" s="7" t="s">
        <v>8</v>
      </c>
      <c r="D1038" s="9">
        <v>28.51</v>
      </c>
    </row>
    <row r="1039" spans="1:4" ht="14.4">
      <c r="A1039" s="7" t="s">
        <v>1963</v>
      </c>
      <c r="B1039" s="8" t="s">
        <v>1964</v>
      </c>
      <c r="C1039" s="7" t="s">
        <v>53</v>
      </c>
      <c r="D1039" s="10">
        <v>6581.96</v>
      </c>
    </row>
    <row r="1040" spans="1:4" ht="14.4">
      <c r="A1040" s="7" t="s">
        <v>1965</v>
      </c>
      <c r="B1040" s="8" t="s">
        <v>1966</v>
      </c>
      <c r="C1040" s="7" t="s">
        <v>53</v>
      </c>
      <c r="D1040" s="10">
        <v>14064.21</v>
      </c>
    </row>
    <row r="1041" spans="1:4" ht="14.4">
      <c r="A1041" s="7" t="s">
        <v>1967</v>
      </c>
      <c r="B1041" s="8" t="s">
        <v>1968</v>
      </c>
      <c r="C1041" s="7" t="s">
        <v>53</v>
      </c>
      <c r="D1041" s="10">
        <v>19542.21</v>
      </c>
    </row>
    <row r="1042" spans="1:4" ht="14.4">
      <c r="A1042" s="7" t="s">
        <v>1969</v>
      </c>
      <c r="B1042" s="8" t="s">
        <v>1970</v>
      </c>
      <c r="C1042" s="7" t="s">
        <v>53</v>
      </c>
      <c r="D1042" s="10">
        <v>25018.81</v>
      </c>
    </row>
    <row r="1043" spans="1:4" ht="14.4">
      <c r="A1043" s="7" t="s">
        <v>1971</v>
      </c>
      <c r="B1043" s="8" t="s">
        <v>1972</v>
      </c>
      <c r="C1043" s="7" t="s">
        <v>53</v>
      </c>
      <c r="D1043" s="10">
        <v>30496.82</v>
      </c>
    </row>
    <row r="1044" spans="1:4" ht="14.4">
      <c r="A1044" s="7" t="s">
        <v>1973</v>
      </c>
      <c r="B1044" s="8" t="s">
        <v>1974</v>
      </c>
      <c r="C1044" s="7" t="s">
        <v>53</v>
      </c>
      <c r="D1044" s="10">
        <v>3959.49</v>
      </c>
    </row>
    <row r="1045" spans="1:4" ht="14.4">
      <c r="A1045" s="7" t="s">
        <v>1975</v>
      </c>
      <c r="B1045" s="8" t="s">
        <v>1976</v>
      </c>
      <c r="C1045" s="7" t="s">
        <v>53</v>
      </c>
      <c r="D1045" s="9">
        <v>338.45</v>
      </c>
    </row>
    <row r="1046" spans="1:4" ht="14.4">
      <c r="A1046" s="7" t="s">
        <v>1977</v>
      </c>
      <c r="B1046" s="8" t="s">
        <v>1978</v>
      </c>
      <c r="C1046" s="7" t="s">
        <v>162</v>
      </c>
      <c r="D1046" s="10">
        <v>3295.07</v>
      </c>
    </row>
    <row r="1047" spans="1:4" ht="14.4">
      <c r="A1047" s="7" t="s">
        <v>1979</v>
      </c>
      <c r="B1047" s="8" t="s">
        <v>1980</v>
      </c>
      <c r="C1047" s="7" t="s">
        <v>162</v>
      </c>
      <c r="D1047" s="10">
        <v>1823.11</v>
      </c>
    </row>
    <row r="1048" spans="1:4" ht="14.4">
      <c r="A1048" s="7" t="s">
        <v>1981</v>
      </c>
      <c r="B1048" s="8" t="s">
        <v>1982</v>
      </c>
      <c r="C1048" s="7" t="s">
        <v>1983</v>
      </c>
      <c r="D1048" s="9">
        <v>163.04</v>
      </c>
    </row>
    <row r="1049" spans="1:4" ht="14.4">
      <c r="A1049" s="7" t="s">
        <v>1984</v>
      </c>
      <c r="B1049" s="8" t="s">
        <v>1985</v>
      </c>
      <c r="C1049" s="7" t="s">
        <v>1983</v>
      </c>
      <c r="D1049" s="10">
        <v>1256.68</v>
      </c>
    </row>
    <row r="1050" spans="1:4" ht="14.4">
      <c r="A1050" s="7" t="s">
        <v>29</v>
      </c>
      <c r="B1050" s="8" t="s">
        <v>30</v>
      </c>
      <c r="C1050" s="7" t="s">
        <v>8</v>
      </c>
      <c r="D1050" s="9">
        <v>88.43</v>
      </c>
    </row>
    <row r="1051" spans="1:4" ht="14.4">
      <c r="A1051" s="7" t="s">
        <v>1986</v>
      </c>
      <c r="B1051" s="8" t="s">
        <v>1987</v>
      </c>
      <c r="C1051" s="7" t="s">
        <v>8</v>
      </c>
      <c r="D1051" s="9">
        <v>134.88999999999999</v>
      </c>
    </row>
    <row r="1052" spans="1:4" ht="14.4">
      <c r="A1052" s="7" t="s">
        <v>27</v>
      </c>
      <c r="B1052" s="8" t="s">
        <v>28</v>
      </c>
      <c r="C1052" s="7" t="s">
        <v>8</v>
      </c>
      <c r="D1052" s="9">
        <v>185.46</v>
      </c>
    </row>
    <row r="1053" spans="1:4" ht="14.4">
      <c r="A1053" s="7" t="s">
        <v>1988</v>
      </c>
      <c r="B1053" s="8" t="s">
        <v>1989</v>
      </c>
      <c r="C1053" s="7" t="s">
        <v>8</v>
      </c>
      <c r="D1053" s="9">
        <v>110.86</v>
      </c>
    </row>
    <row r="1054" spans="1:4" ht="14.4">
      <c r="A1054" s="7" t="s">
        <v>21</v>
      </c>
      <c r="B1054" s="8" t="s">
        <v>22</v>
      </c>
      <c r="C1054" s="7" t="s">
        <v>8</v>
      </c>
      <c r="D1054" s="9">
        <v>144.38</v>
      </c>
    </row>
    <row r="1055" spans="1:4" ht="14.4">
      <c r="A1055" s="7" t="s">
        <v>1990</v>
      </c>
      <c r="B1055" s="8" t="s">
        <v>1991</v>
      </c>
      <c r="C1055" s="7" t="s">
        <v>8</v>
      </c>
      <c r="D1055" s="9">
        <v>174.93</v>
      </c>
    </row>
    <row r="1056" spans="1:4" ht="14.4">
      <c r="A1056" s="7" t="s">
        <v>1992</v>
      </c>
      <c r="B1056" s="8" t="s">
        <v>1993</v>
      </c>
      <c r="C1056" s="7" t="s">
        <v>8</v>
      </c>
      <c r="D1056" s="9">
        <v>147.15</v>
      </c>
    </row>
    <row r="1057" spans="1:4" ht="14.4">
      <c r="A1057" s="7" t="s">
        <v>1994</v>
      </c>
      <c r="B1057" s="8" t="s">
        <v>1995</v>
      </c>
      <c r="C1057" s="7" t="s">
        <v>8</v>
      </c>
      <c r="D1057" s="9">
        <v>158.51</v>
      </c>
    </row>
    <row r="1058" spans="1:4" ht="14.4">
      <c r="A1058" s="7" t="s">
        <v>17</v>
      </c>
      <c r="B1058" s="8" t="s">
        <v>18</v>
      </c>
      <c r="C1058" s="7" t="s">
        <v>8</v>
      </c>
      <c r="D1058" s="9">
        <v>212.06</v>
      </c>
    </row>
    <row r="1059" spans="1:4" ht="14.4">
      <c r="A1059" s="7" t="s">
        <v>1996</v>
      </c>
      <c r="B1059" s="8" t="s">
        <v>1997</v>
      </c>
      <c r="C1059" s="7" t="s">
        <v>8</v>
      </c>
      <c r="D1059" s="9">
        <v>31.58</v>
      </c>
    </row>
    <row r="1060" spans="1:4" ht="14.4">
      <c r="A1060" s="7" t="s">
        <v>1998</v>
      </c>
      <c r="B1060" s="8" t="s">
        <v>1999</v>
      </c>
      <c r="C1060" s="7" t="s">
        <v>8</v>
      </c>
      <c r="D1060" s="9">
        <v>30.75</v>
      </c>
    </row>
    <row r="1061" spans="1:4" ht="14.4">
      <c r="A1061" s="7" t="s">
        <v>2000</v>
      </c>
      <c r="B1061" s="8" t="s">
        <v>2001</v>
      </c>
      <c r="C1061" s="7" t="s">
        <v>8</v>
      </c>
      <c r="D1061" s="9">
        <v>34.229999999999997</v>
      </c>
    </row>
    <row r="1062" spans="1:4" ht="14.4">
      <c r="A1062" s="7" t="s">
        <v>2002</v>
      </c>
      <c r="B1062" s="8" t="s">
        <v>2003</v>
      </c>
      <c r="C1062" s="7" t="s">
        <v>8</v>
      </c>
      <c r="D1062" s="9">
        <v>50.15</v>
      </c>
    </row>
    <row r="1063" spans="1:4" ht="14.4">
      <c r="A1063" s="7" t="s">
        <v>2004</v>
      </c>
      <c r="B1063" s="8" t="s">
        <v>2005</v>
      </c>
      <c r="C1063" s="7" t="s">
        <v>8</v>
      </c>
      <c r="D1063" s="9">
        <v>92.35</v>
      </c>
    </row>
    <row r="1064" spans="1:4" ht="14.4">
      <c r="A1064" s="7" t="s">
        <v>2006</v>
      </c>
      <c r="B1064" s="8" t="s">
        <v>2007</v>
      </c>
      <c r="C1064" s="7" t="s">
        <v>8</v>
      </c>
      <c r="D1064" s="9">
        <v>722.14</v>
      </c>
    </row>
    <row r="1065" spans="1:4" ht="14.4">
      <c r="A1065" s="7" t="s">
        <v>2008</v>
      </c>
      <c r="B1065" s="8" t="s">
        <v>2009</v>
      </c>
      <c r="C1065" s="7" t="s">
        <v>8</v>
      </c>
      <c r="D1065" s="9">
        <v>427.06</v>
      </c>
    </row>
    <row r="1066" spans="1:4" ht="14.4">
      <c r="A1066" s="7" t="s">
        <v>2010</v>
      </c>
      <c r="B1066" s="8" t="s">
        <v>2011</v>
      </c>
      <c r="C1066" s="7" t="s">
        <v>8</v>
      </c>
      <c r="D1066" s="9">
        <v>376.61</v>
      </c>
    </row>
    <row r="1067" spans="1:4" ht="14.4">
      <c r="A1067" s="7" t="s">
        <v>19</v>
      </c>
      <c r="B1067" s="8" t="s">
        <v>20</v>
      </c>
      <c r="C1067" s="7" t="s">
        <v>8</v>
      </c>
      <c r="D1067" s="9">
        <v>722.14</v>
      </c>
    </row>
    <row r="1068" spans="1:4" ht="14.4">
      <c r="A1068" s="7" t="s">
        <v>2012</v>
      </c>
      <c r="B1068" s="8" t="s">
        <v>2013</v>
      </c>
      <c r="C1068" s="7" t="s">
        <v>8</v>
      </c>
      <c r="D1068" s="9">
        <v>402.79</v>
      </c>
    </row>
    <row r="1069" spans="1:4" ht="14.4">
      <c r="A1069" s="7" t="s">
        <v>2014</v>
      </c>
      <c r="B1069" s="8" t="s">
        <v>2015</v>
      </c>
      <c r="C1069" s="7" t="s">
        <v>8</v>
      </c>
      <c r="D1069" s="9">
        <v>61.91</v>
      </c>
    </row>
    <row r="1070" spans="1:4" ht="14.4">
      <c r="A1070" s="7" t="s">
        <v>2016</v>
      </c>
      <c r="B1070" s="8" t="s">
        <v>2017</v>
      </c>
      <c r="C1070" s="7" t="s">
        <v>8</v>
      </c>
      <c r="D1070" s="9">
        <v>51.55</v>
      </c>
    </row>
    <row r="1071" spans="1:4" ht="14.4">
      <c r="A1071" s="7" t="s">
        <v>2018</v>
      </c>
      <c r="B1071" s="8" t="s">
        <v>2019</v>
      </c>
      <c r="C1071" s="7" t="s">
        <v>8</v>
      </c>
      <c r="D1071" s="9">
        <v>55.53</v>
      </c>
    </row>
    <row r="1072" spans="1:4" ht="14.4">
      <c r="A1072" s="7" t="s">
        <v>15</v>
      </c>
      <c r="B1072" s="8" t="s">
        <v>16</v>
      </c>
      <c r="C1072" s="7" t="s">
        <v>8</v>
      </c>
      <c r="D1072" s="9">
        <v>78.02</v>
      </c>
    </row>
    <row r="1073" spans="1:4" ht="14.4">
      <c r="A1073" s="7" t="s">
        <v>2020</v>
      </c>
      <c r="B1073" s="8" t="s">
        <v>2021</v>
      </c>
      <c r="C1073" s="7" t="s">
        <v>8</v>
      </c>
      <c r="D1073" s="9">
        <v>25.94</v>
      </c>
    </row>
    <row r="1074" spans="1:4" ht="14.4">
      <c r="A1074" s="7" t="s">
        <v>25</v>
      </c>
      <c r="B1074" s="8" t="s">
        <v>26</v>
      </c>
      <c r="C1074" s="7" t="s">
        <v>8</v>
      </c>
      <c r="D1074" s="9">
        <v>110.64</v>
      </c>
    </row>
    <row r="1075" spans="1:4" ht="14.4">
      <c r="A1075" s="7" t="s">
        <v>2022</v>
      </c>
      <c r="B1075" s="8" t="s">
        <v>2023</v>
      </c>
      <c r="C1075" s="7" t="s">
        <v>8</v>
      </c>
      <c r="D1075" s="9">
        <v>147.43</v>
      </c>
    </row>
    <row r="1076" spans="1:4" ht="14.4">
      <c r="A1076" s="7" t="s">
        <v>23</v>
      </c>
      <c r="B1076" s="8" t="s">
        <v>24</v>
      </c>
      <c r="C1076" s="7" t="s">
        <v>8</v>
      </c>
      <c r="D1076" s="9">
        <v>206.59</v>
      </c>
    </row>
    <row r="1077" spans="1:4" ht="14.4">
      <c r="A1077" s="7" t="s">
        <v>7</v>
      </c>
      <c r="B1077" s="8" t="s">
        <v>2024</v>
      </c>
      <c r="C1077" s="7" t="s">
        <v>8</v>
      </c>
      <c r="D1077" s="9">
        <v>150.96</v>
      </c>
    </row>
    <row r="1078" spans="1:4" ht="14.4">
      <c r="A1078" s="7" t="s">
        <v>11</v>
      </c>
      <c r="B1078" s="8" t="s">
        <v>12</v>
      </c>
      <c r="C1078" s="7" t="s">
        <v>8</v>
      </c>
      <c r="D1078" s="9">
        <v>178.21</v>
      </c>
    </row>
    <row r="1079" spans="1:4" ht="14.4">
      <c r="A1079" s="7" t="s">
        <v>9</v>
      </c>
      <c r="B1079" s="8" t="s">
        <v>10</v>
      </c>
      <c r="C1079" s="7" t="s">
        <v>8</v>
      </c>
      <c r="D1079" s="9">
        <v>195.54</v>
      </c>
    </row>
    <row r="1080" spans="1:4" ht="14.4">
      <c r="A1080" s="7" t="s">
        <v>2025</v>
      </c>
      <c r="B1080" s="8" t="s">
        <v>2026</v>
      </c>
      <c r="C1080" s="7" t="s">
        <v>8</v>
      </c>
      <c r="D1080" s="9">
        <v>141.32</v>
      </c>
    </row>
    <row r="1081" spans="1:4" ht="14.4">
      <c r="A1081" s="7" t="s">
        <v>2027</v>
      </c>
      <c r="B1081" s="8" t="s">
        <v>2028</v>
      </c>
      <c r="C1081" s="7" t="s">
        <v>8</v>
      </c>
      <c r="D1081" s="9">
        <v>70.709999999999994</v>
      </c>
    </row>
    <row r="1082" spans="1:4" ht="14.4">
      <c r="A1082" s="7" t="s">
        <v>2029</v>
      </c>
      <c r="B1082" s="8" t="s">
        <v>2030</v>
      </c>
      <c r="C1082" s="7" t="s">
        <v>8</v>
      </c>
      <c r="D1082" s="9">
        <v>125.51</v>
      </c>
    </row>
    <row r="1083" spans="1:4" ht="14.4">
      <c r="A1083" s="7" t="s">
        <v>2031</v>
      </c>
      <c r="B1083" s="8" t="s">
        <v>2032</v>
      </c>
      <c r="C1083" s="7" t="s">
        <v>8</v>
      </c>
      <c r="D1083" s="9">
        <v>145.52000000000001</v>
      </c>
    </row>
    <row r="1084" spans="1:4" ht="14.4">
      <c r="A1084" s="7" t="s">
        <v>13</v>
      </c>
      <c r="B1084" s="8" t="s">
        <v>14</v>
      </c>
      <c r="C1084" s="7" t="s">
        <v>8</v>
      </c>
      <c r="D1084" s="9">
        <v>264.23</v>
      </c>
    </row>
    <row r="1085" spans="1:4" ht="14.4">
      <c r="A1085" s="7" t="s">
        <v>2033</v>
      </c>
      <c r="B1085" s="8" t="s">
        <v>2034</v>
      </c>
      <c r="C1085" s="7" t="s">
        <v>8</v>
      </c>
      <c r="D1085" s="9">
        <v>64.59</v>
      </c>
    </row>
    <row r="1086" spans="1:4" ht="14.4">
      <c r="A1086" s="7" t="s">
        <v>2035</v>
      </c>
      <c r="B1086" s="8" t="s">
        <v>2036</v>
      </c>
      <c r="C1086" s="7" t="s">
        <v>8</v>
      </c>
      <c r="D1086" s="9">
        <v>30.88</v>
      </c>
    </row>
    <row r="1087" spans="1:4" ht="14.4">
      <c r="A1087" s="7" t="s">
        <v>2037</v>
      </c>
      <c r="B1087" s="8" t="s">
        <v>2038</v>
      </c>
      <c r="C1087" s="7" t="s">
        <v>8</v>
      </c>
      <c r="D1087" s="9">
        <v>46.91</v>
      </c>
    </row>
    <row r="1088" spans="1:4" ht="14.4">
      <c r="A1088" s="7" t="s">
        <v>2039</v>
      </c>
      <c r="B1088" s="8" t="s">
        <v>2040</v>
      </c>
      <c r="C1088" s="7" t="s">
        <v>8</v>
      </c>
      <c r="D1088" s="9">
        <v>48.58</v>
      </c>
    </row>
    <row r="1089" spans="1:4" ht="14.4">
      <c r="A1089" s="7" t="s">
        <v>2041</v>
      </c>
      <c r="B1089" s="8" t="s">
        <v>2042</v>
      </c>
      <c r="C1089" s="7" t="s">
        <v>8</v>
      </c>
      <c r="D1089" s="9">
        <v>94.6</v>
      </c>
    </row>
    <row r="1090" spans="1:4" ht="14.4">
      <c r="A1090" s="7" t="s">
        <v>2043</v>
      </c>
      <c r="B1090" s="8" t="s">
        <v>2044</v>
      </c>
      <c r="C1090" s="7" t="s">
        <v>8</v>
      </c>
      <c r="D1090" s="9">
        <v>77.989999999999995</v>
      </c>
    </row>
    <row r="1091" spans="1:4" ht="14.4">
      <c r="A1091" s="7" t="s">
        <v>2045</v>
      </c>
      <c r="B1091" s="8" t="s">
        <v>2046</v>
      </c>
      <c r="C1091" s="7" t="s">
        <v>8</v>
      </c>
      <c r="D1091" s="9">
        <v>102.32</v>
      </c>
    </row>
    <row r="1092" spans="1:4" ht="14.4">
      <c r="A1092" s="7" t="s">
        <v>2047</v>
      </c>
      <c r="B1092" s="8" t="s">
        <v>2048</v>
      </c>
      <c r="C1092" s="7" t="s">
        <v>8</v>
      </c>
      <c r="D1092" s="9">
        <v>141.6</v>
      </c>
    </row>
    <row r="1093" spans="1:4" ht="14.4">
      <c r="A1093" s="7" t="s">
        <v>2049</v>
      </c>
      <c r="B1093" s="8" t="s">
        <v>2050</v>
      </c>
      <c r="C1093" s="7" t="s">
        <v>8</v>
      </c>
      <c r="D1093" s="9">
        <v>122.39</v>
      </c>
    </row>
    <row r="1094" spans="1:4" ht="14.4">
      <c r="A1094" s="7" t="s">
        <v>2051</v>
      </c>
      <c r="B1094" s="8" t="s">
        <v>2052</v>
      </c>
      <c r="C1094" s="7" t="s">
        <v>8</v>
      </c>
      <c r="D1094" s="9">
        <v>85.49</v>
      </c>
    </row>
    <row r="1095" spans="1:4" ht="14.4">
      <c r="A1095" s="7" t="s">
        <v>2053</v>
      </c>
      <c r="B1095" s="8" t="s">
        <v>2054</v>
      </c>
      <c r="C1095" s="7" t="s">
        <v>8</v>
      </c>
      <c r="D1095" s="9">
        <v>80.14</v>
      </c>
    </row>
    <row r="1096" spans="1:4" ht="14.4">
      <c r="A1096" s="7" t="s">
        <v>2055</v>
      </c>
      <c r="B1096" s="8" t="s">
        <v>2056</v>
      </c>
      <c r="C1096" s="7" t="s">
        <v>8</v>
      </c>
      <c r="D1096" s="9">
        <v>79.56</v>
      </c>
    </row>
    <row r="1097" spans="1:4" ht="14.4">
      <c r="A1097" s="7" t="s">
        <v>2057</v>
      </c>
      <c r="B1097" s="8" t="s">
        <v>2058</v>
      </c>
      <c r="C1097" s="7" t="s">
        <v>8</v>
      </c>
      <c r="D1097" s="9">
        <v>53.23</v>
      </c>
    </row>
    <row r="1098" spans="1:4" ht="14.4">
      <c r="A1098" s="7" t="s">
        <v>2059</v>
      </c>
      <c r="B1098" s="8" t="s">
        <v>2060</v>
      </c>
      <c r="C1098" s="7" t="s">
        <v>8</v>
      </c>
      <c r="D1098" s="9">
        <v>81.19</v>
      </c>
    </row>
    <row r="1099" spans="1:4" ht="14.4">
      <c r="A1099" s="7" t="s">
        <v>2061</v>
      </c>
      <c r="B1099" s="8" t="s">
        <v>2062</v>
      </c>
      <c r="C1099" s="7" t="s">
        <v>8</v>
      </c>
      <c r="D1099" s="9">
        <v>111.63</v>
      </c>
    </row>
    <row r="1100" spans="1:4" ht="14.4">
      <c r="A1100" s="7" t="s">
        <v>2063</v>
      </c>
      <c r="B1100" s="8" t="s">
        <v>2064</v>
      </c>
      <c r="C1100" s="7" t="s">
        <v>8</v>
      </c>
      <c r="D1100" s="9">
        <v>66.73</v>
      </c>
    </row>
    <row r="1101" spans="1:4" ht="14.4">
      <c r="A1101" s="7" t="s">
        <v>2065</v>
      </c>
      <c r="B1101" s="8" t="s">
        <v>2066</v>
      </c>
      <c r="C1101" s="7" t="s">
        <v>8</v>
      </c>
      <c r="D1101" s="9">
        <v>86.9</v>
      </c>
    </row>
    <row r="1102" spans="1:4" ht="14.4">
      <c r="A1102" s="7" t="s">
        <v>2067</v>
      </c>
      <c r="B1102" s="8" t="s">
        <v>2068</v>
      </c>
      <c r="C1102" s="7" t="s">
        <v>8</v>
      </c>
      <c r="D1102" s="9">
        <v>105.29</v>
      </c>
    </row>
    <row r="1103" spans="1:4" ht="14.4">
      <c r="A1103" s="7" t="s">
        <v>2069</v>
      </c>
      <c r="B1103" s="8" t="s">
        <v>2070</v>
      </c>
      <c r="C1103" s="7" t="s">
        <v>8</v>
      </c>
      <c r="D1103" s="9">
        <v>88.57</v>
      </c>
    </row>
    <row r="1104" spans="1:4" ht="14.4">
      <c r="A1104" s="7" t="s">
        <v>2071</v>
      </c>
      <c r="B1104" s="8" t="s">
        <v>2072</v>
      </c>
      <c r="C1104" s="7" t="s">
        <v>8</v>
      </c>
      <c r="D1104" s="9">
        <v>95.41</v>
      </c>
    </row>
    <row r="1105" spans="1:4" ht="14.4">
      <c r="A1105" s="7" t="s">
        <v>2073</v>
      </c>
      <c r="B1105" s="8" t="s">
        <v>2074</v>
      </c>
      <c r="C1105" s="7" t="s">
        <v>8</v>
      </c>
      <c r="D1105" s="9">
        <v>127.64</v>
      </c>
    </row>
    <row r="1106" spans="1:4" ht="14.4">
      <c r="A1106" s="7" t="s">
        <v>2075</v>
      </c>
      <c r="B1106" s="8" t="s">
        <v>2076</v>
      </c>
      <c r="C1106" s="7" t="s">
        <v>8</v>
      </c>
      <c r="D1106" s="9">
        <v>19.25</v>
      </c>
    </row>
    <row r="1107" spans="1:4" ht="14.4">
      <c r="A1107" s="7" t="s">
        <v>2077</v>
      </c>
      <c r="B1107" s="8" t="s">
        <v>2078</v>
      </c>
      <c r="C1107" s="7" t="s">
        <v>8</v>
      </c>
      <c r="D1107" s="9">
        <v>18.510000000000002</v>
      </c>
    </row>
    <row r="1108" spans="1:4" ht="14.4">
      <c r="A1108" s="7" t="s">
        <v>2079</v>
      </c>
      <c r="B1108" s="8" t="s">
        <v>2080</v>
      </c>
      <c r="C1108" s="7" t="s">
        <v>8</v>
      </c>
      <c r="D1108" s="9">
        <v>20.6</v>
      </c>
    </row>
    <row r="1109" spans="1:4" ht="14.4">
      <c r="A1109" s="7" t="s">
        <v>2081</v>
      </c>
      <c r="B1109" s="8" t="s">
        <v>2082</v>
      </c>
      <c r="C1109" s="7" t="s">
        <v>8</v>
      </c>
      <c r="D1109" s="9">
        <v>30.19</v>
      </c>
    </row>
    <row r="1110" spans="1:4" ht="14.4">
      <c r="A1110" s="7" t="s">
        <v>2083</v>
      </c>
      <c r="B1110" s="8" t="s">
        <v>2084</v>
      </c>
      <c r="C1110" s="7" t="s">
        <v>8</v>
      </c>
      <c r="D1110" s="9">
        <v>55.59</v>
      </c>
    </row>
    <row r="1111" spans="1:4" ht="14.4">
      <c r="A1111" s="7" t="s">
        <v>2085</v>
      </c>
      <c r="B1111" s="8" t="s">
        <v>2086</v>
      </c>
      <c r="C1111" s="7" t="s">
        <v>8</v>
      </c>
      <c r="D1111" s="9">
        <v>434.65</v>
      </c>
    </row>
    <row r="1112" spans="1:4" ht="14.4">
      <c r="A1112" s="7" t="s">
        <v>2087</v>
      </c>
      <c r="B1112" s="8" t="s">
        <v>2088</v>
      </c>
      <c r="C1112" s="7" t="s">
        <v>8</v>
      </c>
      <c r="D1112" s="9">
        <v>257.04000000000002</v>
      </c>
    </row>
    <row r="1113" spans="1:4" ht="14.4">
      <c r="A1113" s="7" t="s">
        <v>2089</v>
      </c>
      <c r="B1113" s="8" t="s">
        <v>2090</v>
      </c>
      <c r="C1113" s="7" t="s">
        <v>8</v>
      </c>
      <c r="D1113" s="9">
        <v>226.67</v>
      </c>
    </row>
    <row r="1114" spans="1:4" ht="14.4">
      <c r="A1114" s="7" t="s">
        <v>2091</v>
      </c>
      <c r="B1114" s="8" t="s">
        <v>2092</v>
      </c>
      <c r="C1114" s="7" t="s">
        <v>8</v>
      </c>
      <c r="D1114" s="9">
        <v>434.65</v>
      </c>
    </row>
    <row r="1115" spans="1:4" ht="14.4">
      <c r="A1115" s="7" t="s">
        <v>2093</v>
      </c>
      <c r="B1115" s="8" t="s">
        <v>2094</v>
      </c>
      <c r="C1115" s="7" t="s">
        <v>8</v>
      </c>
      <c r="D1115" s="9">
        <v>242.43</v>
      </c>
    </row>
    <row r="1116" spans="1:4" ht="14.4">
      <c r="A1116" s="7" t="s">
        <v>2095</v>
      </c>
      <c r="B1116" s="8" t="s">
        <v>2096</v>
      </c>
      <c r="C1116" s="7" t="s">
        <v>8</v>
      </c>
      <c r="D1116" s="9">
        <v>37.26</v>
      </c>
    </row>
    <row r="1117" spans="1:4" ht="14.4">
      <c r="A1117" s="7" t="s">
        <v>2097</v>
      </c>
      <c r="B1117" s="8" t="s">
        <v>2098</v>
      </c>
      <c r="C1117" s="7" t="s">
        <v>8</v>
      </c>
      <c r="D1117" s="9">
        <v>31.03</v>
      </c>
    </row>
    <row r="1118" spans="1:4" ht="14.4">
      <c r="A1118" s="7" t="s">
        <v>2099</v>
      </c>
      <c r="B1118" s="8" t="s">
        <v>2100</v>
      </c>
      <c r="C1118" s="7" t="s">
        <v>8</v>
      </c>
      <c r="D1118" s="9">
        <v>33.42</v>
      </c>
    </row>
    <row r="1119" spans="1:4" ht="14.4">
      <c r="A1119" s="7" t="s">
        <v>2101</v>
      </c>
      <c r="B1119" s="8" t="s">
        <v>2102</v>
      </c>
      <c r="C1119" s="7" t="s">
        <v>8</v>
      </c>
      <c r="D1119" s="9">
        <v>46.96</v>
      </c>
    </row>
    <row r="1120" spans="1:4" ht="14.4">
      <c r="A1120" s="7" t="s">
        <v>2103</v>
      </c>
      <c r="B1120" s="8" t="s">
        <v>2104</v>
      </c>
      <c r="C1120" s="7" t="s">
        <v>8</v>
      </c>
      <c r="D1120" s="9">
        <v>15.62</v>
      </c>
    </row>
    <row r="1121" spans="1:4" ht="14.4">
      <c r="A1121" s="7" t="s">
        <v>2105</v>
      </c>
      <c r="B1121" s="8" t="s">
        <v>2106</v>
      </c>
      <c r="C1121" s="7" t="s">
        <v>8</v>
      </c>
      <c r="D1121" s="9">
        <v>66.59</v>
      </c>
    </row>
    <row r="1122" spans="1:4" ht="14.4">
      <c r="A1122" s="7" t="s">
        <v>2107</v>
      </c>
      <c r="B1122" s="8" t="s">
        <v>2108</v>
      </c>
      <c r="C1122" s="7" t="s">
        <v>8</v>
      </c>
      <c r="D1122" s="9">
        <v>88.74</v>
      </c>
    </row>
    <row r="1123" spans="1:4" ht="14.4">
      <c r="A1123" s="7" t="s">
        <v>2109</v>
      </c>
      <c r="B1123" s="8" t="s">
        <v>2110</v>
      </c>
      <c r="C1123" s="7" t="s">
        <v>8</v>
      </c>
      <c r="D1123" s="9">
        <v>124.35</v>
      </c>
    </row>
    <row r="1124" spans="1:4" ht="14.4">
      <c r="A1124" s="7" t="s">
        <v>2111</v>
      </c>
      <c r="B1124" s="8" t="s">
        <v>2112</v>
      </c>
      <c r="C1124" s="7" t="s">
        <v>8</v>
      </c>
      <c r="D1124" s="9">
        <v>90.86</v>
      </c>
    </row>
    <row r="1125" spans="1:4" ht="14.4">
      <c r="A1125" s="7" t="s">
        <v>2113</v>
      </c>
      <c r="B1125" s="8" t="s">
        <v>2114</v>
      </c>
      <c r="C1125" s="7" t="s">
        <v>8</v>
      </c>
      <c r="D1125" s="9">
        <v>107.26</v>
      </c>
    </row>
    <row r="1126" spans="1:4" ht="14.4">
      <c r="A1126" s="7" t="s">
        <v>2115</v>
      </c>
      <c r="B1126" s="8" t="s">
        <v>2116</v>
      </c>
      <c r="C1126" s="7" t="s">
        <v>8</v>
      </c>
      <c r="D1126" s="9">
        <v>117.69</v>
      </c>
    </row>
    <row r="1127" spans="1:4" ht="14.4">
      <c r="A1127" s="7" t="s">
        <v>2117</v>
      </c>
      <c r="B1127" s="8" t="s">
        <v>2118</v>
      </c>
      <c r="C1127" s="7" t="s">
        <v>8</v>
      </c>
      <c r="D1127" s="9">
        <v>85.06</v>
      </c>
    </row>
    <row r="1128" spans="1:4" ht="14.4">
      <c r="A1128" s="7" t="s">
        <v>2119</v>
      </c>
      <c r="B1128" s="8" t="s">
        <v>2120</v>
      </c>
      <c r="C1128" s="7" t="s">
        <v>8</v>
      </c>
      <c r="D1128" s="9">
        <v>42.56</v>
      </c>
    </row>
    <row r="1129" spans="1:4" ht="14.4">
      <c r="A1129" s="7" t="s">
        <v>2121</v>
      </c>
      <c r="B1129" s="8" t="s">
        <v>2122</v>
      </c>
      <c r="C1129" s="7" t="s">
        <v>8</v>
      </c>
      <c r="D1129" s="9">
        <v>75.540000000000006</v>
      </c>
    </row>
    <row r="1130" spans="1:4" ht="14.4">
      <c r="A1130" s="7" t="s">
        <v>2123</v>
      </c>
      <c r="B1130" s="8" t="s">
        <v>2124</v>
      </c>
      <c r="C1130" s="7" t="s">
        <v>8</v>
      </c>
      <c r="D1130" s="9">
        <v>87.59</v>
      </c>
    </row>
    <row r="1131" spans="1:4" ht="14.4">
      <c r="A1131" s="7" t="s">
        <v>2125</v>
      </c>
      <c r="B1131" s="8" t="s">
        <v>2126</v>
      </c>
      <c r="C1131" s="7" t="s">
        <v>8</v>
      </c>
      <c r="D1131" s="9">
        <v>159.03</v>
      </c>
    </row>
    <row r="1132" spans="1:4" ht="14.4">
      <c r="A1132" s="7" t="s">
        <v>2127</v>
      </c>
      <c r="B1132" s="8" t="s">
        <v>2128</v>
      </c>
      <c r="C1132" s="7" t="s">
        <v>8</v>
      </c>
      <c r="D1132" s="9">
        <v>38.869999999999997</v>
      </c>
    </row>
    <row r="1133" spans="1:4" ht="14.4">
      <c r="A1133" s="7" t="s">
        <v>2129</v>
      </c>
      <c r="B1133" s="8" t="s">
        <v>2130</v>
      </c>
      <c r="C1133" s="7" t="s">
        <v>8</v>
      </c>
      <c r="D1133" s="9">
        <v>18.59</v>
      </c>
    </row>
    <row r="1134" spans="1:4" ht="14.4">
      <c r="A1134" s="7" t="s">
        <v>2131</v>
      </c>
      <c r="B1134" s="8" t="s">
        <v>2132</v>
      </c>
      <c r="C1134" s="7" t="s">
        <v>8</v>
      </c>
      <c r="D1134" s="9">
        <v>28.23</v>
      </c>
    </row>
    <row r="1135" spans="1:4" ht="14.4">
      <c r="A1135" s="7" t="s">
        <v>2133</v>
      </c>
      <c r="B1135" s="8" t="s">
        <v>2134</v>
      </c>
      <c r="C1135" s="7" t="s">
        <v>8</v>
      </c>
      <c r="D1135" s="9">
        <v>29.24</v>
      </c>
    </row>
    <row r="1136" spans="1:4" ht="14.4">
      <c r="A1136" s="7" t="s">
        <v>2135</v>
      </c>
      <c r="B1136" s="8" t="s">
        <v>2136</v>
      </c>
      <c r="C1136" s="7" t="s">
        <v>8</v>
      </c>
      <c r="D1136" s="9">
        <v>56.94</v>
      </c>
    </row>
    <row r="1137" spans="1:4" ht="14.4">
      <c r="A1137" s="7" t="s">
        <v>2137</v>
      </c>
      <c r="B1137" s="8" t="s">
        <v>2138</v>
      </c>
      <c r="C1137" s="7" t="s">
        <v>8</v>
      </c>
      <c r="D1137" s="9">
        <v>46.94</v>
      </c>
    </row>
    <row r="1138" spans="1:4" ht="14.4">
      <c r="A1138" s="7" t="s">
        <v>2139</v>
      </c>
      <c r="B1138" s="8" t="s">
        <v>2140</v>
      </c>
      <c r="C1138" s="7" t="s">
        <v>8</v>
      </c>
      <c r="D1138" s="9">
        <v>61.59</v>
      </c>
    </row>
    <row r="1139" spans="1:4" ht="14.4">
      <c r="A1139" s="7" t="s">
        <v>2141</v>
      </c>
      <c r="B1139" s="8" t="s">
        <v>2142</v>
      </c>
      <c r="C1139" s="7" t="s">
        <v>8</v>
      </c>
      <c r="D1139" s="9">
        <v>85.23</v>
      </c>
    </row>
    <row r="1140" spans="1:4" ht="14.4">
      <c r="A1140" s="7" t="s">
        <v>2143</v>
      </c>
      <c r="B1140" s="8" t="s">
        <v>2144</v>
      </c>
      <c r="C1140" s="7" t="s">
        <v>8</v>
      </c>
      <c r="D1140" s="9">
        <v>73.67</v>
      </c>
    </row>
    <row r="1141" spans="1:4" ht="14.4">
      <c r="A1141" s="7" t="s">
        <v>2145</v>
      </c>
      <c r="B1141" s="8" t="s">
        <v>2146</v>
      </c>
      <c r="C1141" s="7" t="s">
        <v>8</v>
      </c>
      <c r="D1141" s="9">
        <v>51.46</v>
      </c>
    </row>
    <row r="1142" spans="1:4" ht="14.4">
      <c r="A1142" s="7" t="s">
        <v>2147</v>
      </c>
      <c r="B1142" s="8" t="s">
        <v>2148</v>
      </c>
      <c r="C1142" s="7" t="s">
        <v>8</v>
      </c>
      <c r="D1142" s="9">
        <v>48.24</v>
      </c>
    </row>
    <row r="1143" spans="1:4" ht="14.4">
      <c r="A1143" s="7" t="s">
        <v>2149</v>
      </c>
      <c r="B1143" s="8" t="s">
        <v>2150</v>
      </c>
      <c r="C1143" s="7" t="s">
        <v>8</v>
      </c>
      <c r="D1143" s="9">
        <v>47.88</v>
      </c>
    </row>
    <row r="1144" spans="1:4" ht="14.4">
      <c r="A1144" s="7" t="s">
        <v>2151</v>
      </c>
      <c r="B1144" s="8" t="s">
        <v>2152</v>
      </c>
      <c r="C1144" s="7" t="s">
        <v>40</v>
      </c>
      <c r="D1144" s="9">
        <v>42.04</v>
      </c>
    </row>
    <row r="1145" spans="1:4" ht="14.4">
      <c r="A1145" s="7" t="s">
        <v>2153</v>
      </c>
      <c r="B1145" s="8" t="s">
        <v>2154</v>
      </c>
      <c r="C1145" s="7" t="s">
        <v>40</v>
      </c>
      <c r="D1145" s="9">
        <v>32.82</v>
      </c>
    </row>
    <row r="1146" spans="1:4" ht="14.4">
      <c r="A1146" s="7" t="s">
        <v>2155</v>
      </c>
      <c r="B1146" s="8" t="s">
        <v>2156</v>
      </c>
      <c r="C1146" s="7" t="s">
        <v>40</v>
      </c>
      <c r="D1146" s="9">
        <v>4.95</v>
      </c>
    </row>
    <row r="1147" spans="1:4" ht="14.4">
      <c r="A1147" s="7" t="s">
        <v>2157</v>
      </c>
      <c r="B1147" s="8" t="s">
        <v>231</v>
      </c>
      <c r="C1147" s="7" t="s">
        <v>40</v>
      </c>
      <c r="D1147" s="9">
        <v>1.38</v>
      </c>
    </row>
    <row r="1148" spans="1:4" ht="14.4">
      <c r="A1148" s="7" t="s">
        <v>2158</v>
      </c>
      <c r="B1148" s="8" t="s">
        <v>247</v>
      </c>
      <c r="C1148" s="7" t="s">
        <v>40</v>
      </c>
      <c r="D1148" s="9">
        <v>1.66</v>
      </c>
    </row>
    <row r="1149" spans="1:4" ht="14.4">
      <c r="A1149" s="7" t="s">
        <v>2159</v>
      </c>
      <c r="B1149" s="8" t="s">
        <v>2160</v>
      </c>
      <c r="C1149" s="7" t="s">
        <v>40</v>
      </c>
      <c r="D1149" s="9">
        <v>49.5</v>
      </c>
    </row>
    <row r="1150" spans="1:4" ht="14.4">
      <c r="A1150" s="7" t="s">
        <v>2161</v>
      </c>
      <c r="B1150" s="8" t="s">
        <v>2162</v>
      </c>
      <c r="C1150" s="7" t="s">
        <v>40</v>
      </c>
      <c r="D1150" s="9">
        <v>63.52</v>
      </c>
    </row>
    <row r="1151" spans="1:4" ht="14.4">
      <c r="A1151" s="7" t="s">
        <v>2163</v>
      </c>
      <c r="B1151" s="8" t="s">
        <v>2164</v>
      </c>
      <c r="C1151" s="7" t="s">
        <v>40</v>
      </c>
      <c r="D1151" s="9">
        <v>66.319999999999993</v>
      </c>
    </row>
    <row r="1152" spans="1:4" ht="14.4">
      <c r="A1152" s="7" t="s">
        <v>2165</v>
      </c>
      <c r="B1152" s="8" t="s">
        <v>2166</v>
      </c>
      <c r="C1152" s="7" t="s">
        <v>40</v>
      </c>
      <c r="D1152" s="9">
        <v>70.709999999999994</v>
      </c>
    </row>
    <row r="1153" spans="1:4" ht="14.4">
      <c r="A1153" s="7" t="s">
        <v>2167</v>
      </c>
      <c r="B1153" s="8" t="s">
        <v>2168</v>
      </c>
      <c r="C1153" s="7" t="s">
        <v>40</v>
      </c>
      <c r="D1153" s="9">
        <v>74.790000000000006</v>
      </c>
    </row>
    <row r="1154" spans="1:4" ht="14.4">
      <c r="A1154" s="7" t="s">
        <v>2169</v>
      </c>
      <c r="B1154" s="8" t="s">
        <v>241</v>
      </c>
      <c r="C1154" s="7" t="s">
        <v>40</v>
      </c>
      <c r="D1154" s="9">
        <v>65.900000000000006</v>
      </c>
    </row>
    <row r="1155" spans="1:4" ht="14.4">
      <c r="A1155" s="7" t="s">
        <v>2170</v>
      </c>
      <c r="B1155" s="8" t="s">
        <v>2171</v>
      </c>
      <c r="C1155" s="7" t="s">
        <v>211</v>
      </c>
      <c r="D1155" s="10">
        <v>1270.3</v>
      </c>
    </row>
    <row r="1156" spans="1:4" ht="14.4">
      <c r="A1156" s="7" t="s">
        <v>2172</v>
      </c>
      <c r="B1156" s="8" t="s">
        <v>2173</v>
      </c>
      <c r="C1156" s="7" t="s">
        <v>211</v>
      </c>
      <c r="D1156" s="9">
        <v>227.28</v>
      </c>
    </row>
    <row r="1157" spans="1:4" ht="14.4">
      <c r="A1157" s="7" t="s">
        <v>2174</v>
      </c>
      <c r="B1157" s="8" t="s">
        <v>2175</v>
      </c>
      <c r="C1157" s="7" t="s">
        <v>211</v>
      </c>
      <c r="D1157" s="9">
        <v>420.37</v>
      </c>
    </row>
    <row r="1158" spans="1:4" ht="14.4">
      <c r="A1158" s="7" t="s">
        <v>2176</v>
      </c>
      <c r="B1158" s="8" t="s">
        <v>243</v>
      </c>
      <c r="C1158" s="7" t="s">
        <v>211</v>
      </c>
      <c r="D1158" s="9">
        <v>376.33</v>
      </c>
    </row>
    <row r="1159" spans="1:4" ht="14.4">
      <c r="A1159" s="7" t="s">
        <v>2177</v>
      </c>
      <c r="B1159" s="8" t="s">
        <v>2178</v>
      </c>
      <c r="C1159" s="7" t="s">
        <v>128</v>
      </c>
      <c r="D1159" s="9">
        <v>10.31</v>
      </c>
    </row>
    <row r="1160" spans="1:4" ht="14.4">
      <c r="A1160" s="7" t="s">
        <v>2179</v>
      </c>
      <c r="B1160" s="8" t="s">
        <v>2180</v>
      </c>
      <c r="C1160" s="7" t="s">
        <v>53</v>
      </c>
      <c r="D1160" s="9">
        <v>2.67</v>
      </c>
    </row>
    <row r="1161" spans="1:4" ht="14.4">
      <c r="A1161" s="7" t="s">
        <v>2181</v>
      </c>
      <c r="B1161" s="8" t="s">
        <v>2182</v>
      </c>
      <c r="C1161" s="7" t="s">
        <v>128</v>
      </c>
      <c r="D1161" s="9">
        <v>20.05</v>
      </c>
    </row>
    <row r="1162" spans="1:4" ht="14.4">
      <c r="A1162" s="7" t="s">
        <v>2183</v>
      </c>
      <c r="B1162" s="8" t="s">
        <v>2184</v>
      </c>
      <c r="C1162" s="7" t="s">
        <v>128</v>
      </c>
      <c r="D1162" s="9">
        <v>8.98</v>
      </c>
    </row>
    <row r="1163" spans="1:4" ht="14.4">
      <c r="A1163" s="7" t="s">
        <v>2185</v>
      </c>
      <c r="B1163" s="8" t="s">
        <v>2186</v>
      </c>
      <c r="C1163" s="7" t="s">
        <v>211</v>
      </c>
      <c r="D1163" s="10">
        <v>1058.2</v>
      </c>
    </row>
    <row r="1164" spans="1:4" ht="14.4">
      <c r="A1164" s="7" t="s">
        <v>2187</v>
      </c>
      <c r="B1164" s="8" t="s">
        <v>2188</v>
      </c>
      <c r="C1164" s="7" t="s">
        <v>2189</v>
      </c>
      <c r="D1164" s="9">
        <v>99.27</v>
      </c>
    </row>
    <row r="1165" spans="1:4" ht="14.4">
      <c r="A1165" s="7" t="s">
        <v>2190</v>
      </c>
      <c r="B1165" s="8" t="s">
        <v>2191</v>
      </c>
      <c r="C1165" s="7" t="s">
        <v>2192</v>
      </c>
      <c r="D1165" s="10">
        <v>1806.96</v>
      </c>
    </row>
    <row r="1166" spans="1:4" ht="14.4">
      <c r="A1166" s="7" t="s">
        <v>2193</v>
      </c>
      <c r="B1166" s="8" t="s">
        <v>2194</v>
      </c>
      <c r="C1166" s="7" t="s">
        <v>108</v>
      </c>
      <c r="D1166" s="9">
        <v>1.5</v>
      </c>
    </row>
    <row r="1167" spans="1:4" ht="14.4">
      <c r="A1167" s="7" t="s">
        <v>2195</v>
      </c>
      <c r="B1167" s="8" t="s">
        <v>2196</v>
      </c>
      <c r="C1167" s="7" t="s">
        <v>128</v>
      </c>
      <c r="D1167" s="9">
        <v>32.65</v>
      </c>
    </row>
    <row r="1168" spans="1:4" ht="14.4">
      <c r="A1168" s="7" t="s">
        <v>2197</v>
      </c>
      <c r="B1168" s="8" t="s">
        <v>2198</v>
      </c>
      <c r="C1168" s="7" t="s">
        <v>211</v>
      </c>
      <c r="D1168" s="9">
        <v>105.85</v>
      </c>
    </row>
    <row r="1169" spans="1:4" ht="14.4">
      <c r="A1169" s="7" t="s">
        <v>2199</v>
      </c>
      <c r="B1169" s="8" t="s">
        <v>2200</v>
      </c>
      <c r="C1169" s="7" t="s">
        <v>211</v>
      </c>
      <c r="D1169" s="9">
        <v>105.85</v>
      </c>
    </row>
    <row r="1170" spans="1:4" ht="14.4">
      <c r="A1170" s="7" t="s">
        <v>2201</v>
      </c>
      <c r="B1170" s="8" t="s">
        <v>2202</v>
      </c>
      <c r="C1170" s="7" t="s">
        <v>108</v>
      </c>
      <c r="D1170" s="9">
        <v>449.34</v>
      </c>
    </row>
    <row r="1171" spans="1:4" ht="14.4">
      <c r="A1171" s="7" t="s">
        <v>2203</v>
      </c>
      <c r="B1171" s="8" t="s">
        <v>2204</v>
      </c>
      <c r="C1171" s="7" t="s">
        <v>108</v>
      </c>
      <c r="D1171" s="9">
        <v>154.66999999999999</v>
      </c>
    </row>
    <row r="1172" spans="1:4" ht="14.4">
      <c r="A1172" s="7" t="s">
        <v>2205</v>
      </c>
      <c r="B1172" s="8" t="s">
        <v>2206</v>
      </c>
      <c r="C1172" s="7" t="s">
        <v>211</v>
      </c>
      <c r="D1172" s="9">
        <v>86.41</v>
      </c>
    </row>
    <row r="1173" spans="1:4" ht="14.4">
      <c r="A1173" s="7" t="s">
        <v>2207</v>
      </c>
      <c r="B1173" s="8" t="s">
        <v>2208</v>
      </c>
      <c r="C1173" s="7" t="s">
        <v>211</v>
      </c>
      <c r="D1173" s="9">
        <v>26.29</v>
      </c>
    </row>
    <row r="1174" spans="1:4" ht="14.4">
      <c r="A1174" s="7" t="s">
        <v>2209</v>
      </c>
      <c r="B1174" s="8" t="s">
        <v>2210</v>
      </c>
      <c r="C1174" s="7" t="s">
        <v>211</v>
      </c>
      <c r="D1174" s="9">
        <v>52.69</v>
      </c>
    </row>
    <row r="1175" spans="1:4" ht="14.4">
      <c r="A1175" s="7" t="s">
        <v>2211</v>
      </c>
      <c r="B1175" s="8" t="s">
        <v>2212</v>
      </c>
      <c r="C1175" s="7" t="s">
        <v>211</v>
      </c>
      <c r="D1175" s="9">
        <v>31.05</v>
      </c>
    </row>
    <row r="1176" spans="1:4" ht="14.4">
      <c r="A1176" s="7" t="s">
        <v>2213</v>
      </c>
      <c r="B1176" s="8" t="s">
        <v>2214</v>
      </c>
      <c r="C1176" s="7" t="s">
        <v>211</v>
      </c>
      <c r="D1176" s="9">
        <v>64.88</v>
      </c>
    </row>
    <row r="1177" spans="1:4" ht="14.4">
      <c r="A1177" s="7" t="s">
        <v>2215</v>
      </c>
      <c r="B1177" s="8" t="s">
        <v>257</v>
      </c>
      <c r="C1177" s="7" t="s">
        <v>53</v>
      </c>
      <c r="D1177" s="9">
        <v>21.19</v>
      </c>
    </row>
    <row r="1178" spans="1:4" ht="14.4">
      <c r="A1178" s="7" t="s">
        <v>2216</v>
      </c>
      <c r="B1178" s="8" t="s">
        <v>2217</v>
      </c>
      <c r="C1178" s="7" t="s">
        <v>128</v>
      </c>
      <c r="D1178" s="9">
        <v>0.69</v>
      </c>
    </row>
    <row r="1179" spans="1:4" ht="14.4">
      <c r="A1179" s="7" t="s">
        <v>2218</v>
      </c>
      <c r="B1179" s="8" t="s">
        <v>2219</v>
      </c>
      <c r="C1179" s="7" t="s">
        <v>128</v>
      </c>
      <c r="D1179" s="9">
        <v>0.37</v>
      </c>
    </row>
    <row r="1180" spans="1:4" ht="14.4">
      <c r="A1180" s="7" t="s">
        <v>2220</v>
      </c>
      <c r="B1180" s="8" t="s">
        <v>261</v>
      </c>
      <c r="C1180" s="7" t="s">
        <v>211</v>
      </c>
      <c r="D1180" s="9">
        <v>7.06</v>
      </c>
    </row>
    <row r="1181" spans="1:4" ht="14.4">
      <c r="A1181" s="7" t="s">
        <v>2221</v>
      </c>
      <c r="B1181" s="8" t="s">
        <v>2222</v>
      </c>
      <c r="C1181" s="7" t="s">
        <v>211</v>
      </c>
      <c r="D1181" s="9">
        <v>26.62</v>
      </c>
    </row>
    <row r="1182" spans="1:4" ht="14.4">
      <c r="A1182" s="7" t="s">
        <v>2223</v>
      </c>
      <c r="B1182" s="8" t="s">
        <v>2224</v>
      </c>
      <c r="C1182" s="7" t="s">
        <v>211</v>
      </c>
      <c r="D1182" s="9">
        <v>42.46</v>
      </c>
    </row>
    <row r="1183" spans="1:4" ht="14.4">
      <c r="A1183" s="7" t="s">
        <v>2225</v>
      </c>
      <c r="B1183" s="8" t="s">
        <v>2226</v>
      </c>
      <c r="C1183" s="7" t="s">
        <v>211</v>
      </c>
      <c r="D1183" s="9">
        <v>4</v>
      </c>
    </row>
    <row r="1184" spans="1:4" ht="14.4">
      <c r="A1184" s="7" t="s">
        <v>2227</v>
      </c>
      <c r="B1184" s="8" t="s">
        <v>2228</v>
      </c>
      <c r="C1184" s="7" t="s">
        <v>280</v>
      </c>
      <c r="D1184" s="9">
        <v>5.58</v>
      </c>
    </row>
    <row r="1185" spans="1:4" ht="14.4">
      <c r="A1185" s="7" t="s">
        <v>2229</v>
      </c>
      <c r="B1185" s="8" t="s">
        <v>2230</v>
      </c>
      <c r="C1185" s="7" t="s">
        <v>280</v>
      </c>
      <c r="D1185" s="9">
        <v>3.28</v>
      </c>
    </row>
    <row r="1186" spans="1:4" ht="14.4">
      <c r="A1186" s="7" t="s">
        <v>2231</v>
      </c>
      <c r="B1186" s="8" t="s">
        <v>2232</v>
      </c>
      <c r="C1186" s="7" t="s">
        <v>280</v>
      </c>
      <c r="D1186" s="9">
        <v>2.5499999999999998</v>
      </c>
    </row>
    <row r="1187" spans="1:4" ht="14.4">
      <c r="A1187" s="7" t="s">
        <v>2233</v>
      </c>
      <c r="B1187" s="8" t="s">
        <v>2234</v>
      </c>
      <c r="C1187" s="7" t="s">
        <v>280</v>
      </c>
      <c r="D1187" s="9">
        <v>2.13</v>
      </c>
    </row>
    <row r="1188" spans="1:4" ht="14.4">
      <c r="A1188" s="7" t="s">
        <v>2235</v>
      </c>
      <c r="B1188" s="8" t="s">
        <v>2236</v>
      </c>
      <c r="C1188" s="7" t="s">
        <v>280</v>
      </c>
      <c r="D1188" s="9">
        <v>1.88</v>
      </c>
    </row>
    <row r="1189" spans="1:4" ht="14.4">
      <c r="A1189" s="7" t="s">
        <v>2237</v>
      </c>
      <c r="B1189" s="8" t="s">
        <v>2238</v>
      </c>
      <c r="C1189" s="7" t="s">
        <v>280</v>
      </c>
      <c r="D1189" s="9">
        <v>1.48</v>
      </c>
    </row>
    <row r="1190" spans="1:4" ht="14.4">
      <c r="A1190" s="7" t="s">
        <v>2239</v>
      </c>
      <c r="B1190" s="8" t="s">
        <v>2240</v>
      </c>
      <c r="C1190" s="7" t="s">
        <v>211</v>
      </c>
      <c r="D1190" s="9">
        <v>105.85</v>
      </c>
    </row>
    <row r="1191" spans="1:4" ht="14.4">
      <c r="A1191" s="7" t="s">
        <v>2241</v>
      </c>
      <c r="B1191" s="8" t="s">
        <v>2242</v>
      </c>
      <c r="C1191" s="7" t="s">
        <v>211</v>
      </c>
      <c r="D1191" s="10">
        <v>2004.14</v>
      </c>
    </row>
    <row r="1192" spans="1:4" ht="14.4">
      <c r="A1192" s="7" t="s">
        <v>2243</v>
      </c>
      <c r="B1192" s="8" t="s">
        <v>2244</v>
      </c>
      <c r="C1192" s="7" t="s">
        <v>211</v>
      </c>
      <c r="D1192" s="10">
        <v>1778.37</v>
      </c>
    </row>
    <row r="1193" spans="1:4" ht="14.4">
      <c r="A1193" s="7" t="s">
        <v>2245</v>
      </c>
      <c r="B1193" s="8" t="s">
        <v>2246</v>
      </c>
      <c r="C1193" s="7" t="s">
        <v>211</v>
      </c>
      <c r="D1193" s="10">
        <v>1671.52</v>
      </c>
    </row>
    <row r="1194" spans="1:4" ht="14.4">
      <c r="A1194" s="7" t="s">
        <v>2247</v>
      </c>
      <c r="B1194" s="8" t="s">
        <v>2248</v>
      </c>
      <c r="C1194" s="7" t="s">
        <v>211</v>
      </c>
      <c r="D1194" s="10">
        <v>1319.86</v>
      </c>
    </row>
    <row r="1195" spans="1:4" ht="14.4">
      <c r="A1195" s="7" t="s">
        <v>2249</v>
      </c>
      <c r="B1195" s="8" t="s">
        <v>2250</v>
      </c>
      <c r="C1195" s="7" t="s">
        <v>211</v>
      </c>
      <c r="D1195" s="9">
        <v>488.87</v>
      </c>
    </row>
    <row r="1196" spans="1:4" ht="14.4">
      <c r="A1196" s="7" t="s">
        <v>2251</v>
      </c>
      <c r="B1196" s="8" t="s">
        <v>2252</v>
      </c>
      <c r="C1196" s="7" t="s">
        <v>2253</v>
      </c>
      <c r="D1196" s="9">
        <v>39.36</v>
      </c>
    </row>
    <row r="1197" spans="1:4" ht="14.4">
      <c r="A1197" s="7" t="s">
        <v>2254</v>
      </c>
      <c r="B1197" s="8" t="s">
        <v>2255</v>
      </c>
      <c r="C1197" s="7" t="s">
        <v>211</v>
      </c>
      <c r="D1197" s="9">
        <v>582.11</v>
      </c>
    </row>
    <row r="1198" spans="1:4" ht="14.4">
      <c r="A1198" s="7" t="s">
        <v>2256</v>
      </c>
      <c r="B1198" s="8" t="s">
        <v>2257</v>
      </c>
      <c r="C1198" s="7" t="s">
        <v>211</v>
      </c>
      <c r="D1198" s="9">
        <v>7.26</v>
      </c>
    </row>
    <row r="1199" spans="1:4" ht="14.4">
      <c r="A1199" s="7" t="s">
        <v>2258</v>
      </c>
      <c r="B1199" s="8" t="s">
        <v>2259</v>
      </c>
      <c r="C1199" s="7" t="s">
        <v>211</v>
      </c>
      <c r="D1199" s="9">
        <v>6.86</v>
      </c>
    </row>
    <row r="1200" spans="1:4" ht="14.4">
      <c r="A1200" s="7" t="s">
        <v>2260</v>
      </c>
      <c r="B1200" s="8" t="s">
        <v>2261</v>
      </c>
      <c r="C1200" s="7" t="s">
        <v>128</v>
      </c>
      <c r="D1200" s="9">
        <v>1.67</v>
      </c>
    </row>
    <row r="1201" spans="1:4" ht="14.4">
      <c r="A1201" s="7" t="s">
        <v>2262</v>
      </c>
      <c r="B1201" s="8" t="s">
        <v>2263</v>
      </c>
      <c r="C1201" s="7" t="s">
        <v>211</v>
      </c>
      <c r="D1201" s="9">
        <v>235.71</v>
      </c>
    </row>
    <row r="1202" spans="1:4" ht="14.4">
      <c r="A1202" s="7" t="s">
        <v>2264</v>
      </c>
      <c r="B1202" s="8" t="s">
        <v>2265</v>
      </c>
      <c r="C1202" s="7" t="s">
        <v>128</v>
      </c>
      <c r="D1202" s="9">
        <v>8.7200000000000006</v>
      </c>
    </row>
    <row r="1203" spans="1:4" ht="14.4">
      <c r="A1203" s="7" t="s">
        <v>2266</v>
      </c>
      <c r="B1203" s="8" t="s">
        <v>522</v>
      </c>
      <c r="C1203" s="7" t="s">
        <v>128</v>
      </c>
      <c r="D1203" s="9">
        <v>2.87</v>
      </c>
    </row>
    <row r="1204" spans="1:4" ht="14.4">
      <c r="A1204" s="7" t="s">
        <v>2267</v>
      </c>
      <c r="B1204" s="8" t="s">
        <v>2268</v>
      </c>
      <c r="C1204" s="7" t="s">
        <v>128</v>
      </c>
      <c r="D1204" s="9">
        <v>8.3800000000000008</v>
      </c>
    </row>
    <row r="1205" spans="1:4" ht="14.4">
      <c r="A1205" s="7" t="s">
        <v>2269</v>
      </c>
      <c r="B1205" s="8" t="s">
        <v>2270</v>
      </c>
      <c r="C1205" s="7" t="s">
        <v>128</v>
      </c>
      <c r="D1205" s="9">
        <v>10.88</v>
      </c>
    </row>
    <row r="1206" spans="1:4" ht="14.4">
      <c r="A1206" s="7" t="s">
        <v>2271</v>
      </c>
      <c r="B1206" s="8" t="s">
        <v>2272</v>
      </c>
      <c r="C1206" s="7" t="s">
        <v>211</v>
      </c>
      <c r="D1206" s="10">
        <v>1218.03</v>
      </c>
    </row>
    <row r="1207" spans="1:4" ht="14.4">
      <c r="A1207" s="7" t="s">
        <v>2273</v>
      </c>
      <c r="B1207" s="8" t="s">
        <v>2274</v>
      </c>
      <c r="C1207" s="7" t="s">
        <v>211</v>
      </c>
      <c r="D1207" s="9">
        <v>828.09</v>
      </c>
    </row>
    <row r="1208" spans="1:4" ht="14.4">
      <c r="A1208" s="7" t="s">
        <v>2275</v>
      </c>
      <c r="B1208" s="8" t="s">
        <v>2276</v>
      </c>
      <c r="C1208" s="7" t="s">
        <v>128</v>
      </c>
      <c r="D1208" s="9">
        <v>5.23</v>
      </c>
    </row>
    <row r="1209" spans="1:4" ht="14.4">
      <c r="A1209" s="7" t="s">
        <v>2277</v>
      </c>
      <c r="B1209" s="8" t="s">
        <v>2278</v>
      </c>
      <c r="C1209" s="7" t="s">
        <v>211</v>
      </c>
      <c r="D1209" s="9">
        <v>263.72000000000003</v>
      </c>
    </row>
    <row r="1210" spans="1:4" ht="14.4">
      <c r="A1210" s="7" t="s">
        <v>2279</v>
      </c>
      <c r="B1210" s="8" t="s">
        <v>524</v>
      </c>
      <c r="C1210" s="7" t="s">
        <v>128</v>
      </c>
      <c r="D1210" s="9">
        <v>1.54</v>
      </c>
    </row>
    <row r="1211" spans="1:4" ht="14.4">
      <c r="A1211" s="7" t="s">
        <v>2280</v>
      </c>
      <c r="B1211" s="8" t="s">
        <v>2281</v>
      </c>
      <c r="C1211" s="7" t="s">
        <v>211</v>
      </c>
      <c r="D1211" s="9">
        <v>45.44</v>
      </c>
    </row>
    <row r="1212" spans="1:4" ht="14.4">
      <c r="A1212" s="7" t="s">
        <v>2282</v>
      </c>
      <c r="B1212" s="8" t="s">
        <v>530</v>
      </c>
      <c r="C1212" s="7" t="s">
        <v>211</v>
      </c>
      <c r="D1212" s="9">
        <v>663.25</v>
      </c>
    </row>
    <row r="1213" spans="1:4" ht="14.4">
      <c r="A1213" s="7" t="s">
        <v>2283</v>
      </c>
      <c r="B1213" s="8" t="s">
        <v>532</v>
      </c>
      <c r="C1213" s="7" t="s">
        <v>211</v>
      </c>
      <c r="D1213" s="9">
        <v>837.02</v>
      </c>
    </row>
    <row r="1214" spans="1:4" ht="14.4">
      <c r="A1214" s="7" t="s">
        <v>2284</v>
      </c>
      <c r="B1214" s="8" t="s">
        <v>2285</v>
      </c>
      <c r="C1214" s="7" t="s">
        <v>280</v>
      </c>
      <c r="D1214" s="9">
        <v>3.32</v>
      </c>
    </row>
    <row r="1215" spans="1:4" ht="14.4">
      <c r="A1215" s="7" t="s">
        <v>2286</v>
      </c>
      <c r="B1215" s="8" t="s">
        <v>2287</v>
      </c>
      <c r="C1215" s="7" t="s">
        <v>211</v>
      </c>
      <c r="D1215" s="9">
        <v>95.24</v>
      </c>
    </row>
    <row r="1216" spans="1:4" ht="14.4">
      <c r="A1216" s="7" t="s">
        <v>2288</v>
      </c>
      <c r="B1216" s="8" t="s">
        <v>2289</v>
      </c>
      <c r="C1216" s="7" t="s">
        <v>211</v>
      </c>
      <c r="D1216" s="9">
        <v>122.91</v>
      </c>
    </row>
    <row r="1217" spans="1:4" ht="14.4">
      <c r="A1217" s="7" t="s">
        <v>2290</v>
      </c>
      <c r="B1217" s="8" t="s">
        <v>2291</v>
      </c>
      <c r="C1217" s="7" t="s">
        <v>211</v>
      </c>
      <c r="D1217" s="9">
        <v>352.88</v>
      </c>
    </row>
    <row r="1218" spans="1:4" ht="14.4">
      <c r="A1218" s="7" t="s">
        <v>2292</v>
      </c>
      <c r="B1218" s="8" t="s">
        <v>2293</v>
      </c>
      <c r="C1218" s="7" t="s">
        <v>40</v>
      </c>
      <c r="D1218" s="9">
        <v>189.88</v>
      </c>
    </row>
    <row r="1219" spans="1:4" ht="14.4">
      <c r="A1219" s="7" t="s">
        <v>2294</v>
      </c>
      <c r="B1219" s="8" t="s">
        <v>925</v>
      </c>
      <c r="C1219" s="7" t="s">
        <v>211</v>
      </c>
      <c r="D1219" s="9">
        <v>934.9</v>
      </c>
    </row>
    <row r="1220" spans="1:4" ht="14.4">
      <c r="A1220" s="7" t="s">
        <v>2295</v>
      </c>
      <c r="B1220" s="8" t="s">
        <v>923</v>
      </c>
      <c r="C1220" s="7" t="s">
        <v>211</v>
      </c>
      <c r="D1220" s="9">
        <v>741.73</v>
      </c>
    </row>
    <row r="1221" spans="1:4" ht="14.4">
      <c r="A1221" s="7" t="s">
        <v>2296</v>
      </c>
      <c r="B1221" s="8" t="s">
        <v>2297</v>
      </c>
      <c r="C1221" s="7" t="s">
        <v>211</v>
      </c>
      <c r="D1221" s="9">
        <v>69.33</v>
      </c>
    </row>
    <row r="1222" spans="1:4" ht="14.4">
      <c r="A1222" s="7" t="s">
        <v>2298</v>
      </c>
      <c r="B1222" s="8" t="s">
        <v>2299</v>
      </c>
      <c r="C1222" s="7" t="s">
        <v>211</v>
      </c>
      <c r="D1222" s="9">
        <v>79.53</v>
      </c>
    </row>
    <row r="1223" spans="1:4" ht="14.4">
      <c r="A1223" s="7" t="s">
        <v>2300</v>
      </c>
      <c r="B1223" s="8" t="s">
        <v>2301</v>
      </c>
      <c r="C1223" s="7" t="s">
        <v>211</v>
      </c>
      <c r="D1223" s="9">
        <v>16.420000000000002</v>
      </c>
    </row>
    <row r="1224" spans="1:4" ht="14.4">
      <c r="A1224" s="7" t="s">
        <v>2302</v>
      </c>
      <c r="B1224" s="8" t="s">
        <v>2303</v>
      </c>
      <c r="C1224" s="7" t="s">
        <v>211</v>
      </c>
      <c r="D1224" s="9">
        <v>266.31</v>
      </c>
    </row>
    <row r="1225" spans="1:4" ht="14.4">
      <c r="A1225" s="7" t="s">
        <v>2304</v>
      </c>
      <c r="B1225" s="8" t="s">
        <v>2305</v>
      </c>
      <c r="C1225" s="7" t="s">
        <v>211</v>
      </c>
      <c r="D1225" s="9">
        <v>24.65</v>
      </c>
    </row>
    <row r="1226" spans="1:4" ht="14.4">
      <c r="A1226" s="7" t="s">
        <v>2306</v>
      </c>
      <c r="B1226" s="8" t="s">
        <v>2307</v>
      </c>
      <c r="C1226" s="7" t="s">
        <v>211</v>
      </c>
      <c r="D1226" s="9">
        <v>31.33</v>
      </c>
    </row>
    <row r="1227" spans="1:4" ht="14.4">
      <c r="A1227" s="7" t="s">
        <v>2308</v>
      </c>
      <c r="B1227" s="8" t="s">
        <v>2309</v>
      </c>
      <c r="C1227" s="7" t="s">
        <v>128</v>
      </c>
      <c r="D1227" s="9">
        <v>104.77</v>
      </c>
    </row>
    <row r="1228" spans="1:4" ht="14.4">
      <c r="A1228" s="7" t="s">
        <v>2310</v>
      </c>
      <c r="B1228" s="8" t="s">
        <v>678</v>
      </c>
      <c r="C1228" s="7" t="s">
        <v>128</v>
      </c>
      <c r="D1228" s="9">
        <v>118.08</v>
      </c>
    </row>
    <row r="1229" spans="1:4" ht="14.4">
      <c r="A1229" s="7" t="s">
        <v>2311</v>
      </c>
      <c r="B1229" s="8" t="s">
        <v>1416</v>
      </c>
      <c r="C1229" s="7" t="s">
        <v>128</v>
      </c>
      <c r="D1229" s="9">
        <v>136.22999999999999</v>
      </c>
    </row>
    <row r="1230" spans="1:4" ht="14.4">
      <c r="A1230" s="7" t="s">
        <v>2312</v>
      </c>
      <c r="B1230" s="8" t="s">
        <v>1418</v>
      </c>
      <c r="C1230" s="7" t="s">
        <v>128</v>
      </c>
      <c r="D1230" s="9">
        <v>141.58000000000001</v>
      </c>
    </row>
    <row r="1231" spans="1:4" ht="14.4">
      <c r="A1231" s="7" t="s">
        <v>2313</v>
      </c>
      <c r="B1231" s="8" t="s">
        <v>680</v>
      </c>
      <c r="C1231" s="7" t="s">
        <v>681</v>
      </c>
      <c r="D1231" s="9">
        <v>11.71</v>
      </c>
    </row>
    <row r="1232" spans="1:4" ht="14.4">
      <c r="A1232" s="7" t="s">
        <v>2314</v>
      </c>
      <c r="B1232" s="8" t="s">
        <v>683</v>
      </c>
      <c r="C1232" s="7" t="s">
        <v>681</v>
      </c>
      <c r="D1232" s="9">
        <v>10.76</v>
      </c>
    </row>
    <row r="1233" spans="1:4" ht="14.4">
      <c r="A1233" s="7" t="s">
        <v>2315</v>
      </c>
      <c r="B1233" s="8" t="s">
        <v>685</v>
      </c>
      <c r="C1233" s="7" t="s">
        <v>681</v>
      </c>
      <c r="D1233" s="9">
        <v>12.74</v>
      </c>
    </row>
    <row r="1234" spans="1:4" ht="14.4">
      <c r="A1234" s="7" t="s">
        <v>2316</v>
      </c>
      <c r="B1234" s="8" t="s">
        <v>1453</v>
      </c>
      <c r="C1234" s="7" t="s">
        <v>211</v>
      </c>
      <c r="D1234" s="9">
        <v>482.56</v>
      </c>
    </row>
    <row r="1235" spans="1:4" ht="14.4">
      <c r="A1235" s="7" t="s">
        <v>2317</v>
      </c>
      <c r="B1235" s="8" t="s">
        <v>1455</v>
      </c>
      <c r="C1235" s="7" t="s">
        <v>211</v>
      </c>
      <c r="D1235" s="9">
        <v>523.86</v>
      </c>
    </row>
    <row r="1236" spans="1:4" ht="14.4">
      <c r="A1236" s="7" t="s">
        <v>2318</v>
      </c>
      <c r="B1236" s="8" t="s">
        <v>1457</v>
      </c>
      <c r="C1236" s="7" t="s">
        <v>211</v>
      </c>
      <c r="D1236" s="9">
        <v>533.35</v>
      </c>
    </row>
    <row r="1237" spans="1:4" ht="14.4">
      <c r="A1237" s="7" t="s">
        <v>2319</v>
      </c>
      <c r="B1237" s="8" t="s">
        <v>1637</v>
      </c>
      <c r="C1237" s="7" t="s">
        <v>211</v>
      </c>
      <c r="D1237" s="9">
        <v>553.13</v>
      </c>
    </row>
    <row r="1238" spans="1:4" ht="14.4">
      <c r="A1238" s="7" t="s">
        <v>2320</v>
      </c>
      <c r="B1238" s="8" t="s">
        <v>1639</v>
      </c>
      <c r="C1238" s="7" t="s">
        <v>211</v>
      </c>
      <c r="D1238" s="9">
        <v>565.53</v>
      </c>
    </row>
    <row r="1239" spans="1:4" ht="14.4">
      <c r="A1239" s="7" t="s">
        <v>2321</v>
      </c>
      <c r="B1239" s="8" t="s">
        <v>1461</v>
      </c>
      <c r="C1239" s="7" t="s">
        <v>211</v>
      </c>
      <c r="D1239" s="9">
        <v>581.69000000000005</v>
      </c>
    </row>
    <row r="1240" spans="1:4" ht="14.4">
      <c r="A1240" s="7" t="s">
        <v>2322</v>
      </c>
      <c r="B1240" s="8" t="s">
        <v>1651</v>
      </c>
      <c r="C1240" s="7" t="s">
        <v>211</v>
      </c>
      <c r="D1240" s="9">
        <v>591.63</v>
      </c>
    </row>
    <row r="1241" spans="1:4" ht="14.4">
      <c r="A1241" s="7" t="s">
        <v>2323</v>
      </c>
      <c r="B1241" s="8" t="s">
        <v>1653</v>
      </c>
      <c r="C1241" s="7" t="s">
        <v>211</v>
      </c>
      <c r="D1241" s="9">
        <v>620.45000000000005</v>
      </c>
    </row>
    <row r="1242" spans="1:4" ht="14.4">
      <c r="A1242" s="7" t="s">
        <v>2324</v>
      </c>
      <c r="B1242" s="8" t="s">
        <v>701</v>
      </c>
      <c r="C1242" s="7" t="s">
        <v>211</v>
      </c>
      <c r="D1242" s="9">
        <v>484.22</v>
      </c>
    </row>
    <row r="1243" spans="1:4" ht="14.4">
      <c r="A1243" s="7" t="s">
        <v>2325</v>
      </c>
      <c r="B1243" s="8" t="s">
        <v>2326</v>
      </c>
      <c r="C1243" s="7" t="s">
        <v>211</v>
      </c>
      <c r="D1243" s="9">
        <v>63.72</v>
      </c>
    </row>
    <row r="1244" spans="1:4" ht="14.4">
      <c r="A1244" s="7" t="s">
        <v>2327</v>
      </c>
      <c r="B1244" s="8" t="s">
        <v>717</v>
      </c>
      <c r="C1244" s="7" t="s">
        <v>211</v>
      </c>
      <c r="D1244" s="9">
        <v>280.11</v>
      </c>
    </row>
    <row r="1245" spans="1:4" ht="14.4">
      <c r="A1245" s="7" t="s">
        <v>2328</v>
      </c>
      <c r="B1245" s="8" t="s">
        <v>719</v>
      </c>
      <c r="C1245" s="7" t="s">
        <v>211</v>
      </c>
      <c r="D1245" s="9">
        <v>408.05</v>
      </c>
    </row>
    <row r="1246" spans="1:4" ht="14.4">
      <c r="A1246" s="7" t="s">
        <v>2329</v>
      </c>
      <c r="B1246" s="8" t="s">
        <v>721</v>
      </c>
      <c r="C1246" s="7" t="s">
        <v>211</v>
      </c>
      <c r="D1246" s="9">
        <v>182.14</v>
      </c>
    </row>
    <row r="1247" spans="1:4" ht="14.4">
      <c r="A1247" s="7" t="s">
        <v>2330</v>
      </c>
      <c r="B1247" s="8" t="s">
        <v>2331</v>
      </c>
      <c r="C1247" s="7" t="s">
        <v>40</v>
      </c>
      <c r="D1247" s="9">
        <v>87.76</v>
      </c>
    </row>
    <row r="1248" spans="1:4" ht="14.4">
      <c r="A1248" s="7" t="s">
        <v>2332</v>
      </c>
      <c r="B1248" s="8" t="s">
        <v>2333</v>
      </c>
      <c r="C1248" s="7" t="s">
        <v>40</v>
      </c>
      <c r="D1248" s="9">
        <v>83.38</v>
      </c>
    </row>
    <row r="1249" spans="1:4" ht="14.4">
      <c r="A1249" s="7" t="s">
        <v>2334</v>
      </c>
      <c r="B1249" s="8" t="s">
        <v>2335</v>
      </c>
      <c r="C1249" s="7" t="s">
        <v>40</v>
      </c>
      <c r="D1249" s="9">
        <v>156.18</v>
      </c>
    </row>
    <row r="1250" spans="1:4" ht="14.4">
      <c r="A1250" s="7" t="s">
        <v>2336</v>
      </c>
      <c r="B1250" s="8" t="s">
        <v>2337</v>
      </c>
      <c r="C1250" s="7" t="s">
        <v>40</v>
      </c>
      <c r="D1250" s="9">
        <v>136.51</v>
      </c>
    </row>
    <row r="1251" spans="1:4" ht="14.4">
      <c r="A1251" s="7" t="s">
        <v>2338</v>
      </c>
      <c r="B1251" s="8" t="s">
        <v>2339</v>
      </c>
      <c r="C1251" s="7" t="s">
        <v>40</v>
      </c>
      <c r="D1251" s="9">
        <v>135.29</v>
      </c>
    </row>
    <row r="1252" spans="1:4" ht="14.4">
      <c r="A1252" s="7" t="s">
        <v>2340</v>
      </c>
      <c r="B1252" s="8" t="s">
        <v>2341</v>
      </c>
      <c r="C1252" s="7" t="s">
        <v>40</v>
      </c>
      <c r="D1252" s="9">
        <v>213.66</v>
      </c>
    </row>
    <row r="1253" spans="1:4" ht="14.4">
      <c r="A1253" s="7" t="s">
        <v>2342</v>
      </c>
      <c r="B1253" s="8" t="s">
        <v>2343</v>
      </c>
      <c r="C1253" s="7" t="s">
        <v>40</v>
      </c>
      <c r="D1253" s="9">
        <v>187.5</v>
      </c>
    </row>
    <row r="1254" spans="1:4" ht="14.4">
      <c r="A1254" s="7" t="s">
        <v>2344</v>
      </c>
      <c r="B1254" s="8" t="s">
        <v>2345</v>
      </c>
      <c r="C1254" s="7" t="s">
        <v>40</v>
      </c>
      <c r="D1254" s="9">
        <v>250.63</v>
      </c>
    </row>
    <row r="1255" spans="1:4" ht="14.4">
      <c r="A1255" s="7" t="s">
        <v>2346</v>
      </c>
      <c r="B1255" s="8" t="s">
        <v>2347</v>
      </c>
      <c r="C1255" s="7" t="s">
        <v>40</v>
      </c>
      <c r="D1255" s="9">
        <v>263.05</v>
      </c>
    </row>
    <row r="1256" spans="1:4" ht="14.4">
      <c r="A1256" s="7" t="s">
        <v>2348</v>
      </c>
      <c r="B1256" s="8" t="s">
        <v>2349</v>
      </c>
      <c r="C1256" s="7" t="s">
        <v>40</v>
      </c>
      <c r="D1256" s="9">
        <v>365.49</v>
      </c>
    </row>
    <row r="1257" spans="1:4" ht="14.4">
      <c r="A1257" s="7" t="s">
        <v>2350</v>
      </c>
      <c r="B1257" s="8" t="s">
        <v>2351</v>
      </c>
      <c r="C1257" s="7" t="s">
        <v>40</v>
      </c>
      <c r="D1257" s="9">
        <v>327.25</v>
      </c>
    </row>
    <row r="1258" spans="1:4" ht="14.4">
      <c r="A1258" s="7" t="s">
        <v>2352</v>
      </c>
      <c r="B1258" s="8" t="s">
        <v>2353</v>
      </c>
      <c r="C1258" s="7" t="s">
        <v>40</v>
      </c>
      <c r="D1258" s="9">
        <v>353.69</v>
      </c>
    </row>
    <row r="1259" spans="1:4" ht="14.4">
      <c r="A1259" s="7" t="s">
        <v>2354</v>
      </c>
      <c r="B1259" s="8" t="s">
        <v>2355</v>
      </c>
      <c r="C1259" s="7" t="s">
        <v>40</v>
      </c>
      <c r="D1259" s="9">
        <v>508.33</v>
      </c>
    </row>
    <row r="1260" spans="1:4" ht="14.4">
      <c r="A1260" s="7" t="s">
        <v>2356</v>
      </c>
      <c r="B1260" s="8" t="s">
        <v>2357</v>
      </c>
      <c r="C1260" s="7" t="s">
        <v>40</v>
      </c>
      <c r="D1260" s="9">
        <v>690.48</v>
      </c>
    </row>
    <row r="1261" spans="1:4" ht="14.4">
      <c r="A1261" s="7" t="s">
        <v>2358</v>
      </c>
      <c r="B1261" s="8" t="s">
        <v>2359</v>
      </c>
      <c r="C1261" s="7" t="s">
        <v>40</v>
      </c>
      <c r="D1261" s="9">
        <v>69.33</v>
      </c>
    </row>
    <row r="1262" spans="1:4" ht="14.4">
      <c r="A1262" s="7" t="s">
        <v>2360</v>
      </c>
      <c r="B1262" s="8" t="s">
        <v>2361</v>
      </c>
      <c r="C1262" s="7" t="s">
        <v>40</v>
      </c>
      <c r="D1262" s="9">
        <v>80.83</v>
      </c>
    </row>
    <row r="1263" spans="1:4" ht="14.4">
      <c r="A1263" s="7" t="s">
        <v>2362</v>
      </c>
      <c r="B1263" s="8" t="s">
        <v>2363</v>
      </c>
      <c r="C1263" s="7" t="s">
        <v>40</v>
      </c>
      <c r="D1263" s="9">
        <v>91.31</v>
      </c>
    </row>
    <row r="1264" spans="1:4" ht="14.4">
      <c r="A1264" s="7" t="s">
        <v>2364</v>
      </c>
      <c r="B1264" s="8" t="s">
        <v>2365</v>
      </c>
      <c r="C1264" s="7" t="s">
        <v>40</v>
      </c>
      <c r="D1264" s="9">
        <v>125.04</v>
      </c>
    </row>
    <row r="1265" spans="1:4" ht="14.4">
      <c r="A1265" s="7" t="s">
        <v>2366</v>
      </c>
      <c r="B1265" s="8" t="s">
        <v>2367</v>
      </c>
      <c r="C1265" s="7" t="s">
        <v>40</v>
      </c>
      <c r="D1265" s="9">
        <v>153.41</v>
      </c>
    </row>
    <row r="1266" spans="1:4" ht="14.4">
      <c r="A1266" s="7" t="s">
        <v>2368</v>
      </c>
      <c r="B1266" s="8" t="s">
        <v>2369</v>
      </c>
      <c r="C1266" s="7" t="s">
        <v>40</v>
      </c>
      <c r="D1266" s="9">
        <v>255.86</v>
      </c>
    </row>
    <row r="1267" spans="1:4" ht="14.4">
      <c r="A1267" s="7" t="s">
        <v>2370</v>
      </c>
      <c r="B1267" s="8" t="s">
        <v>2371</v>
      </c>
      <c r="C1267" s="7" t="s">
        <v>40</v>
      </c>
      <c r="D1267" s="9">
        <v>389.63</v>
      </c>
    </row>
    <row r="1268" spans="1:4" ht="14.4">
      <c r="A1268" s="7" t="s">
        <v>2372</v>
      </c>
      <c r="B1268" s="8" t="s">
        <v>729</v>
      </c>
      <c r="C1268" s="7" t="s">
        <v>211</v>
      </c>
      <c r="D1268" s="9">
        <v>818.64</v>
      </c>
    </row>
    <row r="1269" spans="1:4" ht="14.4">
      <c r="A1269" s="7" t="s">
        <v>2373</v>
      </c>
      <c r="B1269" s="8" t="s">
        <v>2374</v>
      </c>
      <c r="C1269" s="7" t="s">
        <v>128</v>
      </c>
      <c r="D1269" s="9">
        <v>166.27</v>
      </c>
    </row>
    <row r="1270" spans="1:4" ht="14.4">
      <c r="A1270" s="7" t="s">
        <v>2375</v>
      </c>
      <c r="B1270" s="8" t="s">
        <v>733</v>
      </c>
      <c r="C1270" s="7" t="s">
        <v>128</v>
      </c>
      <c r="D1270" s="9">
        <v>183.27</v>
      </c>
    </row>
    <row r="1271" spans="1:4" ht="14.4">
      <c r="A1271" s="7" t="s">
        <v>2376</v>
      </c>
      <c r="B1271" s="8" t="s">
        <v>1177</v>
      </c>
      <c r="C1271" s="7" t="s">
        <v>128</v>
      </c>
      <c r="D1271" s="9">
        <v>217.25</v>
      </c>
    </row>
    <row r="1272" spans="1:4" ht="14.4">
      <c r="A1272" s="7" t="s">
        <v>2377</v>
      </c>
      <c r="B1272" s="8" t="s">
        <v>1179</v>
      </c>
      <c r="C1272" s="7" t="s">
        <v>128</v>
      </c>
      <c r="D1272" s="9">
        <v>230.33</v>
      </c>
    </row>
    <row r="1273" spans="1:4" ht="14.4">
      <c r="A1273" s="7" t="s">
        <v>2378</v>
      </c>
      <c r="B1273" s="8" t="s">
        <v>2379</v>
      </c>
      <c r="C1273" s="7" t="s">
        <v>128</v>
      </c>
      <c r="D1273" s="9">
        <v>276.33</v>
      </c>
    </row>
    <row r="1274" spans="1:4" ht="14.4">
      <c r="A1274" s="7" t="s">
        <v>2380</v>
      </c>
      <c r="B1274" s="8" t="s">
        <v>2381</v>
      </c>
      <c r="C1274" s="7" t="s">
        <v>128</v>
      </c>
      <c r="D1274" s="9">
        <v>304.64999999999998</v>
      </c>
    </row>
    <row r="1275" spans="1:4" ht="14.4">
      <c r="A1275" s="7" t="s">
        <v>2382</v>
      </c>
      <c r="B1275" s="8" t="s">
        <v>1185</v>
      </c>
      <c r="C1275" s="7" t="s">
        <v>211</v>
      </c>
      <c r="D1275" s="9">
        <v>604.37</v>
      </c>
    </row>
    <row r="1276" spans="1:4" ht="14.4">
      <c r="A1276" s="7" t="s">
        <v>2383</v>
      </c>
      <c r="B1276" s="8" t="s">
        <v>747</v>
      </c>
      <c r="C1276" s="7" t="s">
        <v>211</v>
      </c>
      <c r="D1276" s="9">
        <v>165.36</v>
      </c>
    </row>
    <row r="1277" spans="1:4" ht="14.4">
      <c r="A1277" s="7" t="s">
        <v>2384</v>
      </c>
      <c r="B1277" s="8" t="s">
        <v>915</v>
      </c>
      <c r="C1277" s="7" t="s">
        <v>40</v>
      </c>
      <c r="D1277" s="9">
        <v>55</v>
      </c>
    </row>
    <row r="1278" spans="1:4" ht="14.4">
      <c r="A1278" s="7" t="s">
        <v>2385</v>
      </c>
      <c r="B1278" s="8" t="s">
        <v>917</v>
      </c>
      <c r="C1278" s="7" t="s">
        <v>40</v>
      </c>
      <c r="D1278" s="9">
        <v>88.62</v>
      </c>
    </row>
    <row r="1279" spans="1:4" ht="14.4">
      <c r="A1279" s="7" t="s">
        <v>2386</v>
      </c>
      <c r="B1279" s="8" t="s">
        <v>919</v>
      </c>
      <c r="C1279" s="7" t="s">
        <v>40</v>
      </c>
      <c r="D1279" s="9">
        <v>154.97</v>
      </c>
    </row>
    <row r="1280" spans="1:4" ht="14.4">
      <c r="A1280" s="7" t="s">
        <v>2387</v>
      </c>
      <c r="B1280" s="8" t="s">
        <v>2388</v>
      </c>
      <c r="C1280" s="7" t="s">
        <v>40</v>
      </c>
      <c r="D1280" s="9">
        <v>23.64</v>
      </c>
    </row>
    <row r="1281" spans="1:4" ht="14.4">
      <c r="A1281" s="7" t="s">
        <v>2389</v>
      </c>
      <c r="B1281" s="8" t="s">
        <v>2390</v>
      </c>
      <c r="C1281" s="7" t="s">
        <v>40</v>
      </c>
      <c r="D1281" s="9">
        <v>70.86</v>
      </c>
    </row>
    <row r="1282" spans="1:4" ht="14.4">
      <c r="A1282" s="7" t="s">
        <v>2391</v>
      </c>
      <c r="B1282" s="8" t="s">
        <v>2392</v>
      </c>
      <c r="C1282" s="7" t="s">
        <v>40</v>
      </c>
      <c r="D1282" s="9">
        <v>130.63999999999999</v>
      </c>
    </row>
    <row r="1283" spans="1:4" ht="14.4">
      <c r="A1283" s="7" t="s">
        <v>2393</v>
      </c>
      <c r="B1283" s="8" t="s">
        <v>2394</v>
      </c>
      <c r="C1283" s="7" t="s">
        <v>128</v>
      </c>
      <c r="D1283" s="9">
        <v>5.26</v>
      </c>
    </row>
    <row r="1284" spans="1:4" ht="14.4">
      <c r="A1284" s="7" t="s">
        <v>2395</v>
      </c>
      <c r="B1284" s="8" t="s">
        <v>2396</v>
      </c>
      <c r="C1284" s="7" t="s">
        <v>128</v>
      </c>
      <c r="D1284" s="9">
        <v>5.64</v>
      </c>
    </row>
    <row r="1285" spans="1:4" ht="14.4">
      <c r="A1285" s="7" t="s">
        <v>2397</v>
      </c>
      <c r="B1285" s="8" t="s">
        <v>2398</v>
      </c>
      <c r="C1285" s="7" t="s">
        <v>128</v>
      </c>
      <c r="D1285" s="9">
        <v>6.48</v>
      </c>
    </row>
    <row r="1286" spans="1:4" ht="14.4">
      <c r="A1286" s="7" t="s">
        <v>2399</v>
      </c>
      <c r="B1286" s="8" t="s">
        <v>799</v>
      </c>
      <c r="C1286" s="7" t="s">
        <v>128</v>
      </c>
      <c r="D1286" s="9">
        <v>7.07</v>
      </c>
    </row>
    <row r="1287" spans="1:4" ht="14.4">
      <c r="A1287" s="7" t="s">
        <v>2400</v>
      </c>
      <c r="B1287" s="8" t="s">
        <v>801</v>
      </c>
      <c r="C1287" s="7" t="s">
        <v>128</v>
      </c>
      <c r="D1287" s="9">
        <v>8.5299999999999994</v>
      </c>
    </row>
    <row r="1288" spans="1:4" ht="14.4">
      <c r="A1288" s="7" t="s">
        <v>2401</v>
      </c>
      <c r="B1288" s="8" t="s">
        <v>803</v>
      </c>
      <c r="C1288" s="7" t="s">
        <v>128</v>
      </c>
      <c r="D1288" s="9">
        <v>9.9600000000000009</v>
      </c>
    </row>
    <row r="1289" spans="1:4" ht="14.4">
      <c r="A1289" s="7" t="s">
        <v>2402</v>
      </c>
      <c r="B1289" s="8" t="s">
        <v>805</v>
      </c>
      <c r="C1289" s="7" t="s">
        <v>128</v>
      </c>
      <c r="D1289" s="9">
        <v>12.86</v>
      </c>
    </row>
    <row r="1290" spans="1:4" ht="14.4">
      <c r="A1290" s="7" t="s">
        <v>2403</v>
      </c>
      <c r="B1290" s="8" t="s">
        <v>807</v>
      </c>
      <c r="C1290" s="7" t="s">
        <v>128</v>
      </c>
      <c r="D1290" s="9">
        <v>15.74</v>
      </c>
    </row>
    <row r="1291" spans="1:4" ht="14.4">
      <c r="A1291" s="7" t="s">
        <v>2404</v>
      </c>
      <c r="B1291" s="8" t="s">
        <v>809</v>
      </c>
      <c r="C1291" s="7" t="s">
        <v>128</v>
      </c>
      <c r="D1291" s="9">
        <v>18.63</v>
      </c>
    </row>
    <row r="1292" spans="1:4" ht="14.4">
      <c r="A1292" s="7" t="s">
        <v>2405</v>
      </c>
      <c r="B1292" s="8" t="s">
        <v>2406</v>
      </c>
      <c r="C1292" s="7" t="s">
        <v>128</v>
      </c>
      <c r="D1292" s="9">
        <v>7.27</v>
      </c>
    </row>
    <row r="1293" spans="1:4" ht="14.4">
      <c r="A1293" s="7" t="s">
        <v>2407</v>
      </c>
      <c r="B1293" s="8" t="s">
        <v>2408</v>
      </c>
      <c r="C1293" s="7" t="s">
        <v>128</v>
      </c>
      <c r="D1293" s="9">
        <v>11.27</v>
      </c>
    </row>
    <row r="1294" spans="1:4" ht="14.4">
      <c r="A1294" s="7" t="s">
        <v>2409</v>
      </c>
      <c r="B1294" s="8" t="s">
        <v>2410</v>
      </c>
      <c r="C1294" s="7" t="s">
        <v>681</v>
      </c>
      <c r="D1294" s="9">
        <v>29.34</v>
      </c>
    </row>
    <row r="1295" spans="1:4" ht="14.4">
      <c r="A1295" s="7" t="s">
        <v>2411</v>
      </c>
      <c r="B1295" s="8" t="s">
        <v>815</v>
      </c>
      <c r="C1295" s="7" t="s">
        <v>681</v>
      </c>
      <c r="D1295" s="9">
        <v>53.06</v>
      </c>
    </row>
    <row r="1296" spans="1:4" ht="14.4">
      <c r="A1296" s="7" t="s">
        <v>2412</v>
      </c>
      <c r="B1296" s="8" t="s">
        <v>2413</v>
      </c>
      <c r="C1296" s="7" t="s">
        <v>211</v>
      </c>
      <c r="D1296" s="9">
        <v>172.59</v>
      </c>
    </row>
    <row r="1297" spans="1:4" ht="14.4">
      <c r="A1297" s="7" t="s">
        <v>2414</v>
      </c>
      <c r="B1297" s="8" t="s">
        <v>765</v>
      </c>
      <c r="C1297" s="7" t="s">
        <v>211</v>
      </c>
      <c r="D1297" s="9">
        <v>146.63</v>
      </c>
    </row>
    <row r="1298" spans="1:4" ht="14.4">
      <c r="A1298" s="7" t="s">
        <v>2415</v>
      </c>
      <c r="B1298" s="8" t="s">
        <v>2416</v>
      </c>
      <c r="C1298" s="7" t="s">
        <v>211</v>
      </c>
      <c r="D1298" s="9">
        <v>123.68</v>
      </c>
    </row>
    <row r="1299" spans="1:4" ht="14.4">
      <c r="A1299" s="7" t="s">
        <v>2417</v>
      </c>
      <c r="B1299" s="8" t="s">
        <v>2418</v>
      </c>
      <c r="C1299" s="7" t="s">
        <v>681</v>
      </c>
      <c r="D1299" s="9">
        <v>45.26</v>
      </c>
    </row>
    <row r="1300" spans="1:4" ht="14.4">
      <c r="A1300" s="7" t="s">
        <v>2419</v>
      </c>
      <c r="B1300" s="8" t="s">
        <v>935</v>
      </c>
      <c r="C1300" s="7" t="s">
        <v>681</v>
      </c>
      <c r="D1300" s="9">
        <v>46.77</v>
      </c>
    </row>
    <row r="1301" spans="1:4" ht="14.4">
      <c r="A1301" s="7" t="s">
        <v>2420</v>
      </c>
      <c r="B1301" s="8" t="s">
        <v>937</v>
      </c>
      <c r="C1301" s="7" t="s">
        <v>681</v>
      </c>
      <c r="D1301" s="9">
        <v>25.7</v>
      </c>
    </row>
    <row r="1302" spans="1:4" ht="14.4">
      <c r="A1302" s="7" t="s">
        <v>2421</v>
      </c>
      <c r="B1302" s="8" t="s">
        <v>2422</v>
      </c>
      <c r="C1302" s="7" t="s">
        <v>681</v>
      </c>
      <c r="D1302" s="9">
        <v>26.86</v>
      </c>
    </row>
    <row r="1303" spans="1:4" ht="14.4">
      <c r="A1303" s="7" t="s">
        <v>2423</v>
      </c>
      <c r="B1303" s="8" t="s">
        <v>1824</v>
      </c>
      <c r="C1303" s="7" t="s">
        <v>40</v>
      </c>
      <c r="D1303" s="9">
        <v>63.2</v>
      </c>
    </row>
    <row r="1304" spans="1:4" ht="14.4">
      <c r="A1304" s="7" t="s">
        <v>2424</v>
      </c>
      <c r="B1304" s="8" t="s">
        <v>2425</v>
      </c>
      <c r="C1304" s="7" t="s">
        <v>681</v>
      </c>
      <c r="D1304" s="9">
        <v>22.94</v>
      </c>
    </row>
    <row r="1305" spans="1:4" ht="14.4">
      <c r="A1305" s="7" t="s">
        <v>2426</v>
      </c>
      <c r="B1305" s="8" t="s">
        <v>2427</v>
      </c>
      <c r="C1305" s="7" t="s">
        <v>40</v>
      </c>
      <c r="D1305" s="9">
        <v>128.76</v>
      </c>
    </row>
    <row r="1306" spans="1:4" ht="14.4">
      <c r="A1306" s="7" t="s">
        <v>2428</v>
      </c>
      <c r="B1306" s="8" t="s">
        <v>2429</v>
      </c>
      <c r="C1306" s="7" t="s">
        <v>40</v>
      </c>
      <c r="D1306" s="9">
        <v>74.569999999999993</v>
      </c>
    </row>
    <row r="1307" spans="1:4" ht="14.4">
      <c r="A1307" s="7" t="s">
        <v>2430</v>
      </c>
      <c r="B1307" s="8" t="s">
        <v>2431</v>
      </c>
      <c r="C1307" s="7" t="s">
        <v>40</v>
      </c>
      <c r="D1307" s="9">
        <v>289.04000000000002</v>
      </c>
    </row>
    <row r="1308" spans="1:4" ht="14.4">
      <c r="A1308" s="7" t="s">
        <v>2432</v>
      </c>
      <c r="B1308" s="8" t="s">
        <v>2433</v>
      </c>
      <c r="C1308" s="7" t="s">
        <v>40</v>
      </c>
      <c r="D1308" s="9">
        <v>43.24</v>
      </c>
    </row>
    <row r="1309" spans="1:4" ht="14.4">
      <c r="A1309" s="7" t="s">
        <v>2434</v>
      </c>
      <c r="B1309" s="8" t="s">
        <v>2435</v>
      </c>
      <c r="C1309" s="7" t="s">
        <v>53</v>
      </c>
      <c r="D1309" s="9">
        <v>25.63</v>
      </c>
    </row>
    <row r="1310" spans="1:4" ht="14.4">
      <c r="A1310" s="7" t="s">
        <v>2436</v>
      </c>
      <c r="B1310" s="8" t="s">
        <v>2437</v>
      </c>
      <c r="C1310" s="7" t="s">
        <v>53</v>
      </c>
      <c r="D1310" s="9">
        <v>26.51</v>
      </c>
    </row>
    <row r="1311" spans="1:4" ht="14.4">
      <c r="A1311" s="7" t="s">
        <v>2438</v>
      </c>
      <c r="B1311" s="8" t="s">
        <v>1773</v>
      </c>
      <c r="C1311" s="7" t="s">
        <v>53</v>
      </c>
      <c r="D1311" s="9">
        <v>74.7</v>
      </c>
    </row>
    <row r="1312" spans="1:4" ht="14.4">
      <c r="A1312" s="7" t="s">
        <v>2439</v>
      </c>
      <c r="B1312" s="8" t="s">
        <v>2440</v>
      </c>
      <c r="C1312" s="7" t="s">
        <v>53</v>
      </c>
      <c r="D1312" s="9">
        <v>49.08</v>
      </c>
    </row>
    <row r="1313" spans="1:4" ht="14.4">
      <c r="A1313" s="7" t="s">
        <v>2441</v>
      </c>
      <c r="B1313" s="8" t="s">
        <v>2442</v>
      </c>
      <c r="C1313" s="7" t="s">
        <v>53</v>
      </c>
      <c r="D1313" s="9">
        <v>51.93</v>
      </c>
    </row>
    <row r="1314" spans="1:4" ht="14.4">
      <c r="A1314" s="7" t="s">
        <v>2443</v>
      </c>
      <c r="B1314" s="8" t="s">
        <v>1777</v>
      </c>
      <c r="C1314" s="7" t="s">
        <v>53</v>
      </c>
      <c r="D1314" s="9">
        <v>22.57</v>
      </c>
    </row>
    <row r="1315" spans="1:4" ht="14.4">
      <c r="A1315" s="7" t="s">
        <v>2444</v>
      </c>
      <c r="B1315" s="8" t="s">
        <v>1779</v>
      </c>
      <c r="C1315" s="7" t="s">
        <v>53</v>
      </c>
      <c r="D1315" s="9">
        <v>21.8</v>
      </c>
    </row>
    <row r="1316" spans="1:4" ht="14.4">
      <c r="A1316" s="7" t="s">
        <v>2445</v>
      </c>
      <c r="B1316" s="8" t="s">
        <v>1757</v>
      </c>
      <c r="C1316" s="7" t="s">
        <v>128</v>
      </c>
      <c r="D1316" s="9">
        <v>25.75</v>
      </c>
    </row>
    <row r="1317" spans="1:4" ht="14.4">
      <c r="A1317" s="7" t="s">
        <v>2446</v>
      </c>
      <c r="B1317" s="8" t="s">
        <v>2447</v>
      </c>
      <c r="C1317" s="7" t="s">
        <v>128</v>
      </c>
      <c r="D1317" s="9">
        <v>32.07</v>
      </c>
    </row>
    <row r="1318" spans="1:4" ht="14.4">
      <c r="A1318" s="7" t="s">
        <v>2448</v>
      </c>
      <c r="B1318" s="8" t="s">
        <v>2449</v>
      </c>
      <c r="C1318" s="7" t="s">
        <v>128</v>
      </c>
      <c r="D1318" s="9">
        <v>62.03</v>
      </c>
    </row>
    <row r="1319" spans="1:4" ht="14.4">
      <c r="A1319" s="7" t="s">
        <v>2450</v>
      </c>
      <c r="B1319" s="8" t="s">
        <v>2451</v>
      </c>
      <c r="C1319" s="7" t="s">
        <v>128</v>
      </c>
      <c r="D1319" s="9">
        <v>69.48</v>
      </c>
    </row>
    <row r="1320" spans="1:4" ht="14.4">
      <c r="A1320" s="7" t="s">
        <v>2452</v>
      </c>
      <c r="B1320" s="8" t="s">
        <v>2453</v>
      </c>
      <c r="C1320" s="7" t="s">
        <v>128</v>
      </c>
      <c r="D1320" s="9">
        <v>28.12</v>
      </c>
    </row>
    <row r="1321" spans="1:4" ht="14.4">
      <c r="A1321" s="7" t="s">
        <v>2454</v>
      </c>
      <c r="B1321" s="8" t="s">
        <v>2455</v>
      </c>
      <c r="C1321" s="7" t="s">
        <v>128</v>
      </c>
      <c r="D1321" s="9">
        <v>33.159999999999997</v>
      </c>
    </row>
    <row r="1322" spans="1:4" ht="14.4">
      <c r="A1322" s="7" t="s">
        <v>2456</v>
      </c>
      <c r="B1322" s="8" t="s">
        <v>2457</v>
      </c>
      <c r="C1322" s="7" t="s">
        <v>128</v>
      </c>
      <c r="D1322" s="9">
        <v>51.19</v>
      </c>
    </row>
    <row r="1323" spans="1:4" ht="14.4">
      <c r="A1323" s="7" t="s">
        <v>2458</v>
      </c>
      <c r="B1323" s="8" t="s">
        <v>1721</v>
      </c>
      <c r="C1323" s="7" t="s">
        <v>128</v>
      </c>
      <c r="D1323" s="9">
        <v>69.040000000000006</v>
      </c>
    </row>
    <row r="1324" spans="1:4" ht="14.4">
      <c r="A1324" s="7" t="s">
        <v>2459</v>
      </c>
      <c r="B1324" s="8" t="s">
        <v>2460</v>
      </c>
      <c r="C1324" s="7" t="s">
        <v>128</v>
      </c>
      <c r="D1324" s="9">
        <v>59.72</v>
      </c>
    </row>
    <row r="1325" spans="1:4" ht="14.4">
      <c r="A1325" s="7" t="s">
        <v>2461</v>
      </c>
      <c r="B1325" s="8" t="s">
        <v>2462</v>
      </c>
      <c r="C1325" s="7" t="s">
        <v>128</v>
      </c>
      <c r="D1325" s="9">
        <v>86.3</v>
      </c>
    </row>
    <row r="1326" spans="1:4" ht="14.4">
      <c r="A1326" s="7" t="s">
        <v>2463</v>
      </c>
      <c r="B1326" s="8" t="s">
        <v>2464</v>
      </c>
      <c r="C1326" s="7" t="s">
        <v>128</v>
      </c>
      <c r="D1326" s="9">
        <v>950.96</v>
      </c>
    </row>
    <row r="1327" spans="1:4" ht="14.4">
      <c r="A1327" s="7" t="s">
        <v>2465</v>
      </c>
      <c r="B1327" s="8" t="s">
        <v>2466</v>
      </c>
      <c r="C1327" s="7" t="s">
        <v>128</v>
      </c>
      <c r="D1327" s="10">
        <v>1397.18</v>
      </c>
    </row>
    <row r="1328" spans="1:4" ht="14.4">
      <c r="A1328" s="7" t="s">
        <v>2467</v>
      </c>
      <c r="B1328" s="8" t="s">
        <v>2468</v>
      </c>
      <c r="C1328" s="7" t="s">
        <v>128</v>
      </c>
      <c r="D1328" s="10">
        <v>1562.23</v>
      </c>
    </row>
    <row r="1329" spans="1:4" ht="14.4">
      <c r="A1329" s="7" t="s">
        <v>2469</v>
      </c>
      <c r="B1329" s="8" t="s">
        <v>2470</v>
      </c>
      <c r="C1329" s="7" t="s">
        <v>53</v>
      </c>
      <c r="D1329" s="9">
        <v>811.56</v>
      </c>
    </row>
    <row r="1330" spans="1:4" ht="14.4">
      <c r="A1330" s="7" t="s">
        <v>2471</v>
      </c>
      <c r="B1330" s="8" t="s">
        <v>2472</v>
      </c>
      <c r="C1330" s="7" t="s">
        <v>53</v>
      </c>
      <c r="D1330" s="9">
        <v>485.94</v>
      </c>
    </row>
    <row r="1331" spans="1:4" ht="14.4">
      <c r="A1331" s="7" t="s">
        <v>2473</v>
      </c>
      <c r="B1331" s="8" t="s">
        <v>2474</v>
      </c>
      <c r="C1331" s="7" t="s">
        <v>53</v>
      </c>
      <c r="D1331" s="9">
        <v>485.94</v>
      </c>
    </row>
    <row r="1332" spans="1:4" ht="14.4">
      <c r="A1332" s="7" t="s">
        <v>2475</v>
      </c>
      <c r="B1332" s="8" t="s">
        <v>2476</v>
      </c>
      <c r="C1332" s="7" t="s">
        <v>53</v>
      </c>
      <c r="D1332" s="10">
        <v>1789.76</v>
      </c>
    </row>
    <row r="1333" spans="1:4" ht="14.4">
      <c r="A1333" s="7" t="s">
        <v>2477</v>
      </c>
      <c r="B1333" s="8" t="s">
        <v>2478</v>
      </c>
      <c r="C1333" s="7" t="s">
        <v>40</v>
      </c>
      <c r="D1333" s="9">
        <v>323.10000000000002</v>
      </c>
    </row>
    <row r="1334" spans="1:4" ht="14.4">
      <c r="A1334" s="7" t="s">
        <v>2479</v>
      </c>
      <c r="B1334" s="8" t="s">
        <v>2480</v>
      </c>
      <c r="C1334" s="7" t="s">
        <v>53</v>
      </c>
      <c r="D1334" s="9">
        <v>152.81</v>
      </c>
    </row>
    <row r="1335" spans="1:4" ht="14.4">
      <c r="A1335" s="7" t="s">
        <v>2481</v>
      </c>
      <c r="B1335" s="8" t="s">
        <v>1883</v>
      </c>
      <c r="C1335" s="7" t="s">
        <v>128</v>
      </c>
      <c r="D1335" s="9">
        <v>9.83</v>
      </c>
    </row>
    <row r="1336" spans="1:4" ht="14.4">
      <c r="A1336" s="7" t="s">
        <v>2482</v>
      </c>
      <c r="B1336" s="8" t="s">
        <v>2483</v>
      </c>
      <c r="C1336" s="7" t="s">
        <v>128</v>
      </c>
      <c r="D1336" s="9">
        <v>11.1</v>
      </c>
    </row>
    <row r="1337" spans="1:4" ht="14.4">
      <c r="A1337" s="7" t="s">
        <v>2484</v>
      </c>
      <c r="B1337" s="8" t="s">
        <v>1892</v>
      </c>
      <c r="C1337" s="7" t="s">
        <v>121</v>
      </c>
      <c r="D1337" s="10">
        <v>4169.66</v>
      </c>
    </row>
    <row r="1338" spans="1:4" ht="14.4">
      <c r="A1338" s="7" t="s">
        <v>2485</v>
      </c>
      <c r="B1338" s="8" t="s">
        <v>2486</v>
      </c>
      <c r="C1338" s="7" t="s">
        <v>121</v>
      </c>
      <c r="D1338" s="10">
        <v>1534.82</v>
      </c>
    </row>
    <row r="1339" spans="1:4" ht="14.4">
      <c r="A1339" s="7" t="s">
        <v>2487</v>
      </c>
      <c r="B1339" s="8" t="s">
        <v>2488</v>
      </c>
      <c r="C1339" s="7" t="s">
        <v>121</v>
      </c>
      <c r="D1339" s="10">
        <v>7434.42</v>
      </c>
    </row>
    <row r="1340" spans="1:4" ht="14.4">
      <c r="A1340" s="7" t="s">
        <v>2489</v>
      </c>
      <c r="B1340" s="8" t="s">
        <v>2490</v>
      </c>
      <c r="C1340" s="7" t="s">
        <v>128</v>
      </c>
      <c r="D1340" s="9">
        <v>0.55000000000000004</v>
      </c>
    </row>
    <row r="1341" spans="1:4" ht="14.4">
      <c r="A1341" s="7" t="s">
        <v>2491</v>
      </c>
      <c r="B1341" s="8" t="s">
        <v>2492</v>
      </c>
      <c r="C1341" s="7" t="s">
        <v>121</v>
      </c>
      <c r="D1341" s="10">
        <v>7932.04</v>
      </c>
    </row>
    <row r="1342" spans="1:4" ht="14.4">
      <c r="A1342" s="7" t="s">
        <v>2493</v>
      </c>
      <c r="B1342" s="8" t="s">
        <v>2494</v>
      </c>
      <c r="C1342" s="7" t="s">
        <v>121</v>
      </c>
      <c r="D1342" s="10">
        <v>1945.85</v>
      </c>
    </row>
    <row r="1343" spans="1:4" ht="14.4">
      <c r="A1343" s="7" t="s">
        <v>2495</v>
      </c>
      <c r="B1343" s="8" t="s">
        <v>2496</v>
      </c>
      <c r="C1343" s="7" t="s">
        <v>2189</v>
      </c>
      <c r="D1343" s="9">
        <v>353.16</v>
      </c>
    </row>
    <row r="1344" spans="1:4" ht="14.4">
      <c r="A1344" s="7" t="s">
        <v>2497</v>
      </c>
      <c r="B1344" s="8" t="s">
        <v>1867</v>
      </c>
      <c r="C1344" s="7" t="s">
        <v>128</v>
      </c>
      <c r="D1344" s="9">
        <v>224.7</v>
      </c>
    </row>
    <row r="1345" spans="1:4" ht="14.4">
      <c r="A1345" s="7" t="s">
        <v>2498</v>
      </c>
      <c r="B1345" s="8" t="s">
        <v>1869</v>
      </c>
      <c r="C1345" s="7" t="s">
        <v>1870</v>
      </c>
      <c r="D1345" s="9">
        <v>46.93</v>
      </c>
    </row>
    <row r="1346" spans="1:4" ht="14.4">
      <c r="A1346" s="7" t="s">
        <v>2499</v>
      </c>
      <c r="B1346" s="8" t="s">
        <v>2500</v>
      </c>
      <c r="C1346" s="7" t="s">
        <v>8</v>
      </c>
      <c r="D1346" s="9">
        <v>37.92</v>
      </c>
    </row>
    <row r="1347" spans="1:4" ht="14.4">
      <c r="A1347" s="7" t="s">
        <v>2501</v>
      </c>
      <c r="B1347" s="8" t="s">
        <v>2502</v>
      </c>
      <c r="C1347" s="7" t="s">
        <v>8</v>
      </c>
      <c r="D1347" s="9">
        <v>7.64</v>
      </c>
    </row>
    <row r="1348" spans="1:4" ht="14.4">
      <c r="A1348" s="7" t="s">
        <v>2503</v>
      </c>
      <c r="B1348" s="8" t="s">
        <v>2504</v>
      </c>
      <c r="C1348" s="7" t="s">
        <v>8</v>
      </c>
      <c r="D1348" s="9">
        <v>40.6</v>
      </c>
    </row>
    <row r="1349" spans="1:4" ht="14.4">
      <c r="A1349" s="7" t="s">
        <v>2505</v>
      </c>
      <c r="B1349" s="8" t="s">
        <v>2506</v>
      </c>
      <c r="C1349" s="7" t="s">
        <v>8</v>
      </c>
      <c r="D1349" s="9">
        <v>74.39</v>
      </c>
    </row>
    <row r="1350" spans="1:4" ht="14.4">
      <c r="A1350" s="7" t="s">
        <v>2507</v>
      </c>
      <c r="B1350" s="8" t="s">
        <v>2508</v>
      </c>
      <c r="C1350" s="7" t="s">
        <v>8</v>
      </c>
      <c r="D1350" s="9">
        <v>35.159999999999997</v>
      </c>
    </row>
    <row r="1351" spans="1:4" ht="14.4">
      <c r="A1351" s="7" t="s">
        <v>2509</v>
      </c>
      <c r="B1351" s="8" t="s">
        <v>2510</v>
      </c>
      <c r="C1351" s="7" t="s">
        <v>8</v>
      </c>
      <c r="D1351" s="9">
        <v>2.8</v>
      </c>
    </row>
    <row r="1352" spans="1:4" ht="14.4">
      <c r="A1352" s="7" t="s">
        <v>2511</v>
      </c>
      <c r="B1352" s="8" t="s">
        <v>2512</v>
      </c>
      <c r="C1352" s="7" t="s">
        <v>8</v>
      </c>
      <c r="D1352" s="9">
        <v>7.73</v>
      </c>
    </row>
    <row r="1353" spans="1:4" ht="14.4">
      <c r="A1353" s="7" t="s">
        <v>2513</v>
      </c>
      <c r="B1353" s="8" t="s">
        <v>2514</v>
      </c>
      <c r="C1353" s="7" t="s">
        <v>8</v>
      </c>
      <c r="D1353" s="9">
        <v>41.51</v>
      </c>
    </row>
    <row r="1354" spans="1:4" ht="14.4">
      <c r="A1354" s="7" t="s">
        <v>2515</v>
      </c>
      <c r="B1354" s="8" t="s">
        <v>2516</v>
      </c>
      <c r="C1354" s="7" t="s">
        <v>8</v>
      </c>
      <c r="D1354" s="9">
        <v>40.78</v>
      </c>
    </row>
    <row r="1355" spans="1:4" ht="14.4">
      <c r="A1355" s="7" t="s">
        <v>2517</v>
      </c>
      <c r="B1355" s="8" t="s">
        <v>2518</v>
      </c>
      <c r="C1355" s="7" t="s">
        <v>8</v>
      </c>
      <c r="D1355" s="9">
        <v>10.84</v>
      </c>
    </row>
    <row r="1356" spans="1:4" ht="14.4">
      <c r="A1356" s="7" t="s">
        <v>2519</v>
      </c>
      <c r="B1356" s="8" t="s">
        <v>2520</v>
      </c>
      <c r="C1356" s="7" t="s">
        <v>8</v>
      </c>
      <c r="D1356" s="9">
        <v>64.989999999999995</v>
      </c>
    </row>
    <row r="1357" spans="1:4" ht="14.4">
      <c r="A1357" s="7" t="s">
        <v>2521</v>
      </c>
      <c r="B1357" s="8" t="s">
        <v>2522</v>
      </c>
      <c r="C1357" s="7" t="s">
        <v>8</v>
      </c>
      <c r="D1357" s="9">
        <v>100.02</v>
      </c>
    </row>
    <row r="1358" spans="1:4" ht="14.4">
      <c r="A1358" s="7" t="s">
        <v>2523</v>
      </c>
      <c r="B1358" s="8" t="s">
        <v>2524</v>
      </c>
      <c r="C1358" s="7" t="s">
        <v>108</v>
      </c>
      <c r="D1358" s="9">
        <v>1</v>
      </c>
    </row>
    <row r="1359" spans="1:4" ht="14.4">
      <c r="A1359" s="7" t="s">
        <v>2525</v>
      </c>
      <c r="B1359" s="8" t="s">
        <v>2526</v>
      </c>
      <c r="C1359" s="7" t="s">
        <v>2527</v>
      </c>
      <c r="D1359" s="10">
        <v>4485.0200000000004</v>
      </c>
    </row>
    <row r="1360" spans="1:4" ht="14.4">
      <c r="A1360" s="7" t="s">
        <v>2528</v>
      </c>
      <c r="B1360" s="8" t="s">
        <v>2529</v>
      </c>
      <c r="C1360" s="7" t="s">
        <v>8</v>
      </c>
      <c r="D1360" s="9">
        <v>38.81</v>
      </c>
    </row>
    <row r="1361" spans="1:4" ht="14.4">
      <c r="A1361" s="7" t="s">
        <v>2530</v>
      </c>
      <c r="B1361" s="8" t="s">
        <v>2531</v>
      </c>
      <c r="C1361" s="7" t="s">
        <v>8</v>
      </c>
      <c r="D1361" s="9">
        <v>7.12</v>
      </c>
    </row>
    <row r="1362" spans="1:4" ht="14.4">
      <c r="A1362" s="7" t="s">
        <v>2532</v>
      </c>
      <c r="B1362" s="8" t="s">
        <v>2533</v>
      </c>
      <c r="C1362" s="7" t="s">
        <v>8</v>
      </c>
      <c r="D1362" s="9">
        <v>53.12</v>
      </c>
    </row>
    <row r="1363" spans="1:4" ht="14.4">
      <c r="A1363" s="7" t="s">
        <v>2534</v>
      </c>
      <c r="B1363" s="8" t="s">
        <v>2535</v>
      </c>
      <c r="C1363" s="7" t="s">
        <v>8</v>
      </c>
      <c r="D1363" s="9">
        <v>88.15</v>
      </c>
    </row>
    <row r="1364" spans="1:4" ht="14.4">
      <c r="A1364" s="7" t="s">
        <v>2536</v>
      </c>
      <c r="B1364" s="8" t="s">
        <v>2537</v>
      </c>
      <c r="C1364" s="7" t="s">
        <v>108</v>
      </c>
      <c r="D1364" s="9">
        <v>0.85</v>
      </c>
    </row>
    <row r="1365" spans="1:4" ht="14.4">
      <c r="A1365" s="7" t="s">
        <v>2538</v>
      </c>
      <c r="B1365" s="8" t="s">
        <v>2539</v>
      </c>
      <c r="C1365" s="7" t="s">
        <v>2527</v>
      </c>
      <c r="D1365" s="10">
        <v>3459.19</v>
      </c>
    </row>
    <row r="1366" spans="1:4" ht="14.4">
      <c r="A1366" s="7" t="s">
        <v>2540</v>
      </c>
      <c r="B1366" s="8" t="s">
        <v>2541</v>
      </c>
      <c r="C1366" s="7" t="s">
        <v>8</v>
      </c>
      <c r="D1366" s="9">
        <v>45.02</v>
      </c>
    </row>
    <row r="1367" spans="1:4" ht="14.4">
      <c r="A1367" s="7" t="s">
        <v>2542</v>
      </c>
      <c r="B1367" s="8" t="s">
        <v>2543</v>
      </c>
      <c r="C1367" s="7" t="s">
        <v>8</v>
      </c>
      <c r="D1367" s="9">
        <v>18.45</v>
      </c>
    </row>
    <row r="1368" spans="1:4" ht="14.4">
      <c r="A1368" s="7" t="s">
        <v>2544</v>
      </c>
      <c r="B1368" s="8" t="s">
        <v>2545</v>
      </c>
      <c r="C1368" s="7" t="s">
        <v>8</v>
      </c>
      <c r="D1368" s="9">
        <v>95.14</v>
      </c>
    </row>
    <row r="1369" spans="1:4" ht="14.4">
      <c r="A1369" s="7" t="s">
        <v>2546</v>
      </c>
      <c r="B1369" s="8" t="s">
        <v>2547</v>
      </c>
      <c r="C1369" s="7" t="s">
        <v>8</v>
      </c>
      <c r="D1369" s="9">
        <v>130.16999999999999</v>
      </c>
    </row>
    <row r="1370" spans="1:4" ht="14.4">
      <c r="A1370" s="7" t="s">
        <v>2548</v>
      </c>
      <c r="B1370" s="8" t="s">
        <v>2549</v>
      </c>
      <c r="C1370" s="7" t="s">
        <v>108</v>
      </c>
      <c r="D1370" s="9">
        <v>1.5</v>
      </c>
    </row>
    <row r="1371" spans="1:4" ht="14.4">
      <c r="A1371" s="7" t="s">
        <v>2550</v>
      </c>
      <c r="B1371" s="8" t="s">
        <v>2551</v>
      </c>
      <c r="C1371" s="7" t="s">
        <v>2527</v>
      </c>
      <c r="D1371" s="10">
        <v>6961.1</v>
      </c>
    </row>
    <row r="1372" spans="1:4" ht="14.4">
      <c r="A1372" s="7" t="s">
        <v>2552</v>
      </c>
      <c r="B1372" s="8" t="s">
        <v>2553</v>
      </c>
      <c r="C1372" s="7" t="s">
        <v>8</v>
      </c>
      <c r="D1372" s="9">
        <v>54.39</v>
      </c>
    </row>
    <row r="1373" spans="1:4" ht="14.4">
      <c r="A1373" s="7" t="s">
        <v>2554</v>
      </c>
      <c r="B1373" s="8" t="s">
        <v>2555</v>
      </c>
      <c r="C1373" s="7" t="s">
        <v>8</v>
      </c>
      <c r="D1373" s="9">
        <v>12.28</v>
      </c>
    </row>
    <row r="1374" spans="1:4" ht="14.4">
      <c r="A1374" s="7" t="s">
        <v>2556</v>
      </c>
      <c r="B1374" s="8" t="s">
        <v>2557</v>
      </c>
      <c r="C1374" s="7" t="s">
        <v>8</v>
      </c>
      <c r="D1374" s="9">
        <v>59.01</v>
      </c>
    </row>
    <row r="1375" spans="1:4" ht="14.4">
      <c r="A1375" s="7" t="s">
        <v>2558</v>
      </c>
      <c r="B1375" s="8" t="s">
        <v>2559</v>
      </c>
      <c r="C1375" s="7" t="s">
        <v>8</v>
      </c>
      <c r="D1375" s="9">
        <v>107.58</v>
      </c>
    </row>
    <row r="1376" spans="1:4" ht="14.4">
      <c r="A1376" s="7" t="s">
        <v>2560</v>
      </c>
      <c r="B1376" s="8" t="s">
        <v>2561</v>
      </c>
      <c r="C1376" s="7" t="s">
        <v>8</v>
      </c>
      <c r="D1376" s="9">
        <v>41.1</v>
      </c>
    </row>
    <row r="1377" spans="1:4" ht="14.4">
      <c r="A1377" s="7" t="s">
        <v>2562</v>
      </c>
      <c r="B1377" s="8" t="s">
        <v>2563</v>
      </c>
      <c r="C1377" s="7" t="s">
        <v>8</v>
      </c>
      <c r="D1377" s="9">
        <v>12.01</v>
      </c>
    </row>
    <row r="1378" spans="1:4" ht="14.4">
      <c r="A1378" s="7" t="s">
        <v>2564</v>
      </c>
      <c r="B1378" s="8" t="s">
        <v>2565</v>
      </c>
      <c r="C1378" s="7" t="s">
        <v>8</v>
      </c>
      <c r="D1378" s="9">
        <v>66.16</v>
      </c>
    </row>
    <row r="1379" spans="1:4" ht="14.4">
      <c r="A1379" s="7" t="s">
        <v>2566</v>
      </c>
      <c r="B1379" s="8" t="s">
        <v>2567</v>
      </c>
      <c r="C1379" s="7" t="s">
        <v>8</v>
      </c>
      <c r="D1379" s="9">
        <v>101.19</v>
      </c>
    </row>
    <row r="1380" spans="1:4" ht="14.4">
      <c r="A1380" s="7" t="s">
        <v>2568</v>
      </c>
      <c r="B1380" s="8" t="s">
        <v>2569</v>
      </c>
      <c r="C1380" s="7" t="s">
        <v>108</v>
      </c>
      <c r="D1380" s="9">
        <v>0.93</v>
      </c>
    </row>
    <row r="1381" spans="1:4" ht="14.4">
      <c r="A1381" s="7" t="s">
        <v>2570</v>
      </c>
      <c r="B1381" s="8" t="s">
        <v>2571</v>
      </c>
      <c r="C1381" s="7" t="s">
        <v>2527</v>
      </c>
      <c r="D1381" s="10">
        <v>3985.59</v>
      </c>
    </row>
    <row r="1382" spans="1:4" ht="14.4">
      <c r="A1382" s="7" t="s">
        <v>2572</v>
      </c>
      <c r="B1382" s="8" t="s">
        <v>2573</v>
      </c>
      <c r="C1382" s="7" t="s">
        <v>8</v>
      </c>
      <c r="D1382" s="9">
        <v>48.74</v>
      </c>
    </row>
    <row r="1383" spans="1:4" ht="14.4">
      <c r="A1383" s="7" t="s">
        <v>2574</v>
      </c>
      <c r="B1383" s="8" t="s">
        <v>2575</v>
      </c>
      <c r="C1383" s="7" t="s">
        <v>8</v>
      </c>
      <c r="D1383" s="9">
        <v>28.89</v>
      </c>
    </row>
    <row r="1384" spans="1:4" ht="14.4">
      <c r="A1384" s="7" t="s">
        <v>2576</v>
      </c>
      <c r="B1384" s="8" t="s">
        <v>2577</v>
      </c>
      <c r="C1384" s="7" t="s">
        <v>8</v>
      </c>
      <c r="D1384" s="9">
        <v>54.96</v>
      </c>
    </row>
    <row r="1385" spans="1:4" ht="14.4">
      <c r="A1385" s="7" t="s">
        <v>2578</v>
      </c>
      <c r="B1385" s="8" t="s">
        <v>2579</v>
      </c>
      <c r="C1385" s="7" t="s">
        <v>8</v>
      </c>
      <c r="D1385" s="9">
        <v>89.99</v>
      </c>
    </row>
    <row r="1386" spans="1:4" ht="14.4">
      <c r="A1386" s="7" t="s">
        <v>2580</v>
      </c>
      <c r="B1386" s="8" t="s">
        <v>2581</v>
      </c>
      <c r="C1386" s="7" t="s">
        <v>108</v>
      </c>
      <c r="D1386" s="9">
        <v>1.67</v>
      </c>
    </row>
    <row r="1387" spans="1:4" ht="14.4">
      <c r="A1387" s="7" t="s">
        <v>2582</v>
      </c>
      <c r="B1387" s="8" t="s">
        <v>2583</v>
      </c>
      <c r="C1387" s="7" t="s">
        <v>2527</v>
      </c>
      <c r="D1387" s="10">
        <v>8711.68</v>
      </c>
    </row>
    <row r="1388" spans="1:4" ht="14.4">
      <c r="A1388" s="7" t="s">
        <v>2584</v>
      </c>
      <c r="B1388" s="8" t="s">
        <v>2585</v>
      </c>
      <c r="C1388" s="7" t="s">
        <v>8</v>
      </c>
      <c r="D1388" s="9">
        <v>46.09</v>
      </c>
    </row>
    <row r="1389" spans="1:4" ht="14.4">
      <c r="A1389" s="7" t="s">
        <v>2586</v>
      </c>
      <c r="B1389" s="8" t="s">
        <v>2587</v>
      </c>
      <c r="C1389" s="7" t="s">
        <v>8</v>
      </c>
      <c r="D1389" s="9">
        <v>20.420000000000002</v>
      </c>
    </row>
    <row r="1390" spans="1:4" ht="14.4">
      <c r="A1390" s="7" t="s">
        <v>2588</v>
      </c>
      <c r="B1390" s="8" t="s">
        <v>2589</v>
      </c>
      <c r="C1390" s="7" t="s">
        <v>8</v>
      </c>
      <c r="D1390" s="9">
        <v>97.11</v>
      </c>
    </row>
    <row r="1391" spans="1:4" ht="14.4">
      <c r="A1391" s="7" t="s">
        <v>2590</v>
      </c>
      <c r="B1391" s="8" t="s">
        <v>2591</v>
      </c>
      <c r="C1391" s="7" t="s">
        <v>8</v>
      </c>
      <c r="D1391" s="9">
        <v>132.13999999999999</v>
      </c>
    </row>
    <row r="1392" spans="1:4" ht="14.4">
      <c r="A1392" s="7" t="s">
        <v>2592</v>
      </c>
      <c r="B1392" s="8" t="s">
        <v>2593</v>
      </c>
      <c r="C1392" s="7" t="s">
        <v>108</v>
      </c>
      <c r="D1392" s="9">
        <v>1.59</v>
      </c>
    </row>
    <row r="1393" spans="1:4" ht="14.4">
      <c r="A1393" s="7" t="s">
        <v>2594</v>
      </c>
      <c r="B1393" s="8" t="s">
        <v>2595</v>
      </c>
      <c r="C1393" s="7" t="s">
        <v>2527</v>
      </c>
      <c r="D1393" s="10">
        <v>7346.92</v>
      </c>
    </row>
    <row r="1394" spans="1:4" ht="14.4">
      <c r="A1394" s="7" t="s">
        <v>2596</v>
      </c>
      <c r="B1394" s="8" t="s">
        <v>2597</v>
      </c>
      <c r="C1394" s="7" t="s">
        <v>8</v>
      </c>
      <c r="D1394" s="9">
        <v>64.89</v>
      </c>
    </row>
    <row r="1395" spans="1:4" ht="14.4">
      <c r="A1395" s="7" t="s">
        <v>2598</v>
      </c>
      <c r="B1395" s="8" t="s">
        <v>2599</v>
      </c>
      <c r="C1395" s="7" t="s">
        <v>8</v>
      </c>
      <c r="D1395" s="9">
        <v>26.7</v>
      </c>
    </row>
    <row r="1396" spans="1:4" ht="14.4">
      <c r="A1396" s="7" t="s">
        <v>2600</v>
      </c>
      <c r="B1396" s="8" t="s">
        <v>2601</v>
      </c>
      <c r="C1396" s="7" t="s">
        <v>8</v>
      </c>
      <c r="D1396" s="9">
        <v>117.03</v>
      </c>
    </row>
    <row r="1397" spans="1:4" ht="14.4">
      <c r="A1397" s="7" t="s">
        <v>2602</v>
      </c>
      <c r="B1397" s="8" t="s">
        <v>2603</v>
      </c>
      <c r="C1397" s="7" t="s">
        <v>8</v>
      </c>
      <c r="D1397" s="9">
        <v>165.59</v>
      </c>
    </row>
    <row r="1398" spans="1:4" ht="14.4">
      <c r="A1398" s="7" t="s">
        <v>2604</v>
      </c>
      <c r="B1398" s="8" t="s">
        <v>2605</v>
      </c>
      <c r="C1398" s="7" t="s">
        <v>8</v>
      </c>
      <c r="D1398" s="9">
        <v>67.52</v>
      </c>
    </row>
    <row r="1399" spans="1:4" ht="14.4">
      <c r="A1399" s="7" t="s">
        <v>2606</v>
      </c>
      <c r="B1399" s="8" t="s">
        <v>2607</v>
      </c>
      <c r="C1399" s="7" t="s">
        <v>8</v>
      </c>
      <c r="D1399" s="9">
        <v>30.99</v>
      </c>
    </row>
    <row r="1400" spans="1:4" ht="14.4">
      <c r="A1400" s="7" t="s">
        <v>2608</v>
      </c>
      <c r="B1400" s="8" t="s">
        <v>2609</v>
      </c>
      <c r="C1400" s="7" t="s">
        <v>8</v>
      </c>
      <c r="D1400" s="9">
        <v>66.8</v>
      </c>
    </row>
    <row r="1401" spans="1:4" ht="14.4">
      <c r="A1401" s="7" t="s">
        <v>2610</v>
      </c>
      <c r="B1401" s="8" t="s">
        <v>2611</v>
      </c>
      <c r="C1401" s="7" t="s">
        <v>8</v>
      </c>
      <c r="D1401" s="9">
        <v>115.36</v>
      </c>
    </row>
    <row r="1402" spans="1:4" ht="14.4">
      <c r="A1402" s="7" t="s">
        <v>2612</v>
      </c>
      <c r="B1402" s="8" t="s">
        <v>2613</v>
      </c>
      <c r="C1402" s="7" t="s">
        <v>8</v>
      </c>
      <c r="D1402" s="9">
        <v>20.32</v>
      </c>
    </row>
    <row r="1403" spans="1:4" ht="14.4">
      <c r="A1403" s="7" t="s">
        <v>2614</v>
      </c>
      <c r="B1403" s="8" t="s">
        <v>2615</v>
      </c>
      <c r="C1403" s="7" t="s">
        <v>8</v>
      </c>
      <c r="D1403" s="9">
        <v>0.99</v>
      </c>
    </row>
    <row r="1404" spans="1:4" ht="14.4">
      <c r="A1404" s="7" t="s">
        <v>2616</v>
      </c>
      <c r="B1404" s="8" t="s">
        <v>2617</v>
      </c>
      <c r="C1404" s="7" t="s">
        <v>8</v>
      </c>
      <c r="D1404" s="9">
        <v>3.86</v>
      </c>
    </row>
    <row r="1405" spans="1:4" ht="14.4">
      <c r="A1405" s="7" t="s">
        <v>2618</v>
      </c>
      <c r="B1405" s="8" t="s">
        <v>2619</v>
      </c>
      <c r="C1405" s="7" t="s">
        <v>8</v>
      </c>
      <c r="D1405" s="9">
        <v>23.69</v>
      </c>
    </row>
    <row r="1406" spans="1:4" ht="14.4">
      <c r="A1406" s="7" t="s">
        <v>2620</v>
      </c>
      <c r="B1406" s="8" t="s">
        <v>2621</v>
      </c>
      <c r="C1406" s="7" t="s">
        <v>8</v>
      </c>
      <c r="D1406" s="9">
        <v>20.61</v>
      </c>
    </row>
    <row r="1407" spans="1:4" ht="14.4">
      <c r="A1407" s="7" t="s">
        <v>2622</v>
      </c>
      <c r="B1407" s="8" t="s">
        <v>2623</v>
      </c>
      <c r="C1407" s="7" t="s">
        <v>8</v>
      </c>
      <c r="D1407" s="9">
        <v>1.59</v>
      </c>
    </row>
    <row r="1408" spans="1:4" ht="14.4">
      <c r="A1408" s="7" t="s">
        <v>2624</v>
      </c>
      <c r="B1408" s="8" t="s">
        <v>2625</v>
      </c>
      <c r="C1408" s="7" t="s">
        <v>8</v>
      </c>
      <c r="D1408" s="9">
        <v>6.01</v>
      </c>
    </row>
    <row r="1409" spans="1:4" ht="14.4">
      <c r="A1409" s="7" t="s">
        <v>2626</v>
      </c>
      <c r="B1409" s="8" t="s">
        <v>2627</v>
      </c>
      <c r="C1409" s="7" t="s">
        <v>8</v>
      </c>
      <c r="D1409" s="9">
        <v>25.85</v>
      </c>
    </row>
    <row r="1410" spans="1:4" ht="14.4">
      <c r="A1410" s="7" t="s">
        <v>2628</v>
      </c>
      <c r="B1410" s="8" t="s">
        <v>2629</v>
      </c>
      <c r="C1410" s="7" t="s">
        <v>8</v>
      </c>
      <c r="D1410" s="9">
        <v>22.9</v>
      </c>
    </row>
    <row r="1411" spans="1:4" ht="14.4">
      <c r="A1411" s="7" t="s">
        <v>2630</v>
      </c>
      <c r="B1411" s="8" t="s">
        <v>2631</v>
      </c>
      <c r="C1411" s="7" t="s">
        <v>8</v>
      </c>
      <c r="D1411" s="9">
        <v>6.28</v>
      </c>
    </row>
    <row r="1412" spans="1:4" ht="14.4">
      <c r="A1412" s="7" t="s">
        <v>2632</v>
      </c>
      <c r="B1412" s="8" t="s">
        <v>2633</v>
      </c>
      <c r="C1412" s="7" t="s">
        <v>8</v>
      </c>
      <c r="D1412" s="9">
        <v>13.93</v>
      </c>
    </row>
    <row r="1413" spans="1:4" ht="14.4">
      <c r="A1413" s="7" t="s">
        <v>2634</v>
      </c>
      <c r="B1413" s="8" t="s">
        <v>2635</v>
      </c>
      <c r="C1413" s="7" t="s">
        <v>8</v>
      </c>
      <c r="D1413" s="9">
        <v>33.770000000000003</v>
      </c>
    </row>
    <row r="1414" spans="1:4" ht="14.4">
      <c r="A1414" s="7" t="s">
        <v>2636</v>
      </c>
      <c r="B1414" s="8" t="s">
        <v>2637</v>
      </c>
      <c r="C1414" s="7" t="s">
        <v>8</v>
      </c>
      <c r="D1414" s="9">
        <v>23.83</v>
      </c>
    </row>
    <row r="1415" spans="1:4" ht="14.4">
      <c r="A1415" s="7" t="s">
        <v>2638</v>
      </c>
      <c r="B1415" s="8" t="s">
        <v>2639</v>
      </c>
      <c r="C1415" s="7" t="s">
        <v>8</v>
      </c>
      <c r="D1415" s="9">
        <v>8.17</v>
      </c>
    </row>
    <row r="1416" spans="1:4" ht="14.4">
      <c r="A1416" s="7" t="s">
        <v>2640</v>
      </c>
      <c r="B1416" s="8" t="s">
        <v>2641</v>
      </c>
      <c r="C1416" s="7" t="s">
        <v>8</v>
      </c>
      <c r="D1416" s="9">
        <v>14.71</v>
      </c>
    </row>
    <row r="1417" spans="1:4" ht="14.4">
      <c r="A1417" s="7" t="s">
        <v>2642</v>
      </c>
      <c r="B1417" s="8" t="s">
        <v>2643</v>
      </c>
      <c r="C1417" s="7" t="s">
        <v>8</v>
      </c>
      <c r="D1417" s="9">
        <v>34.54</v>
      </c>
    </row>
    <row r="1418" spans="1:4" ht="14.4">
      <c r="A1418" s="7" t="s">
        <v>2644</v>
      </c>
      <c r="B1418" s="8" t="s">
        <v>2645</v>
      </c>
      <c r="C1418" s="7" t="s">
        <v>8</v>
      </c>
      <c r="D1418" s="9">
        <v>20.54</v>
      </c>
    </row>
    <row r="1419" spans="1:4" ht="14.4">
      <c r="A1419" s="7" t="s">
        <v>2646</v>
      </c>
      <c r="B1419" s="8" t="s">
        <v>2647</v>
      </c>
      <c r="C1419" s="7" t="s">
        <v>8</v>
      </c>
      <c r="D1419" s="9">
        <v>1.19</v>
      </c>
    </row>
    <row r="1420" spans="1:4" ht="14.4">
      <c r="A1420" s="7" t="s">
        <v>2648</v>
      </c>
      <c r="B1420" s="8" t="s">
        <v>2649</v>
      </c>
      <c r="C1420" s="7" t="s">
        <v>8</v>
      </c>
      <c r="D1420" s="9">
        <v>16.489999999999998</v>
      </c>
    </row>
    <row r="1421" spans="1:4" ht="14.4">
      <c r="A1421" s="7" t="s">
        <v>2650</v>
      </c>
      <c r="B1421" s="8" t="s">
        <v>2651</v>
      </c>
      <c r="C1421" s="7" t="s">
        <v>8</v>
      </c>
      <c r="D1421" s="9">
        <v>36.33</v>
      </c>
    </row>
    <row r="1422" spans="1:4" ht="14.4">
      <c r="A1422" s="7" t="s">
        <v>2652</v>
      </c>
      <c r="B1422" s="8" t="s">
        <v>2653</v>
      </c>
      <c r="C1422" s="7" t="s">
        <v>8</v>
      </c>
      <c r="D1422" s="9">
        <v>21.23</v>
      </c>
    </row>
    <row r="1423" spans="1:4" ht="14.4">
      <c r="A1423" s="7" t="s">
        <v>2654</v>
      </c>
      <c r="B1423" s="8" t="s">
        <v>2655</v>
      </c>
      <c r="C1423" s="7" t="s">
        <v>8</v>
      </c>
      <c r="D1423" s="9">
        <v>2.36</v>
      </c>
    </row>
    <row r="1424" spans="1:4" ht="14.4">
      <c r="A1424" s="7" t="s">
        <v>2656</v>
      </c>
      <c r="B1424" s="8" t="s">
        <v>2657</v>
      </c>
      <c r="C1424" s="7" t="s">
        <v>8</v>
      </c>
      <c r="D1424" s="9">
        <v>14.79</v>
      </c>
    </row>
    <row r="1425" spans="1:4" ht="14.4">
      <c r="A1425" s="7" t="s">
        <v>2658</v>
      </c>
      <c r="B1425" s="8" t="s">
        <v>2659</v>
      </c>
      <c r="C1425" s="7" t="s">
        <v>8</v>
      </c>
      <c r="D1425" s="9">
        <v>34.630000000000003</v>
      </c>
    </row>
    <row r="1426" spans="1:4" ht="14.4">
      <c r="A1426" s="7" t="s">
        <v>2660</v>
      </c>
      <c r="B1426" s="8" t="s">
        <v>2661</v>
      </c>
      <c r="C1426" s="7" t="s">
        <v>8</v>
      </c>
      <c r="D1426" s="9">
        <v>22.58</v>
      </c>
    </row>
    <row r="1427" spans="1:4" ht="14.4">
      <c r="A1427" s="7" t="s">
        <v>2662</v>
      </c>
      <c r="B1427" s="8" t="s">
        <v>2663</v>
      </c>
      <c r="C1427" s="7" t="s">
        <v>8</v>
      </c>
      <c r="D1427" s="9">
        <v>4.66</v>
      </c>
    </row>
    <row r="1428" spans="1:4" ht="14.4">
      <c r="A1428" s="7" t="s">
        <v>2664</v>
      </c>
      <c r="B1428" s="8" t="s">
        <v>2665</v>
      </c>
      <c r="C1428" s="7" t="s">
        <v>8</v>
      </c>
      <c r="D1428" s="9">
        <v>19.96</v>
      </c>
    </row>
    <row r="1429" spans="1:4" ht="14.4">
      <c r="A1429" s="7" t="s">
        <v>2666</v>
      </c>
      <c r="B1429" s="8" t="s">
        <v>2667</v>
      </c>
      <c r="C1429" s="7" t="s">
        <v>8</v>
      </c>
      <c r="D1429" s="9">
        <v>39.79</v>
      </c>
    </row>
    <row r="1430" spans="1:4" ht="14.4">
      <c r="A1430" s="7" t="s">
        <v>2668</v>
      </c>
      <c r="B1430" s="8" t="s">
        <v>2669</v>
      </c>
      <c r="C1430" s="7" t="s">
        <v>8</v>
      </c>
      <c r="D1430" s="9">
        <v>24.68</v>
      </c>
    </row>
    <row r="1431" spans="1:4" ht="14.4">
      <c r="A1431" s="7" t="s">
        <v>2670</v>
      </c>
      <c r="B1431" s="8" t="s">
        <v>2671</v>
      </c>
      <c r="C1431" s="7" t="s">
        <v>8</v>
      </c>
      <c r="D1431" s="9">
        <v>8.2200000000000006</v>
      </c>
    </row>
    <row r="1432" spans="1:4" ht="14.4">
      <c r="A1432" s="7" t="s">
        <v>2672</v>
      </c>
      <c r="B1432" s="8" t="s">
        <v>2673</v>
      </c>
      <c r="C1432" s="7" t="s">
        <v>8</v>
      </c>
      <c r="D1432" s="9">
        <v>26.39</v>
      </c>
    </row>
    <row r="1433" spans="1:4" ht="14.4">
      <c r="A1433" s="7" t="s">
        <v>2674</v>
      </c>
      <c r="B1433" s="8" t="s">
        <v>2675</v>
      </c>
      <c r="C1433" s="7" t="s">
        <v>8</v>
      </c>
      <c r="D1433" s="9">
        <v>46.23</v>
      </c>
    </row>
    <row r="1434" spans="1:4" ht="14.4">
      <c r="A1434" s="7" t="s">
        <v>2676</v>
      </c>
      <c r="B1434" s="8" t="s">
        <v>2677</v>
      </c>
      <c r="C1434" s="7" t="s">
        <v>8</v>
      </c>
      <c r="D1434" s="9">
        <v>20.420000000000002</v>
      </c>
    </row>
    <row r="1435" spans="1:4" ht="14.4">
      <c r="A1435" s="7" t="s">
        <v>2678</v>
      </c>
      <c r="B1435" s="8" t="s">
        <v>2679</v>
      </c>
      <c r="C1435" s="7" t="s">
        <v>8</v>
      </c>
      <c r="D1435" s="9">
        <v>0.99</v>
      </c>
    </row>
    <row r="1436" spans="1:4" ht="14.4">
      <c r="A1436" s="7" t="s">
        <v>2680</v>
      </c>
      <c r="B1436" s="8" t="s">
        <v>2681</v>
      </c>
      <c r="C1436" s="7" t="s">
        <v>8</v>
      </c>
      <c r="D1436" s="9">
        <v>8.24</v>
      </c>
    </row>
    <row r="1437" spans="1:4" ht="14.4">
      <c r="A1437" s="7" t="s">
        <v>2682</v>
      </c>
      <c r="B1437" s="8" t="s">
        <v>2683</v>
      </c>
      <c r="C1437" s="7" t="s">
        <v>8</v>
      </c>
      <c r="D1437" s="9">
        <v>28.07</v>
      </c>
    </row>
    <row r="1438" spans="1:4" ht="14.4">
      <c r="A1438" s="7" t="s">
        <v>2684</v>
      </c>
      <c r="B1438" s="8" t="s">
        <v>2685</v>
      </c>
      <c r="C1438" s="7" t="s">
        <v>8</v>
      </c>
      <c r="D1438" s="9">
        <v>50.71</v>
      </c>
    </row>
    <row r="1439" spans="1:4" ht="14.4">
      <c r="A1439" s="7" t="s">
        <v>2686</v>
      </c>
      <c r="B1439" s="8" t="s">
        <v>2687</v>
      </c>
      <c r="C1439" s="7" t="s">
        <v>8</v>
      </c>
      <c r="D1439" s="9">
        <v>33.49</v>
      </c>
    </row>
    <row r="1440" spans="1:4" ht="14.4">
      <c r="A1440" s="7" t="s">
        <v>2688</v>
      </c>
      <c r="B1440" s="8" t="s">
        <v>2689</v>
      </c>
      <c r="C1440" s="7" t="s">
        <v>8</v>
      </c>
      <c r="D1440" s="9">
        <v>96.39</v>
      </c>
    </row>
    <row r="1441" spans="1:4" ht="14.4">
      <c r="A1441" s="7" t="s">
        <v>2690</v>
      </c>
      <c r="B1441" s="8" t="s">
        <v>2691</v>
      </c>
      <c r="C1441" s="7" t="s">
        <v>8</v>
      </c>
      <c r="D1441" s="9">
        <v>130.16999999999999</v>
      </c>
    </row>
    <row r="1442" spans="1:4" ht="14.4">
      <c r="A1442" s="7" t="s">
        <v>2692</v>
      </c>
      <c r="B1442" s="8" t="s">
        <v>2693</v>
      </c>
      <c r="C1442" s="7" t="s">
        <v>8</v>
      </c>
      <c r="D1442" s="9">
        <v>50.71</v>
      </c>
    </row>
    <row r="1443" spans="1:4" ht="14.4">
      <c r="A1443" s="7" t="s">
        <v>2694</v>
      </c>
      <c r="B1443" s="8" t="s">
        <v>2695</v>
      </c>
      <c r="C1443" s="7" t="s">
        <v>8</v>
      </c>
      <c r="D1443" s="9">
        <v>33.49</v>
      </c>
    </row>
    <row r="1444" spans="1:4" ht="14.4">
      <c r="A1444" s="7" t="s">
        <v>2696</v>
      </c>
      <c r="B1444" s="8" t="s">
        <v>2697</v>
      </c>
      <c r="C1444" s="7" t="s">
        <v>8</v>
      </c>
      <c r="D1444" s="9">
        <v>65.66</v>
      </c>
    </row>
    <row r="1445" spans="1:4" ht="14.4">
      <c r="A1445" s="7" t="s">
        <v>2698</v>
      </c>
      <c r="B1445" s="8" t="s">
        <v>2699</v>
      </c>
      <c r="C1445" s="7" t="s">
        <v>8</v>
      </c>
      <c r="D1445" s="9">
        <v>99.44</v>
      </c>
    </row>
    <row r="1446" spans="1:4" ht="14.4">
      <c r="A1446" s="7" t="s">
        <v>2700</v>
      </c>
      <c r="B1446" s="8" t="s">
        <v>2701</v>
      </c>
      <c r="C1446" s="7" t="s">
        <v>8</v>
      </c>
      <c r="D1446" s="9">
        <v>69.86</v>
      </c>
    </row>
    <row r="1447" spans="1:4" ht="14.4">
      <c r="A1447" s="7" t="s">
        <v>2702</v>
      </c>
      <c r="B1447" s="8" t="s">
        <v>2703</v>
      </c>
      <c r="C1447" s="7" t="s">
        <v>8</v>
      </c>
      <c r="D1447" s="9">
        <v>71.36</v>
      </c>
    </row>
    <row r="1448" spans="1:4" ht="14.4">
      <c r="A1448" s="7" t="s">
        <v>2704</v>
      </c>
      <c r="B1448" s="8" t="s">
        <v>2705</v>
      </c>
      <c r="C1448" s="7" t="s">
        <v>8</v>
      </c>
      <c r="D1448" s="9">
        <v>225.47</v>
      </c>
    </row>
    <row r="1449" spans="1:4" ht="14.4">
      <c r="A1449" s="7" t="s">
        <v>2706</v>
      </c>
      <c r="B1449" s="8" t="s">
        <v>2707</v>
      </c>
      <c r="C1449" s="7" t="s">
        <v>8</v>
      </c>
      <c r="D1449" s="9">
        <v>259.25</v>
      </c>
    </row>
    <row r="1450" spans="1:4" ht="14.4">
      <c r="A1450" s="7" t="s">
        <v>2708</v>
      </c>
      <c r="B1450" s="8" t="s">
        <v>2709</v>
      </c>
      <c r="C1450" s="7" t="s">
        <v>8</v>
      </c>
      <c r="D1450" s="9">
        <v>51.86</v>
      </c>
    </row>
    <row r="1451" spans="1:4" ht="14.4">
      <c r="A1451" s="7" t="s">
        <v>2710</v>
      </c>
      <c r="B1451" s="8" t="s">
        <v>2711</v>
      </c>
      <c r="C1451" s="7" t="s">
        <v>8</v>
      </c>
      <c r="D1451" s="9">
        <v>35.75</v>
      </c>
    </row>
    <row r="1452" spans="1:4" ht="14.4">
      <c r="A1452" s="7" t="s">
        <v>2712</v>
      </c>
      <c r="B1452" s="8" t="s">
        <v>2713</v>
      </c>
      <c r="C1452" s="7" t="s">
        <v>8</v>
      </c>
      <c r="D1452" s="9">
        <v>189.81</v>
      </c>
    </row>
    <row r="1453" spans="1:4" ht="14.4">
      <c r="A1453" s="7" t="s">
        <v>2714</v>
      </c>
      <c r="B1453" s="8" t="s">
        <v>2715</v>
      </c>
      <c r="C1453" s="7" t="s">
        <v>8</v>
      </c>
      <c r="D1453" s="9">
        <v>223.59</v>
      </c>
    </row>
    <row r="1454" spans="1:4" ht="14.4">
      <c r="A1454" s="7" t="s">
        <v>2716</v>
      </c>
      <c r="B1454" s="8" t="s">
        <v>2717</v>
      </c>
      <c r="C1454" s="7" t="s">
        <v>8</v>
      </c>
      <c r="D1454" s="9">
        <v>48.98</v>
      </c>
    </row>
    <row r="1455" spans="1:4" ht="14.4">
      <c r="A1455" s="7" t="s">
        <v>2718</v>
      </c>
      <c r="B1455" s="8" t="s">
        <v>2719</v>
      </c>
      <c r="C1455" s="7" t="s">
        <v>8</v>
      </c>
      <c r="D1455" s="9">
        <v>30.05</v>
      </c>
    </row>
    <row r="1456" spans="1:4" ht="14.4">
      <c r="A1456" s="7" t="s">
        <v>2720</v>
      </c>
      <c r="B1456" s="8" t="s">
        <v>2721</v>
      </c>
      <c r="C1456" s="7" t="s">
        <v>8</v>
      </c>
      <c r="D1456" s="9">
        <v>433.96</v>
      </c>
    </row>
    <row r="1457" spans="1:4" ht="14.4">
      <c r="A1457" s="7" t="s">
        <v>2722</v>
      </c>
      <c r="B1457" s="8" t="s">
        <v>2723</v>
      </c>
      <c r="C1457" s="7" t="s">
        <v>8</v>
      </c>
      <c r="D1457" s="9">
        <v>467.74</v>
      </c>
    </row>
    <row r="1458" spans="1:4" ht="14.4">
      <c r="A1458" s="7" t="s">
        <v>2724</v>
      </c>
      <c r="B1458" s="8" t="s">
        <v>2725</v>
      </c>
      <c r="C1458" s="7" t="s">
        <v>8</v>
      </c>
      <c r="D1458" s="9">
        <v>37</v>
      </c>
    </row>
    <row r="1459" spans="1:4" ht="14.4">
      <c r="A1459" s="7" t="s">
        <v>2726</v>
      </c>
      <c r="B1459" s="8" t="s">
        <v>2727</v>
      </c>
      <c r="C1459" s="7" t="s">
        <v>8</v>
      </c>
      <c r="D1459" s="9">
        <v>7.16</v>
      </c>
    </row>
    <row r="1460" spans="1:4" ht="14.4">
      <c r="A1460" s="7" t="s">
        <v>2728</v>
      </c>
      <c r="B1460" s="8" t="s">
        <v>2729</v>
      </c>
      <c r="C1460" s="7" t="s">
        <v>8</v>
      </c>
      <c r="D1460" s="9">
        <v>8</v>
      </c>
    </row>
    <row r="1461" spans="1:4" ht="14.4">
      <c r="A1461" s="7" t="s">
        <v>2730</v>
      </c>
      <c r="B1461" s="8" t="s">
        <v>2731</v>
      </c>
      <c r="C1461" s="7" t="s">
        <v>8</v>
      </c>
      <c r="D1461" s="9">
        <v>41.79</v>
      </c>
    </row>
    <row r="1462" spans="1:4" ht="14.4">
      <c r="A1462" s="7" t="s">
        <v>2732</v>
      </c>
      <c r="B1462" s="8" t="s">
        <v>2733</v>
      </c>
      <c r="C1462" s="7" t="s">
        <v>8</v>
      </c>
      <c r="D1462" s="9">
        <v>1.95</v>
      </c>
    </row>
    <row r="1463" spans="1:4" ht="14.4">
      <c r="A1463" s="7" t="s">
        <v>2734</v>
      </c>
      <c r="B1463" s="8" t="s">
        <v>2735</v>
      </c>
      <c r="C1463" s="7" t="s">
        <v>8</v>
      </c>
      <c r="D1463" s="9">
        <v>4.34</v>
      </c>
    </row>
    <row r="1464" spans="1:4" ht="14.4">
      <c r="A1464" s="7" t="s">
        <v>2736</v>
      </c>
      <c r="B1464" s="8" t="s">
        <v>2737</v>
      </c>
      <c r="C1464" s="7" t="s">
        <v>8</v>
      </c>
      <c r="D1464" s="9">
        <v>4.34</v>
      </c>
    </row>
    <row r="1465" spans="1:4" ht="14.4">
      <c r="A1465" s="7" t="s">
        <v>2738</v>
      </c>
      <c r="B1465" s="8" t="s">
        <v>2739</v>
      </c>
      <c r="C1465" s="7" t="s">
        <v>8</v>
      </c>
      <c r="D1465" s="9">
        <v>4.34</v>
      </c>
    </row>
    <row r="1466" spans="1:4" ht="14.4">
      <c r="A1466" s="7" t="s">
        <v>2740</v>
      </c>
      <c r="B1466" s="8" t="s">
        <v>2741</v>
      </c>
      <c r="C1466" s="7" t="s">
        <v>8</v>
      </c>
      <c r="D1466" s="9">
        <v>1.88</v>
      </c>
    </row>
    <row r="1467" spans="1:4" ht="14.4">
      <c r="A1467" s="7" t="s">
        <v>2742</v>
      </c>
      <c r="B1467" s="8" t="s">
        <v>2743</v>
      </c>
      <c r="C1467" s="7" t="s">
        <v>8</v>
      </c>
      <c r="D1467" s="9">
        <v>4.18</v>
      </c>
    </row>
    <row r="1468" spans="1:4" ht="14.4">
      <c r="A1468" s="7" t="s">
        <v>2744</v>
      </c>
      <c r="B1468" s="8" t="s">
        <v>2745</v>
      </c>
      <c r="C1468" s="7" t="s">
        <v>8</v>
      </c>
      <c r="D1468" s="9">
        <v>4.18</v>
      </c>
    </row>
    <row r="1469" spans="1:4" ht="14.4">
      <c r="A1469" s="7" t="s">
        <v>2746</v>
      </c>
      <c r="B1469" s="8" t="s">
        <v>2747</v>
      </c>
      <c r="C1469" s="7" t="s">
        <v>8</v>
      </c>
      <c r="D1469" s="9">
        <v>4.18</v>
      </c>
    </row>
    <row r="1470" spans="1:4" ht="14.4">
      <c r="A1470" s="7" t="s">
        <v>2748</v>
      </c>
      <c r="B1470" s="8" t="s">
        <v>2749</v>
      </c>
      <c r="C1470" s="7" t="s">
        <v>8</v>
      </c>
      <c r="D1470" s="9">
        <v>2.0499999999999998</v>
      </c>
    </row>
    <row r="1471" spans="1:4" ht="14.4">
      <c r="A1471" s="7" t="s">
        <v>2750</v>
      </c>
      <c r="B1471" s="8" t="s">
        <v>2751</v>
      </c>
      <c r="C1471" s="7" t="s">
        <v>8</v>
      </c>
      <c r="D1471" s="9">
        <v>4.55</v>
      </c>
    </row>
    <row r="1472" spans="1:4" ht="14.4">
      <c r="A1472" s="7" t="s">
        <v>2752</v>
      </c>
      <c r="B1472" s="8" t="s">
        <v>2753</v>
      </c>
      <c r="C1472" s="7" t="s">
        <v>8</v>
      </c>
      <c r="D1472" s="9">
        <v>4.55</v>
      </c>
    </row>
    <row r="1473" spans="1:4" ht="14.4">
      <c r="A1473" s="7" t="s">
        <v>2754</v>
      </c>
      <c r="B1473" s="8" t="s">
        <v>2755</v>
      </c>
      <c r="C1473" s="7" t="s">
        <v>8</v>
      </c>
      <c r="D1473" s="9">
        <v>4.55</v>
      </c>
    </row>
    <row r="1474" spans="1:4" ht="14.4">
      <c r="A1474" s="7" t="s">
        <v>2756</v>
      </c>
      <c r="B1474" s="8" t="s">
        <v>2757</v>
      </c>
      <c r="C1474" s="7" t="s">
        <v>8</v>
      </c>
      <c r="D1474" s="9">
        <v>2.34</v>
      </c>
    </row>
    <row r="1475" spans="1:4" ht="14.4">
      <c r="A1475" s="7" t="s">
        <v>2758</v>
      </c>
      <c r="B1475" s="8" t="s">
        <v>2759</v>
      </c>
      <c r="C1475" s="7" t="s">
        <v>8</v>
      </c>
      <c r="D1475" s="9">
        <v>5.21</v>
      </c>
    </row>
    <row r="1476" spans="1:4" ht="14.4">
      <c r="A1476" s="7" t="s">
        <v>2760</v>
      </c>
      <c r="B1476" s="8" t="s">
        <v>2761</v>
      </c>
      <c r="C1476" s="7" t="s">
        <v>8</v>
      </c>
      <c r="D1476" s="9">
        <v>5.21</v>
      </c>
    </row>
    <row r="1477" spans="1:4" ht="14.4">
      <c r="A1477" s="7" t="s">
        <v>2762</v>
      </c>
      <c r="B1477" s="8" t="s">
        <v>2763</v>
      </c>
      <c r="C1477" s="7" t="s">
        <v>8</v>
      </c>
      <c r="D1477" s="9">
        <v>5.21</v>
      </c>
    </row>
    <row r="1478" spans="1:4" ht="14.4">
      <c r="A1478" s="7" t="s">
        <v>2764</v>
      </c>
      <c r="B1478" s="8" t="s">
        <v>2765</v>
      </c>
      <c r="C1478" s="7" t="s">
        <v>8</v>
      </c>
      <c r="D1478" s="9">
        <v>47.8</v>
      </c>
    </row>
    <row r="1479" spans="1:4" ht="14.4">
      <c r="A1479" s="7" t="s">
        <v>2766</v>
      </c>
      <c r="B1479" s="8" t="s">
        <v>2767</v>
      </c>
      <c r="C1479" s="7" t="s">
        <v>8</v>
      </c>
      <c r="D1479" s="9">
        <v>43.03</v>
      </c>
    </row>
    <row r="1480" spans="1:4" ht="14.4">
      <c r="A1480" s="7" t="s">
        <v>2768</v>
      </c>
      <c r="B1480" s="8" t="s">
        <v>2769</v>
      </c>
      <c r="C1480" s="7" t="s">
        <v>8</v>
      </c>
      <c r="D1480" s="9">
        <v>145.93</v>
      </c>
    </row>
    <row r="1481" spans="1:4" ht="14.4">
      <c r="A1481" s="7" t="s">
        <v>2770</v>
      </c>
      <c r="B1481" s="8" t="s">
        <v>2771</v>
      </c>
      <c r="C1481" s="7" t="s">
        <v>8</v>
      </c>
      <c r="D1481" s="9">
        <v>173.31</v>
      </c>
    </row>
    <row r="1482" spans="1:4" ht="14.4">
      <c r="A1482" s="7" t="s">
        <v>2772</v>
      </c>
      <c r="B1482" s="8" t="s">
        <v>2773</v>
      </c>
      <c r="C1482" s="7" t="s">
        <v>108</v>
      </c>
      <c r="D1482" s="9">
        <v>3.26</v>
      </c>
    </row>
    <row r="1483" spans="1:4" ht="14.4">
      <c r="A1483" s="7" t="s">
        <v>2774</v>
      </c>
      <c r="B1483" s="8" t="s">
        <v>2775</v>
      </c>
      <c r="C1483" s="7" t="s">
        <v>8</v>
      </c>
      <c r="D1483" s="9">
        <v>52.24</v>
      </c>
    </row>
    <row r="1484" spans="1:4" ht="14.4">
      <c r="A1484" s="7" t="s">
        <v>2776</v>
      </c>
      <c r="B1484" s="8" t="s">
        <v>2777</v>
      </c>
      <c r="C1484" s="7" t="s">
        <v>8</v>
      </c>
      <c r="D1484" s="9">
        <v>52.39</v>
      </c>
    </row>
    <row r="1485" spans="1:4" ht="14.4">
      <c r="A1485" s="7" t="s">
        <v>2778</v>
      </c>
      <c r="B1485" s="8" t="s">
        <v>2779</v>
      </c>
      <c r="C1485" s="7" t="s">
        <v>8</v>
      </c>
      <c r="D1485" s="9">
        <v>162.88999999999999</v>
      </c>
    </row>
    <row r="1486" spans="1:4" ht="14.4">
      <c r="A1486" s="7" t="s">
        <v>2780</v>
      </c>
      <c r="B1486" s="8" t="s">
        <v>2781</v>
      </c>
      <c r="C1486" s="7" t="s">
        <v>8</v>
      </c>
      <c r="D1486" s="9">
        <v>190.27</v>
      </c>
    </row>
    <row r="1487" spans="1:4" ht="14.4">
      <c r="A1487" s="7" t="s">
        <v>2782</v>
      </c>
      <c r="B1487" s="8" t="s">
        <v>2783</v>
      </c>
      <c r="C1487" s="7" t="s">
        <v>108</v>
      </c>
      <c r="D1487" s="9">
        <v>3.58</v>
      </c>
    </row>
    <row r="1488" spans="1:4" ht="14.4">
      <c r="A1488" s="7" t="s">
        <v>2784</v>
      </c>
      <c r="B1488" s="8" t="s">
        <v>2785</v>
      </c>
      <c r="C1488" s="7" t="s">
        <v>8</v>
      </c>
      <c r="D1488" s="9">
        <v>46.57</v>
      </c>
    </row>
    <row r="1489" spans="1:4" ht="14.4">
      <c r="A1489" s="7" t="s">
        <v>2786</v>
      </c>
      <c r="B1489" s="8" t="s">
        <v>2787</v>
      </c>
      <c r="C1489" s="7" t="s">
        <v>8</v>
      </c>
      <c r="D1489" s="9">
        <v>38.33</v>
      </c>
    </row>
    <row r="1490" spans="1:4" ht="14.4">
      <c r="A1490" s="7" t="s">
        <v>2788</v>
      </c>
      <c r="B1490" s="8" t="s">
        <v>2789</v>
      </c>
      <c r="C1490" s="7" t="s">
        <v>8</v>
      </c>
      <c r="D1490" s="9">
        <v>136.65</v>
      </c>
    </row>
    <row r="1491" spans="1:4" ht="14.4">
      <c r="A1491" s="7" t="s">
        <v>2790</v>
      </c>
      <c r="B1491" s="8" t="s">
        <v>2791</v>
      </c>
      <c r="C1491" s="7" t="s">
        <v>8</v>
      </c>
      <c r="D1491" s="9">
        <v>164.04</v>
      </c>
    </row>
    <row r="1492" spans="1:4" ht="14.4">
      <c r="A1492" s="7" t="s">
        <v>2792</v>
      </c>
      <c r="B1492" s="8" t="s">
        <v>2793</v>
      </c>
      <c r="C1492" s="7" t="s">
        <v>108</v>
      </c>
      <c r="D1492" s="9">
        <v>3.08</v>
      </c>
    </row>
    <row r="1493" spans="1:4" ht="14.4">
      <c r="A1493" s="7" t="s">
        <v>2794</v>
      </c>
      <c r="B1493" s="8" t="s">
        <v>2795</v>
      </c>
      <c r="C1493" s="7" t="s">
        <v>8</v>
      </c>
      <c r="D1493" s="9">
        <v>49.25</v>
      </c>
    </row>
    <row r="1494" spans="1:4" ht="14.4">
      <c r="A1494" s="7" t="s">
        <v>2796</v>
      </c>
      <c r="B1494" s="8" t="s">
        <v>2797</v>
      </c>
      <c r="C1494" s="7" t="s">
        <v>8</v>
      </c>
      <c r="D1494" s="9">
        <v>43.67</v>
      </c>
    </row>
    <row r="1495" spans="1:4" ht="14.4">
      <c r="A1495" s="7" t="s">
        <v>2798</v>
      </c>
      <c r="B1495" s="8" t="s">
        <v>2799</v>
      </c>
      <c r="C1495" s="7" t="s">
        <v>8</v>
      </c>
      <c r="D1495" s="9">
        <v>181.57</v>
      </c>
    </row>
    <row r="1496" spans="1:4" ht="14.4">
      <c r="A1496" s="7" t="s">
        <v>2800</v>
      </c>
      <c r="B1496" s="8" t="s">
        <v>2801</v>
      </c>
      <c r="C1496" s="7" t="s">
        <v>8</v>
      </c>
      <c r="D1496" s="9">
        <v>208.95</v>
      </c>
    </row>
    <row r="1497" spans="1:4" ht="14.4">
      <c r="A1497" s="7" t="s">
        <v>2802</v>
      </c>
      <c r="B1497" s="8" t="s">
        <v>2803</v>
      </c>
      <c r="C1497" s="7" t="s">
        <v>108</v>
      </c>
      <c r="D1497" s="9">
        <v>3.93</v>
      </c>
    </row>
    <row r="1498" spans="1:4" ht="14.4">
      <c r="A1498" s="7" t="s">
        <v>2804</v>
      </c>
      <c r="B1498" s="8" t="s">
        <v>2805</v>
      </c>
      <c r="C1498" s="7" t="s">
        <v>8</v>
      </c>
      <c r="D1498" s="9">
        <v>52.05</v>
      </c>
    </row>
    <row r="1499" spans="1:4" ht="14.4">
      <c r="A1499" s="7" t="s">
        <v>2806</v>
      </c>
      <c r="B1499" s="8" t="s">
        <v>2807</v>
      </c>
      <c r="C1499" s="7" t="s">
        <v>8</v>
      </c>
      <c r="D1499" s="9">
        <v>49.27</v>
      </c>
    </row>
    <row r="1500" spans="1:4" ht="14.4">
      <c r="A1500" s="7" t="s">
        <v>2808</v>
      </c>
      <c r="B1500" s="8" t="s">
        <v>2809</v>
      </c>
      <c r="C1500" s="7" t="s">
        <v>8</v>
      </c>
      <c r="D1500" s="9">
        <v>187.17</v>
      </c>
    </row>
    <row r="1501" spans="1:4" ht="14.4">
      <c r="A1501" s="7" t="s">
        <v>2810</v>
      </c>
      <c r="B1501" s="8" t="s">
        <v>2811</v>
      </c>
      <c r="C1501" s="7" t="s">
        <v>8</v>
      </c>
      <c r="D1501" s="9">
        <v>214.55</v>
      </c>
    </row>
    <row r="1502" spans="1:4" ht="14.4">
      <c r="A1502" s="7" t="s">
        <v>2812</v>
      </c>
      <c r="B1502" s="8" t="s">
        <v>2813</v>
      </c>
      <c r="C1502" s="7" t="s">
        <v>108</v>
      </c>
      <c r="D1502" s="9">
        <v>4.03</v>
      </c>
    </row>
    <row r="1503" spans="1:4" ht="14.4">
      <c r="A1503" s="7" t="s">
        <v>2814</v>
      </c>
      <c r="B1503" s="8" t="s">
        <v>2815</v>
      </c>
      <c r="C1503" s="7" t="s">
        <v>8</v>
      </c>
      <c r="D1503" s="9">
        <v>161.85</v>
      </c>
    </row>
    <row r="1504" spans="1:4" ht="14.4">
      <c r="A1504" s="7" t="s">
        <v>2816</v>
      </c>
      <c r="B1504" s="8" t="s">
        <v>2817</v>
      </c>
      <c r="C1504" s="7" t="s">
        <v>8</v>
      </c>
      <c r="D1504" s="9">
        <v>229.29</v>
      </c>
    </row>
    <row r="1505" spans="1:4" ht="14.4">
      <c r="A1505" s="7" t="s">
        <v>2818</v>
      </c>
      <c r="B1505" s="8" t="s">
        <v>2819</v>
      </c>
      <c r="C1505" s="7" t="s">
        <v>8</v>
      </c>
      <c r="D1505" s="9">
        <v>454.52</v>
      </c>
    </row>
    <row r="1506" spans="1:4" ht="14.4">
      <c r="A1506" s="7" t="s">
        <v>2820</v>
      </c>
      <c r="B1506" s="8" t="s">
        <v>2821</v>
      </c>
      <c r="C1506" s="7" t="s">
        <v>8</v>
      </c>
      <c r="D1506" s="9">
        <v>492.19</v>
      </c>
    </row>
    <row r="1507" spans="1:4" ht="14.4">
      <c r="A1507" s="7" t="s">
        <v>2822</v>
      </c>
      <c r="B1507" s="8" t="s">
        <v>2823</v>
      </c>
      <c r="C1507" s="7" t="s">
        <v>108</v>
      </c>
      <c r="D1507" s="9">
        <v>9.25</v>
      </c>
    </row>
    <row r="1508" spans="1:4" ht="14.4">
      <c r="A1508" s="7" t="s">
        <v>2824</v>
      </c>
      <c r="B1508" s="8" t="s">
        <v>2825</v>
      </c>
      <c r="C1508" s="7" t="s">
        <v>8</v>
      </c>
      <c r="D1508" s="9">
        <v>61.61</v>
      </c>
    </row>
    <row r="1509" spans="1:4" ht="14.4">
      <c r="A1509" s="7" t="s">
        <v>2826</v>
      </c>
      <c r="B1509" s="8" t="s">
        <v>2827</v>
      </c>
      <c r="C1509" s="7" t="s">
        <v>8</v>
      </c>
      <c r="D1509" s="9">
        <v>68.36</v>
      </c>
    </row>
    <row r="1510" spans="1:4" ht="14.4">
      <c r="A1510" s="7" t="s">
        <v>2828</v>
      </c>
      <c r="B1510" s="8" t="s">
        <v>2829</v>
      </c>
      <c r="C1510" s="7" t="s">
        <v>8</v>
      </c>
      <c r="D1510" s="9">
        <v>222.54</v>
      </c>
    </row>
    <row r="1511" spans="1:4" ht="14.4">
      <c r="A1511" s="7" t="s">
        <v>2830</v>
      </c>
      <c r="B1511" s="8" t="s">
        <v>2831</v>
      </c>
      <c r="C1511" s="7" t="s">
        <v>8</v>
      </c>
      <c r="D1511" s="9">
        <v>249.92</v>
      </c>
    </row>
    <row r="1512" spans="1:4" ht="14.4">
      <c r="A1512" s="7" t="s">
        <v>2832</v>
      </c>
      <c r="B1512" s="8" t="s">
        <v>2833</v>
      </c>
      <c r="C1512" s="7" t="s">
        <v>108</v>
      </c>
      <c r="D1512" s="9">
        <v>4.7</v>
      </c>
    </row>
    <row r="1513" spans="1:4" ht="14.4">
      <c r="A1513" s="7" t="s">
        <v>2834</v>
      </c>
      <c r="B1513" s="8" t="s">
        <v>2835</v>
      </c>
      <c r="C1513" s="7" t="s">
        <v>8</v>
      </c>
      <c r="D1513" s="9">
        <v>61.89</v>
      </c>
    </row>
    <row r="1514" spans="1:4" ht="14.4">
      <c r="A1514" s="7" t="s">
        <v>2836</v>
      </c>
      <c r="B1514" s="8" t="s">
        <v>2837</v>
      </c>
      <c r="C1514" s="7" t="s">
        <v>8</v>
      </c>
      <c r="D1514" s="9">
        <v>68.92</v>
      </c>
    </row>
    <row r="1515" spans="1:4" ht="14.4">
      <c r="A1515" s="7" t="s">
        <v>2838</v>
      </c>
      <c r="B1515" s="8" t="s">
        <v>2839</v>
      </c>
      <c r="C1515" s="7" t="s">
        <v>8</v>
      </c>
      <c r="D1515" s="9">
        <v>228.52</v>
      </c>
    </row>
    <row r="1516" spans="1:4" ht="14.4">
      <c r="A1516" s="7" t="s">
        <v>2840</v>
      </c>
      <c r="B1516" s="8" t="s">
        <v>2841</v>
      </c>
      <c r="C1516" s="7" t="s">
        <v>8</v>
      </c>
      <c r="D1516" s="9">
        <v>255.9</v>
      </c>
    </row>
    <row r="1517" spans="1:4" ht="14.4">
      <c r="A1517" s="7" t="s">
        <v>2842</v>
      </c>
      <c r="B1517" s="8" t="s">
        <v>2843</v>
      </c>
      <c r="C1517" s="7" t="s">
        <v>108</v>
      </c>
      <c r="D1517" s="9">
        <v>4.8099999999999996</v>
      </c>
    </row>
    <row r="1518" spans="1:4" ht="14.4">
      <c r="A1518" s="7" t="s">
        <v>2844</v>
      </c>
      <c r="B1518" s="8" t="s">
        <v>2845</v>
      </c>
      <c r="C1518" s="7" t="s">
        <v>8</v>
      </c>
      <c r="D1518" s="9">
        <v>94.95</v>
      </c>
    </row>
    <row r="1519" spans="1:4" ht="14.4">
      <c r="A1519" s="7" t="s">
        <v>2846</v>
      </c>
      <c r="B1519" s="8" t="s">
        <v>2847</v>
      </c>
      <c r="C1519" s="7" t="s">
        <v>8</v>
      </c>
      <c r="D1519" s="9">
        <v>142.41999999999999</v>
      </c>
    </row>
    <row r="1520" spans="1:4" ht="14.4">
      <c r="A1520" s="7" t="s">
        <v>2848</v>
      </c>
      <c r="B1520" s="8" t="s">
        <v>2849</v>
      </c>
      <c r="C1520" s="7" t="s">
        <v>8</v>
      </c>
      <c r="D1520" s="9">
        <v>296.61</v>
      </c>
    </row>
    <row r="1521" spans="1:4" ht="14.4">
      <c r="A1521" s="7" t="s">
        <v>2850</v>
      </c>
      <c r="B1521" s="8" t="s">
        <v>2851</v>
      </c>
      <c r="C1521" s="7" t="s">
        <v>8</v>
      </c>
      <c r="D1521" s="9">
        <v>323.99</v>
      </c>
    </row>
    <row r="1522" spans="1:4" ht="14.4">
      <c r="A1522" s="7" t="s">
        <v>2852</v>
      </c>
      <c r="B1522" s="8" t="s">
        <v>2853</v>
      </c>
      <c r="C1522" s="7" t="s">
        <v>108</v>
      </c>
      <c r="D1522" s="9">
        <v>6.09</v>
      </c>
    </row>
    <row r="1523" spans="1:4" ht="14.4">
      <c r="A1523" s="7" t="s">
        <v>2854</v>
      </c>
      <c r="B1523" s="8" t="s">
        <v>2855</v>
      </c>
      <c r="C1523" s="7" t="s">
        <v>8</v>
      </c>
      <c r="D1523" s="9">
        <v>41.77</v>
      </c>
    </row>
    <row r="1524" spans="1:4" ht="14.4">
      <c r="A1524" s="7" t="s">
        <v>2856</v>
      </c>
      <c r="B1524" s="8" t="s">
        <v>2857</v>
      </c>
      <c r="C1524" s="7" t="s">
        <v>8</v>
      </c>
      <c r="D1524" s="9">
        <v>30.32</v>
      </c>
    </row>
    <row r="1525" spans="1:4" ht="14.4">
      <c r="A1525" s="7" t="s">
        <v>2858</v>
      </c>
      <c r="B1525" s="8" t="s">
        <v>2859</v>
      </c>
      <c r="C1525" s="7" t="s">
        <v>8</v>
      </c>
      <c r="D1525" s="9">
        <v>119.95</v>
      </c>
    </row>
    <row r="1526" spans="1:4" ht="14.4">
      <c r="A1526" s="7" t="s">
        <v>2860</v>
      </c>
      <c r="B1526" s="8" t="s">
        <v>2861</v>
      </c>
      <c r="C1526" s="7" t="s">
        <v>8</v>
      </c>
      <c r="D1526" s="9">
        <v>147.33000000000001</v>
      </c>
    </row>
    <row r="1527" spans="1:4" ht="14.4">
      <c r="A1527" s="7" t="s">
        <v>2862</v>
      </c>
      <c r="B1527" s="8" t="s">
        <v>2863</v>
      </c>
      <c r="C1527" s="7" t="s">
        <v>108</v>
      </c>
      <c r="D1527" s="9">
        <v>2.77</v>
      </c>
    </row>
    <row r="1528" spans="1:4" ht="14.4">
      <c r="A1528" s="7" t="s">
        <v>2864</v>
      </c>
      <c r="B1528" s="8" t="s">
        <v>2865</v>
      </c>
      <c r="C1528" s="7" t="s">
        <v>8</v>
      </c>
      <c r="D1528" s="9">
        <v>47.96</v>
      </c>
    </row>
    <row r="1529" spans="1:4" ht="14.4">
      <c r="A1529" s="7" t="s">
        <v>2866</v>
      </c>
      <c r="B1529" s="8" t="s">
        <v>2867</v>
      </c>
      <c r="C1529" s="7" t="s">
        <v>8</v>
      </c>
      <c r="D1529" s="9">
        <v>43.37</v>
      </c>
    </row>
    <row r="1530" spans="1:4" ht="14.4">
      <c r="A1530" s="7" t="s">
        <v>2868</v>
      </c>
      <c r="B1530" s="8" t="s">
        <v>2869</v>
      </c>
      <c r="C1530" s="7" t="s">
        <v>8</v>
      </c>
      <c r="D1530" s="9">
        <v>150.19999999999999</v>
      </c>
    </row>
    <row r="1531" spans="1:4" ht="14.4">
      <c r="A1531" s="7" t="s">
        <v>2870</v>
      </c>
      <c r="B1531" s="8" t="s">
        <v>2871</v>
      </c>
      <c r="C1531" s="7" t="s">
        <v>8</v>
      </c>
      <c r="D1531" s="9">
        <v>177.58</v>
      </c>
    </row>
    <row r="1532" spans="1:4" ht="14.4">
      <c r="A1532" s="7" t="s">
        <v>2872</v>
      </c>
      <c r="B1532" s="8" t="s">
        <v>2873</v>
      </c>
      <c r="C1532" s="7" t="s">
        <v>108</v>
      </c>
      <c r="D1532" s="9">
        <v>3.34</v>
      </c>
    </row>
    <row r="1533" spans="1:4" ht="14.4">
      <c r="A1533" s="7" t="s">
        <v>2874</v>
      </c>
      <c r="B1533" s="8" t="s">
        <v>2875</v>
      </c>
      <c r="C1533" s="7" t="s">
        <v>8</v>
      </c>
      <c r="D1533" s="9">
        <v>50.19</v>
      </c>
    </row>
    <row r="1534" spans="1:4" ht="14.4">
      <c r="A1534" s="7" t="s">
        <v>2876</v>
      </c>
      <c r="B1534" s="8" t="s">
        <v>2877</v>
      </c>
      <c r="C1534" s="7" t="s">
        <v>8</v>
      </c>
      <c r="D1534" s="9">
        <v>48.08</v>
      </c>
    </row>
    <row r="1535" spans="1:4" ht="14.4">
      <c r="A1535" s="7" t="s">
        <v>2878</v>
      </c>
      <c r="B1535" s="8" t="s">
        <v>2879</v>
      </c>
      <c r="C1535" s="7" t="s">
        <v>8</v>
      </c>
      <c r="D1535" s="9">
        <v>180.27</v>
      </c>
    </row>
    <row r="1536" spans="1:4" ht="14.4">
      <c r="A1536" s="7" t="s">
        <v>2880</v>
      </c>
      <c r="B1536" s="8" t="s">
        <v>2881</v>
      </c>
      <c r="C1536" s="7" t="s">
        <v>8</v>
      </c>
      <c r="D1536" s="9">
        <v>207.65</v>
      </c>
    </row>
    <row r="1537" spans="1:4" ht="14.4">
      <c r="A1537" s="7" t="s">
        <v>2882</v>
      </c>
      <c r="B1537" s="8" t="s">
        <v>2883</v>
      </c>
      <c r="C1537" s="7" t="s">
        <v>108</v>
      </c>
      <c r="D1537" s="9">
        <v>3.9</v>
      </c>
    </row>
    <row r="1538" spans="1:4" ht="14.4">
      <c r="A1538" s="7" t="s">
        <v>2884</v>
      </c>
      <c r="B1538" s="8" t="s">
        <v>2885</v>
      </c>
      <c r="C1538" s="7" t="s">
        <v>8</v>
      </c>
      <c r="D1538" s="9">
        <v>94.26</v>
      </c>
    </row>
    <row r="1539" spans="1:4" ht="14.4">
      <c r="A1539" s="7" t="s">
        <v>2886</v>
      </c>
      <c r="B1539" s="8" t="s">
        <v>2887</v>
      </c>
      <c r="C1539" s="7" t="s">
        <v>8</v>
      </c>
      <c r="D1539" s="9">
        <v>51.68</v>
      </c>
    </row>
    <row r="1540" spans="1:4" ht="14.4">
      <c r="A1540" s="7" t="s">
        <v>2888</v>
      </c>
      <c r="B1540" s="8" t="s">
        <v>2889</v>
      </c>
      <c r="C1540" s="7" t="s">
        <v>8</v>
      </c>
      <c r="D1540" s="9">
        <v>140.19999999999999</v>
      </c>
    </row>
    <row r="1541" spans="1:4" ht="14.4">
      <c r="A1541" s="7" t="s">
        <v>2890</v>
      </c>
      <c r="B1541" s="8" t="s">
        <v>2891</v>
      </c>
      <c r="C1541" s="7" t="s">
        <v>8</v>
      </c>
      <c r="D1541" s="9">
        <v>209.95</v>
      </c>
    </row>
    <row r="1542" spans="1:4" ht="14.4">
      <c r="A1542" s="7" t="s">
        <v>2892</v>
      </c>
      <c r="B1542" s="8" t="s">
        <v>2893</v>
      </c>
      <c r="C1542" s="7" t="s">
        <v>108</v>
      </c>
      <c r="D1542" s="9">
        <v>3.82</v>
      </c>
    </row>
    <row r="1543" spans="1:4" ht="14.4">
      <c r="A1543" s="7" t="s">
        <v>2894</v>
      </c>
      <c r="B1543" s="8" t="s">
        <v>2895</v>
      </c>
      <c r="C1543" s="7" t="s">
        <v>8</v>
      </c>
      <c r="D1543" s="9">
        <v>99.36</v>
      </c>
    </row>
    <row r="1544" spans="1:4" ht="14.4">
      <c r="A1544" s="7" t="s">
        <v>2896</v>
      </c>
      <c r="B1544" s="8" t="s">
        <v>2897</v>
      </c>
      <c r="C1544" s="7" t="s">
        <v>8</v>
      </c>
      <c r="D1544" s="9">
        <v>62.43</v>
      </c>
    </row>
    <row r="1545" spans="1:4" ht="14.4">
      <c r="A1545" s="7" t="s">
        <v>2898</v>
      </c>
      <c r="B1545" s="8" t="s">
        <v>2899</v>
      </c>
      <c r="C1545" s="7" t="s">
        <v>8</v>
      </c>
      <c r="D1545" s="9">
        <v>168.35</v>
      </c>
    </row>
    <row r="1546" spans="1:4" ht="14.4">
      <c r="A1546" s="7" t="s">
        <v>2900</v>
      </c>
      <c r="B1546" s="8" t="s">
        <v>2901</v>
      </c>
      <c r="C1546" s="7" t="s">
        <v>8</v>
      </c>
      <c r="D1546" s="9">
        <v>238.1</v>
      </c>
    </row>
    <row r="1547" spans="1:4" ht="14.4">
      <c r="A1547" s="7" t="s">
        <v>2902</v>
      </c>
      <c r="B1547" s="8" t="s">
        <v>2903</v>
      </c>
      <c r="C1547" s="7" t="s">
        <v>108</v>
      </c>
      <c r="D1547" s="9">
        <v>4.33</v>
      </c>
    </row>
    <row r="1548" spans="1:4" ht="14.4">
      <c r="A1548" s="7" t="s">
        <v>2904</v>
      </c>
      <c r="B1548" s="8" t="s">
        <v>2905</v>
      </c>
      <c r="C1548" s="7" t="s">
        <v>8</v>
      </c>
      <c r="D1548" s="9">
        <v>80.77</v>
      </c>
    </row>
    <row r="1549" spans="1:4" ht="14.4">
      <c r="A1549" s="7" t="s">
        <v>2906</v>
      </c>
      <c r="B1549" s="8" t="s">
        <v>2907</v>
      </c>
      <c r="C1549" s="7" t="s">
        <v>8</v>
      </c>
      <c r="D1549" s="9">
        <v>67.89</v>
      </c>
    </row>
    <row r="1550" spans="1:4" ht="14.4">
      <c r="A1550" s="7" t="s">
        <v>2908</v>
      </c>
      <c r="B1550" s="8" t="s">
        <v>2909</v>
      </c>
      <c r="C1550" s="7" t="s">
        <v>8</v>
      </c>
      <c r="D1550" s="9">
        <v>222.07</v>
      </c>
    </row>
    <row r="1551" spans="1:4" ht="14.4">
      <c r="A1551" s="7" t="s">
        <v>2910</v>
      </c>
      <c r="B1551" s="8" t="s">
        <v>2911</v>
      </c>
      <c r="C1551" s="7" t="s">
        <v>8</v>
      </c>
      <c r="D1551" s="9">
        <v>270.63</v>
      </c>
    </row>
    <row r="1552" spans="1:4" ht="14.4">
      <c r="A1552" s="7" t="s">
        <v>2912</v>
      </c>
      <c r="B1552" s="8" t="s">
        <v>2913</v>
      </c>
      <c r="C1552" s="7" t="s">
        <v>108</v>
      </c>
      <c r="D1552" s="9">
        <v>4.93</v>
      </c>
    </row>
    <row r="1553" spans="1:4" ht="14.4">
      <c r="A1553" s="7" t="s">
        <v>2914</v>
      </c>
      <c r="B1553" s="8" t="s">
        <v>2915</v>
      </c>
      <c r="C1553" s="7" t="s">
        <v>8</v>
      </c>
      <c r="D1553" s="9">
        <v>70.81</v>
      </c>
    </row>
    <row r="1554" spans="1:4" ht="14.4">
      <c r="A1554" s="7" t="s">
        <v>2916</v>
      </c>
      <c r="B1554" s="8" t="s">
        <v>2917</v>
      </c>
      <c r="C1554" s="7" t="s">
        <v>8</v>
      </c>
      <c r="D1554" s="9">
        <v>46.9</v>
      </c>
    </row>
    <row r="1555" spans="1:4" ht="14.4">
      <c r="A1555" s="7" t="s">
        <v>2918</v>
      </c>
      <c r="B1555" s="8" t="s">
        <v>2919</v>
      </c>
      <c r="C1555" s="7" t="s">
        <v>8</v>
      </c>
      <c r="D1555" s="9">
        <v>151.99</v>
      </c>
    </row>
    <row r="1556" spans="1:4" ht="14.4">
      <c r="A1556" s="7" t="s">
        <v>2920</v>
      </c>
      <c r="B1556" s="8" t="s">
        <v>2921</v>
      </c>
      <c r="C1556" s="7" t="s">
        <v>8</v>
      </c>
      <c r="D1556" s="9">
        <v>200.55</v>
      </c>
    </row>
    <row r="1557" spans="1:4" ht="14.4">
      <c r="A1557" s="7" t="s">
        <v>2922</v>
      </c>
      <c r="B1557" s="8" t="s">
        <v>2923</v>
      </c>
      <c r="C1557" s="7" t="s">
        <v>8</v>
      </c>
      <c r="D1557" s="9">
        <v>56.44</v>
      </c>
    </row>
    <row r="1558" spans="1:4" ht="14.4">
      <c r="A1558" s="7" t="s">
        <v>2924</v>
      </c>
      <c r="B1558" s="8" t="s">
        <v>2925</v>
      </c>
      <c r="C1558" s="7" t="s">
        <v>8</v>
      </c>
      <c r="D1558" s="9">
        <v>61.24</v>
      </c>
    </row>
    <row r="1559" spans="1:4" ht="14.4">
      <c r="A1559" s="7" t="s">
        <v>2926</v>
      </c>
      <c r="B1559" s="8" t="s">
        <v>2927</v>
      </c>
      <c r="C1559" s="7" t="s">
        <v>8</v>
      </c>
      <c r="D1559" s="9">
        <v>164.14</v>
      </c>
    </row>
    <row r="1560" spans="1:4" ht="14.4">
      <c r="A1560" s="7" t="s">
        <v>2928</v>
      </c>
      <c r="B1560" s="8" t="s">
        <v>2929</v>
      </c>
      <c r="C1560" s="7" t="s">
        <v>8</v>
      </c>
      <c r="D1560" s="9">
        <v>191.52</v>
      </c>
    </row>
    <row r="1561" spans="1:4" ht="14.4">
      <c r="A1561" s="7" t="s">
        <v>2930</v>
      </c>
      <c r="B1561" s="8" t="s">
        <v>2931</v>
      </c>
      <c r="C1561" s="7" t="s">
        <v>108</v>
      </c>
      <c r="D1561" s="9">
        <v>3.49</v>
      </c>
    </row>
    <row r="1562" spans="1:4" ht="14.4">
      <c r="A1562" s="7" t="s">
        <v>2932</v>
      </c>
      <c r="B1562" s="8" t="s">
        <v>2933</v>
      </c>
      <c r="C1562" s="7" t="s">
        <v>8</v>
      </c>
      <c r="D1562" s="9">
        <v>59.3</v>
      </c>
    </row>
    <row r="1563" spans="1:4" ht="14.4">
      <c r="A1563" s="7" t="s">
        <v>2934</v>
      </c>
      <c r="B1563" s="8" t="s">
        <v>2935</v>
      </c>
      <c r="C1563" s="7" t="s">
        <v>8</v>
      </c>
      <c r="D1563" s="9">
        <v>67.27</v>
      </c>
    </row>
    <row r="1564" spans="1:4" ht="14.4">
      <c r="A1564" s="7" t="s">
        <v>2936</v>
      </c>
      <c r="B1564" s="8" t="s">
        <v>2937</v>
      </c>
      <c r="C1564" s="7" t="s">
        <v>8</v>
      </c>
      <c r="D1564" s="9">
        <v>170.17</v>
      </c>
    </row>
    <row r="1565" spans="1:4" ht="14.4">
      <c r="A1565" s="7" t="s">
        <v>2938</v>
      </c>
      <c r="B1565" s="8" t="s">
        <v>2939</v>
      </c>
      <c r="C1565" s="7" t="s">
        <v>8</v>
      </c>
      <c r="D1565" s="9">
        <v>197.55</v>
      </c>
    </row>
    <row r="1566" spans="1:4" ht="14.4">
      <c r="A1566" s="7" t="s">
        <v>2940</v>
      </c>
      <c r="B1566" s="8" t="s">
        <v>2941</v>
      </c>
      <c r="C1566" s="7" t="s">
        <v>108</v>
      </c>
      <c r="D1566" s="9">
        <v>3.71</v>
      </c>
    </row>
    <row r="1567" spans="1:4" ht="14.4">
      <c r="A1567" s="7" t="s">
        <v>2942</v>
      </c>
      <c r="B1567" s="8" t="s">
        <v>2943</v>
      </c>
      <c r="C1567" s="7" t="s">
        <v>8</v>
      </c>
      <c r="D1567" s="9">
        <v>58.25</v>
      </c>
    </row>
    <row r="1568" spans="1:4" ht="14.4">
      <c r="A1568" s="7" t="s">
        <v>2944</v>
      </c>
      <c r="B1568" s="8" t="s">
        <v>2945</v>
      </c>
      <c r="C1568" s="7" t="s">
        <v>8</v>
      </c>
      <c r="D1568" s="9">
        <v>56.99</v>
      </c>
    </row>
    <row r="1569" spans="1:4" ht="14.4">
      <c r="A1569" s="7" t="s">
        <v>2946</v>
      </c>
      <c r="B1569" s="8" t="s">
        <v>2947</v>
      </c>
      <c r="C1569" s="7" t="s">
        <v>8</v>
      </c>
      <c r="D1569" s="9">
        <v>183.77</v>
      </c>
    </row>
    <row r="1570" spans="1:4" ht="14.4">
      <c r="A1570" s="7" t="s">
        <v>2948</v>
      </c>
      <c r="B1570" s="8" t="s">
        <v>2949</v>
      </c>
      <c r="C1570" s="7" t="s">
        <v>8</v>
      </c>
      <c r="D1570" s="9">
        <v>211.15</v>
      </c>
    </row>
    <row r="1571" spans="1:4" ht="14.4">
      <c r="A1571" s="7" t="s">
        <v>2950</v>
      </c>
      <c r="B1571" s="8" t="s">
        <v>2951</v>
      </c>
      <c r="C1571" s="7" t="s">
        <v>108</v>
      </c>
      <c r="D1571" s="9">
        <v>3.84</v>
      </c>
    </row>
    <row r="1572" spans="1:4" ht="14.4">
      <c r="A1572" s="7" t="s">
        <v>2952</v>
      </c>
      <c r="B1572" s="8" t="s">
        <v>2953</v>
      </c>
      <c r="C1572" s="7" t="s">
        <v>8</v>
      </c>
      <c r="D1572" s="9">
        <v>58.25</v>
      </c>
    </row>
    <row r="1573" spans="1:4" ht="14.4">
      <c r="A1573" s="7" t="s">
        <v>2954</v>
      </c>
      <c r="B1573" s="8" t="s">
        <v>2955</v>
      </c>
      <c r="C1573" s="7" t="s">
        <v>8</v>
      </c>
      <c r="D1573" s="9">
        <v>56.99</v>
      </c>
    </row>
    <row r="1574" spans="1:4" ht="14.4">
      <c r="A1574" s="7" t="s">
        <v>2956</v>
      </c>
      <c r="B1574" s="8" t="s">
        <v>2957</v>
      </c>
      <c r="C1574" s="7" t="s">
        <v>8</v>
      </c>
      <c r="D1574" s="9">
        <v>183.77</v>
      </c>
    </row>
    <row r="1575" spans="1:4" ht="14.4">
      <c r="A1575" s="7" t="s">
        <v>2958</v>
      </c>
      <c r="B1575" s="8" t="s">
        <v>2959</v>
      </c>
      <c r="C1575" s="7" t="s">
        <v>8</v>
      </c>
      <c r="D1575" s="9">
        <v>211.15</v>
      </c>
    </row>
    <row r="1576" spans="1:4" ht="14.4">
      <c r="A1576" s="7" t="s">
        <v>2960</v>
      </c>
      <c r="B1576" s="8" t="s">
        <v>2961</v>
      </c>
      <c r="C1576" s="7" t="s">
        <v>108</v>
      </c>
      <c r="D1576" s="9">
        <v>3.84</v>
      </c>
    </row>
    <row r="1577" spans="1:4" ht="14.4">
      <c r="A1577" s="7" t="s">
        <v>2962</v>
      </c>
      <c r="B1577" s="8" t="s">
        <v>2963</v>
      </c>
      <c r="C1577" s="7" t="s">
        <v>8</v>
      </c>
      <c r="D1577" s="9">
        <v>50.17</v>
      </c>
    </row>
    <row r="1578" spans="1:4" ht="14.4">
      <c r="A1578" s="7" t="s">
        <v>2964</v>
      </c>
      <c r="B1578" s="8" t="s">
        <v>2965</v>
      </c>
      <c r="C1578" s="7" t="s">
        <v>8</v>
      </c>
      <c r="D1578" s="9">
        <v>48.02</v>
      </c>
    </row>
    <row r="1579" spans="1:4" ht="14.4">
      <c r="A1579" s="7" t="s">
        <v>2966</v>
      </c>
      <c r="B1579" s="8" t="s">
        <v>2967</v>
      </c>
      <c r="C1579" s="7" t="s">
        <v>8</v>
      </c>
      <c r="D1579" s="9">
        <v>154.86000000000001</v>
      </c>
    </row>
    <row r="1580" spans="1:4" ht="14.4">
      <c r="A1580" s="7" t="s">
        <v>2968</v>
      </c>
      <c r="B1580" s="8" t="s">
        <v>2969</v>
      </c>
      <c r="C1580" s="7" t="s">
        <v>8</v>
      </c>
      <c r="D1580" s="9">
        <v>182.24</v>
      </c>
    </row>
    <row r="1581" spans="1:4" ht="14.4">
      <c r="A1581" s="7" t="s">
        <v>2970</v>
      </c>
      <c r="B1581" s="8" t="s">
        <v>2971</v>
      </c>
      <c r="C1581" s="7" t="s">
        <v>108</v>
      </c>
      <c r="D1581" s="9">
        <v>3.43</v>
      </c>
    </row>
    <row r="1582" spans="1:4" ht="14.4">
      <c r="A1582" s="7" t="s">
        <v>2972</v>
      </c>
      <c r="B1582" s="8" t="s">
        <v>2973</v>
      </c>
      <c r="C1582" s="7" t="s">
        <v>8</v>
      </c>
      <c r="D1582" s="9">
        <v>116.34</v>
      </c>
    </row>
    <row r="1583" spans="1:4" ht="14.4">
      <c r="A1583" s="7" t="s">
        <v>2974</v>
      </c>
      <c r="B1583" s="8" t="s">
        <v>2975</v>
      </c>
      <c r="C1583" s="7" t="s">
        <v>8</v>
      </c>
      <c r="D1583" s="9">
        <v>183.09</v>
      </c>
    </row>
    <row r="1584" spans="1:4" ht="14.4">
      <c r="A1584" s="7" t="s">
        <v>2976</v>
      </c>
      <c r="B1584" s="8" t="s">
        <v>2977</v>
      </c>
      <c r="C1584" s="7" t="s">
        <v>8</v>
      </c>
      <c r="D1584" s="9">
        <v>303.87</v>
      </c>
    </row>
    <row r="1585" spans="1:4" ht="14.4">
      <c r="A1585" s="7" t="s">
        <v>2978</v>
      </c>
      <c r="B1585" s="8" t="s">
        <v>2979</v>
      </c>
      <c r="C1585" s="7" t="s">
        <v>8</v>
      </c>
      <c r="D1585" s="9">
        <v>331.25</v>
      </c>
    </row>
    <row r="1586" spans="1:4" ht="14.4">
      <c r="A1586" s="7" t="s">
        <v>2980</v>
      </c>
      <c r="B1586" s="8" t="s">
        <v>2981</v>
      </c>
      <c r="C1586" s="7" t="s">
        <v>108</v>
      </c>
      <c r="D1586" s="9">
        <v>6.23</v>
      </c>
    </row>
    <row r="1587" spans="1:4" ht="14.4">
      <c r="A1587" s="7" t="s">
        <v>2982</v>
      </c>
      <c r="B1587" s="8" t="s">
        <v>2983</v>
      </c>
      <c r="C1587" s="7" t="s">
        <v>8</v>
      </c>
      <c r="D1587" s="9">
        <v>154.88</v>
      </c>
    </row>
    <row r="1588" spans="1:4" ht="14.4">
      <c r="A1588" s="7" t="s">
        <v>2984</v>
      </c>
      <c r="B1588" s="8" t="s">
        <v>2985</v>
      </c>
      <c r="C1588" s="7" t="s">
        <v>8</v>
      </c>
      <c r="D1588" s="9">
        <v>262.42</v>
      </c>
    </row>
    <row r="1589" spans="1:4" ht="14.4">
      <c r="A1589" s="7" t="s">
        <v>2986</v>
      </c>
      <c r="B1589" s="8" t="s">
        <v>2987</v>
      </c>
      <c r="C1589" s="7" t="s">
        <v>8</v>
      </c>
      <c r="D1589" s="9">
        <v>483.77</v>
      </c>
    </row>
    <row r="1590" spans="1:4" ht="14.4">
      <c r="A1590" s="7" t="s">
        <v>2988</v>
      </c>
      <c r="B1590" s="8" t="s">
        <v>2989</v>
      </c>
      <c r="C1590" s="7" t="s">
        <v>8</v>
      </c>
      <c r="D1590" s="9">
        <v>511.15</v>
      </c>
    </row>
    <row r="1591" spans="1:4" ht="14.4">
      <c r="A1591" s="7" t="s">
        <v>2990</v>
      </c>
      <c r="B1591" s="8" t="s">
        <v>2991</v>
      </c>
      <c r="C1591" s="7" t="s">
        <v>8</v>
      </c>
      <c r="D1591" s="9">
        <v>58.01</v>
      </c>
    </row>
    <row r="1592" spans="1:4" ht="14.4">
      <c r="A1592" s="7" t="s">
        <v>2992</v>
      </c>
      <c r="B1592" s="8" t="s">
        <v>2993</v>
      </c>
      <c r="C1592" s="7" t="s">
        <v>8</v>
      </c>
      <c r="D1592" s="9">
        <v>64.569999999999993</v>
      </c>
    </row>
    <row r="1593" spans="1:4" ht="14.4">
      <c r="A1593" s="7" t="s">
        <v>2994</v>
      </c>
      <c r="B1593" s="8" t="s">
        <v>2995</v>
      </c>
      <c r="C1593" s="7" t="s">
        <v>8</v>
      </c>
      <c r="D1593" s="9">
        <v>170.5</v>
      </c>
    </row>
    <row r="1594" spans="1:4" ht="14.4">
      <c r="A1594" s="7" t="s">
        <v>2996</v>
      </c>
      <c r="B1594" s="8" t="s">
        <v>2997</v>
      </c>
      <c r="C1594" s="7" t="s">
        <v>8</v>
      </c>
      <c r="D1594" s="9">
        <v>197.88</v>
      </c>
    </row>
    <row r="1595" spans="1:4" ht="14.4">
      <c r="A1595" s="7" t="s">
        <v>2998</v>
      </c>
      <c r="B1595" s="8" t="s">
        <v>2999</v>
      </c>
      <c r="C1595" s="7" t="s">
        <v>8</v>
      </c>
      <c r="D1595" s="9">
        <v>59.24</v>
      </c>
    </row>
    <row r="1596" spans="1:4" ht="14.4">
      <c r="A1596" s="7" t="s">
        <v>3000</v>
      </c>
      <c r="B1596" s="8" t="s">
        <v>3001</v>
      </c>
      <c r="C1596" s="7" t="s">
        <v>8</v>
      </c>
      <c r="D1596" s="9">
        <v>62.21</v>
      </c>
    </row>
    <row r="1597" spans="1:4" ht="14.4">
      <c r="A1597" s="7" t="s">
        <v>3002</v>
      </c>
      <c r="B1597" s="8" t="s">
        <v>3003</v>
      </c>
      <c r="C1597" s="7" t="s">
        <v>8</v>
      </c>
      <c r="D1597" s="9">
        <v>291.82</v>
      </c>
    </row>
    <row r="1598" spans="1:4" ht="14.4">
      <c r="A1598" s="7" t="s">
        <v>3004</v>
      </c>
      <c r="B1598" s="8" t="s">
        <v>3005</v>
      </c>
      <c r="C1598" s="7" t="s">
        <v>8</v>
      </c>
      <c r="D1598" s="9">
        <v>319.2</v>
      </c>
    </row>
    <row r="1599" spans="1:4" ht="14.4">
      <c r="A1599" s="7" t="s">
        <v>3006</v>
      </c>
      <c r="B1599" s="8" t="s">
        <v>3007</v>
      </c>
      <c r="C1599" s="7" t="s">
        <v>108</v>
      </c>
      <c r="D1599" s="9">
        <v>6</v>
      </c>
    </row>
    <row r="1600" spans="1:4" ht="14.4">
      <c r="A1600" s="7" t="s">
        <v>3008</v>
      </c>
      <c r="B1600" s="8" t="s">
        <v>3009</v>
      </c>
      <c r="C1600" s="7" t="s">
        <v>8</v>
      </c>
      <c r="D1600" s="9">
        <v>60.45</v>
      </c>
    </row>
    <row r="1601" spans="1:4" ht="14.4">
      <c r="A1601" s="7" t="s">
        <v>3010</v>
      </c>
      <c r="B1601" s="8" t="s">
        <v>3011</v>
      </c>
      <c r="C1601" s="7" t="s">
        <v>8</v>
      </c>
      <c r="D1601" s="9">
        <v>64.55</v>
      </c>
    </row>
    <row r="1602" spans="1:4" ht="14.4">
      <c r="A1602" s="7" t="s">
        <v>3012</v>
      </c>
      <c r="B1602" s="8" t="s">
        <v>3013</v>
      </c>
      <c r="C1602" s="7" t="s">
        <v>8</v>
      </c>
      <c r="D1602" s="9">
        <v>294.16000000000003</v>
      </c>
    </row>
    <row r="1603" spans="1:4" ht="14.4">
      <c r="A1603" s="7" t="s">
        <v>3014</v>
      </c>
      <c r="B1603" s="8" t="s">
        <v>3015</v>
      </c>
      <c r="C1603" s="7" t="s">
        <v>8</v>
      </c>
      <c r="D1603" s="9">
        <v>321.54000000000002</v>
      </c>
    </row>
    <row r="1604" spans="1:4" ht="14.4">
      <c r="A1604" s="7" t="s">
        <v>3016</v>
      </c>
      <c r="B1604" s="8" t="s">
        <v>3017</v>
      </c>
      <c r="C1604" s="7" t="s">
        <v>108</v>
      </c>
      <c r="D1604" s="9">
        <v>6.04</v>
      </c>
    </row>
    <row r="1605" spans="1:4" ht="14.4">
      <c r="A1605" s="7" t="s">
        <v>3018</v>
      </c>
      <c r="B1605" s="8" t="s">
        <v>3019</v>
      </c>
      <c r="C1605" s="7" t="s">
        <v>8</v>
      </c>
      <c r="D1605" s="9">
        <v>28.82</v>
      </c>
    </row>
    <row r="1606" spans="1:4" ht="14.4">
      <c r="A1606" s="7" t="s">
        <v>3020</v>
      </c>
      <c r="B1606" s="8" t="s">
        <v>3021</v>
      </c>
      <c r="C1606" s="7" t="s">
        <v>8</v>
      </c>
      <c r="D1606" s="9">
        <v>3.03</v>
      </c>
    </row>
    <row r="1607" spans="1:4" ht="14.4">
      <c r="A1607" s="7" t="s">
        <v>3022</v>
      </c>
      <c r="B1607" s="8" t="s">
        <v>3023</v>
      </c>
      <c r="C1607" s="7" t="s">
        <v>8</v>
      </c>
      <c r="D1607" s="9">
        <v>3.03</v>
      </c>
    </row>
    <row r="1608" spans="1:4" ht="14.4">
      <c r="A1608" s="7" t="s">
        <v>3024</v>
      </c>
      <c r="B1608" s="8" t="s">
        <v>3025</v>
      </c>
      <c r="C1608" s="7" t="s">
        <v>8</v>
      </c>
      <c r="D1608" s="9">
        <v>30.41</v>
      </c>
    </row>
    <row r="1609" spans="1:4" ht="14.4">
      <c r="A1609" s="7" t="s">
        <v>3026</v>
      </c>
      <c r="B1609" s="8" t="s">
        <v>3027</v>
      </c>
      <c r="C1609" s="7" t="s">
        <v>8</v>
      </c>
      <c r="D1609" s="9">
        <v>22.43</v>
      </c>
    </row>
    <row r="1610" spans="1:4" ht="14.4">
      <c r="A1610" s="7" t="s">
        <v>3028</v>
      </c>
      <c r="B1610" s="8" t="s">
        <v>3029</v>
      </c>
      <c r="C1610" s="7" t="s">
        <v>8</v>
      </c>
      <c r="D1610" s="9">
        <v>4.83</v>
      </c>
    </row>
    <row r="1611" spans="1:4" ht="14.4">
      <c r="A1611" s="7" t="s">
        <v>3030</v>
      </c>
      <c r="B1611" s="8" t="s">
        <v>3031</v>
      </c>
      <c r="C1611" s="7" t="s">
        <v>8</v>
      </c>
      <c r="D1611" s="9">
        <v>8.02</v>
      </c>
    </row>
    <row r="1612" spans="1:4" ht="14.4">
      <c r="A1612" s="7" t="s">
        <v>3032</v>
      </c>
      <c r="B1612" s="8" t="s">
        <v>3033</v>
      </c>
      <c r="C1612" s="7" t="s">
        <v>8</v>
      </c>
      <c r="D1612" s="9">
        <v>27.85</v>
      </c>
    </row>
    <row r="1613" spans="1:4" ht="14.4">
      <c r="A1613" s="7" t="s">
        <v>3034</v>
      </c>
      <c r="B1613" s="8" t="s">
        <v>3035</v>
      </c>
      <c r="C1613" s="7" t="s">
        <v>8</v>
      </c>
      <c r="D1613" s="9">
        <v>21</v>
      </c>
    </row>
    <row r="1614" spans="1:4" ht="14.4">
      <c r="A1614" s="7" t="s">
        <v>3036</v>
      </c>
      <c r="B1614" s="8" t="s">
        <v>3037</v>
      </c>
      <c r="C1614" s="7" t="s">
        <v>8</v>
      </c>
      <c r="D1614" s="9">
        <v>2.16</v>
      </c>
    </row>
    <row r="1615" spans="1:4" ht="14.4">
      <c r="A1615" s="7" t="s">
        <v>3038</v>
      </c>
      <c r="B1615" s="8" t="s">
        <v>3039</v>
      </c>
      <c r="C1615" s="7" t="s">
        <v>8</v>
      </c>
      <c r="D1615" s="9">
        <v>7.18</v>
      </c>
    </row>
    <row r="1616" spans="1:4" ht="14.4">
      <c r="A1616" s="7" t="s">
        <v>3040</v>
      </c>
      <c r="B1616" s="8" t="s">
        <v>3041</v>
      </c>
      <c r="C1616" s="7" t="s">
        <v>8</v>
      </c>
      <c r="D1616" s="9">
        <v>27.01</v>
      </c>
    </row>
    <row r="1617" spans="1:4" ht="14.4">
      <c r="A1617" s="7" t="s">
        <v>3042</v>
      </c>
      <c r="B1617" s="8" t="s">
        <v>3043</v>
      </c>
      <c r="C1617" s="7" t="s">
        <v>8</v>
      </c>
      <c r="D1617" s="9">
        <v>44.79</v>
      </c>
    </row>
    <row r="1618" spans="1:4" ht="14.4">
      <c r="A1618" s="7" t="s">
        <v>3044</v>
      </c>
      <c r="B1618" s="8" t="s">
        <v>3045</v>
      </c>
      <c r="C1618" s="7" t="s">
        <v>8</v>
      </c>
      <c r="D1618" s="9">
        <v>21.04</v>
      </c>
    </row>
    <row r="1619" spans="1:4" ht="14.4">
      <c r="A1619" s="7" t="s">
        <v>3046</v>
      </c>
      <c r="B1619" s="8" t="s">
        <v>3047</v>
      </c>
      <c r="C1619" s="7" t="s">
        <v>8</v>
      </c>
      <c r="D1619" s="9">
        <v>84.88</v>
      </c>
    </row>
    <row r="1620" spans="1:4" ht="14.4">
      <c r="A1620" s="7" t="s">
        <v>3048</v>
      </c>
      <c r="B1620" s="8" t="s">
        <v>3049</v>
      </c>
      <c r="C1620" s="7" t="s">
        <v>8</v>
      </c>
      <c r="D1620" s="9">
        <v>118.67</v>
      </c>
    </row>
    <row r="1621" spans="1:4" ht="14.4">
      <c r="A1621" s="7" t="s">
        <v>3050</v>
      </c>
      <c r="B1621" s="8" t="s">
        <v>3051</v>
      </c>
      <c r="C1621" s="7" t="s">
        <v>8</v>
      </c>
      <c r="D1621" s="9">
        <v>48.84</v>
      </c>
    </row>
    <row r="1622" spans="1:4" ht="14.4">
      <c r="A1622" s="7" t="s">
        <v>3052</v>
      </c>
      <c r="B1622" s="8" t="s">
        <v>3053</v>
      </c>
      <c r="C1622" s="7" t="s">
        <v>8</v>
      </c>
      <c r="D1622" s="9">
        <v>28.78</v>
      </c>
    </row>
    <row r="1623" spans="1:4" ht="14.4">
      <c r="A1623" s="7" t="s">
        <v>3054</v>
      </c>
      <c r="B1623" s="8" t="s">
        <v>3055</v>
      </c>
      <c r="C1623" s="7" t="s">
        <v>8</v>
      </c>
      <c r="D1623" s="9">
        <v>92.63</v>
      </c>
    </row>
    <row r="1624" spans="1:4" ht="14.4">
      <c r="A1624" s="7" t="s">
        <v>3056</v>
      </c>
      <c r="B1624" s="8" t="s">
        <v>3057</v>
      </c>
      <c r="C1624" s="7" t="s">
        <v>8</v>
      </c>
      <c r="D1624" s="9">
        <v>126.41</v>
      </c>
    </row>
    <row r="1625" spans="1:4" ht="14.4">
      <c r="A1625" s="7" t="s">
        <v>3058</v>
      </c>
      <c r="B1625" s="8" t="s">
        <v>3059</v>
      </c>
      <c r="C1625" s="7" t="s">
        <v>8</v>
      </c>
      <c r="D1625" s="9">
        <v>51.26</v>
      </c>
    </row>
    <row r="1626" spans="1:4" ht="14.4">
      <c r="A1626" s="7" t="s">
        <v>3060</v>
      </c>
      <c r="B1626" s="8" t="s">
        <v>3061</v>
      </c>
      <c r="C1626" s="7" t="s">
        <v>8</v>
      </c>
      <c r="D1626" s="9">
        <v>33.409999999999997</v>
      </c>
    </row>
    <row r="1627" spans="1:4" ht="14.4">
      <c r="A1627" s="7" t="s">
        <v>3062</v>
      </c>
      <c r="B1627" s="8" t="s">
        <v>3063</v>
      </c>
      <c r="C1627" s="7" t="s">
        <v>8</v>
      </c>
      <c r="D1627" s="9">
        <v>130.26</v>
      </c>
    </row>
    <row r="1628" spans="1:4" ht="14.4">
      <c r="A1628" s="7" t="s">
        <v>3064</v>
      </c>
      <c r="B1628" s="8" t="s">
        <v>3065</v>
      </c>
      <c r="C1628" s="7" t="s">
        <v>8</v>
      </c>
      <c r="D1628" s="9">
        <v>164.04</v>
      </c>
    </row>
    <row r="1629" spans="1:4" ht="14.4">
      <c r="A1629" s="7" t="s">
        <v>3066</v>
      </c>
      <c r="B1629" s="8" t="s">
        <v>3067</v>
      </c>
      <c r="C1629" s="7" t="s">
        <v>8</v>
      </c>
      <c r="D1629" s="9">
        <v>69.13</v>
      </c>
    </row>
    <row r="1630" spans="1:4" ht="14.4">
      <c r="A1630" s="7" t="s">
        <v>3068</v>
      </c>
      <c r="B1630" s="8" t="s">
        <v>3069</v>
      </c>
      <c r="C1630" s="7" t="s">
        <v>8</v>
      </c>
      <c r="D1630" s="9">
        <v>67.58</v>
      </c>
    </row>
    <row r="1631" spans="1:4" ht="14.4">
      <c r="A1631" s="7" t="s">
        <v>3070</v>
      </c>
      <c r="B1631" s="8" t="s">
        <v>3071</v>
      </c>
      <c r="C1631" s="7" t="s">
        <v>8</v>
      </c>
      <c r="D1631" s="9">
        <v>260.56</v>
      </c>
    </row>
    <row r="1632" spans="1:4" ht="14.4">
      <c r="A1632" s="7" t="s">
        <v>3072</v>
      </c>
      <c r="B1632" s="8" t="s">
        <v>3073</v>
      </c>
      <c r="C1632" s="7" t="s">
        <v>8</v>
      </c>
      <c r="D1632" s="9">
        <v>294.33999999999997</v>
      </c>
    </row>
    <row r="1633" spans="1:4" ht="14.4">
      <c r="A1633" s="7" t="s">
        <v>3074</v>
      </c>
      <c r="B1633" s="8" t="s">
        <v>3075</v>
      </c>
      <c r="C1633" s="7" t="s">
        <v>8</v>
      </c>
      <c r="D1633" s="9">
        <v>56.95</v>
      </c>
    </row>
    <row r="1634" spans="1:4" ht="14.4">
      <c r="A1634" s="7" t="s">
        <v>3076</v>
      </c>
      <c r="B1634" s="8" t="s">
        <v>3077</v>
      </c>
      <c r="C1634" s="7" t="s">
        <v>8</v>
      </c>
      <c r="D1634" s="9">
        <v>62.33</v>
      </c>
    </row>
    <row r="1635" spans="1:4" ht="14.4">
      <c r="A1635" s="7" t="s">
        <v>3078</v>
      </c>
      <c r="B1635" s="8" t="s">
        <v>3079</v>
      </c>
      <c r="C1635" s="7" t="s">
        <v>8</v>
      </c>
      <c r="D1635" s="9">
        <v>81</v>
      </c>
    </row>
    <row r="1636" spans="1:4" ht="14.4">
      <c r="A1636" s="7" t="s">
        <v>3080</v>
      </c>
      <c r="B1636" s="8" t="s">
        <v>3081</v>
      </c>
      <c r="C1636" s="7" t="s">
        <v>8</v>
      </c>
      <c r="D1636" s="9">
        <v>108.38</v>
      </c>
    </row>
    <row r="1637" spans="1:4" ht="14.4">
      <c r="A1637" s="7" t="s">
        <v>3082</v>
      </c>
      <c r="B1637" s="8" t="s">
        <v>3083</v>
      </c>
      <c r="C1637" s="7" t="s">
        <v>8</v>
      </c>
      <c r="D1637" s="9">
        <v>136.44</v>
      </c>
    </row>
    <row r="1638" spans="1:4" ht="14.4">
      <c r="A1638" s="7" t="s">
        <v>3084</v>
      </c>
      <c r="B1638" s="8" t="s">
        <v>3085</v>
      </c>
      <c r="C1638" s="7" t="s">
        <v>8</v>
      </c>
      <c r="D1638" s="9">
        <v>229.86</v>
      </c>
    </row>
    <row r="1639" spans="1:4" ht="14.4">
      <c r="A1639" s="7" t="s">
        <v>3086</v>
      </c>
      <c r="B1639" s="8" t="s">
        <v>3087</v>
      </c>
      <c r="C1639" s="7" t="s">
        <v>8</v>
      </c>
      <c r="D1639" s="9">
        <v>289.89999999999998</v>
      </c>
    </row>
    <row r="1640" spans="1:4" ht="14.4">
      <c r="A1640" s="7" t="s">
        <v>3088</v>
      </c>
      <c r="B1640" s="8" t="s">
        <v>3089</v>
      </c>
      <c r="C1640" s="7" t="s">
        <v>8</v>
      </c>
      <c r="D1640" s="9">
        <v>317.27999999999997</v>
      </c>
    </row>
    <row r="1641" spans="1:4" ht="14.4">
      <c r="A1641" s="7" t="s">
        <v>3090</v>
      </c>
      <c r="B1641" s="8" t="s">
        <v>3091</v>
      </c>
      <c r="C1641" s="7" t="s">
        <v>8</v>
      </c>
      <c r="D1641" s="9">
        <v>38.78</v>
      </c>
    </row>
    <row r="1642" spans="1:4" ht="14.4">
      <c r="A1642" s="7" t="s">
        <v>3092</v>
      </c>
      <c r="B1642" s="8" t="s">
        <v>3093</v>
      </c>
      <c r="C1642" s="7" t="s">
        <v>8</v>
      </c>
      <c r="D1642" s="9">
        <v>20.63</v>
      </c>
    </row>
    <row r="1643" spans="1:4" ht="14.4">
      <c r="A1643" s="7" t="s">
        <v>3094</v>
      </c>
      <c r="B1643" s="8" t="s">
        <v>3095</v>
      </c>
      <c r="C1643" s="7" t="s">
        <v>8</v>
      </c>
      <c r="D1643" s="9">
        <v>59.93</v>
      </c>
    </row>
    <row r="1644" spans="1:4" ht="14.4">
      <c r="A1644" s="7" t="s">
        <v>3096</v>
      </c>
      <c r="B1644" s="8" t="s">
        <v>3097</v>
      </c>
      <c r="C1644" s="7" t="s">
        <v>8</v>
      </c>
      <c r="D1644" s="9">
        <v>87.31</v>
      </c>
    </row>
    <row r="1645" spans="1:4" ht="14.4">
      <c r="A1645" s="7" t="s">
        <v>3098</v>
      </c>
      <c r="B1645" s="8" t="s">
        <v>3099</v>
      </c>
      <c r="C1645" s="7" t="s">
        <v>8</v>
      </c>
      <c r="D1645" s="9">
        <v>30.87</v>
      </c>
    </row>
    <row r="1646" spans="1:4" ht="14.4">
      <c r="A1646" s="7" t="s">
        <v>3100</v>
      </c>
      <c r="B1646" s="8" t="s">
        <v>3101</v>
      </c>
      <c r="C1646" s="7" t="s">
        <v>8</v>
      </c>
      <c r="D1646" s="9">
        <v>6.32</v>
      </c>
    </row>
    <row r="1647" spans="1:4" ht="14.4">
      <c r="A1647" s="7" t="s">
        <v>3102</v>
      </c>
      <c r="B1647" s="8" t="s">
        <v>3103</v>
      </c>
      <c r="C1647" s="7" t="s">
        <v>8</v>
      </c>
      <c r="D1647" s="9">
        <v>12.05</v>
      </c>
    </row>
    <row r="1648" spans="1:4" ht="14.4">
      <c r="A1648" s="7" t="s">
        <v>3104</v>
      </c>
      <c r="B1648" s="8" t="s">
        <v>3105</v>
      </c>
      <c r="C1648" s="7" t="s">
        <v>8</v>
      </c>
      <c r="D1648" s="9">
        <v>39.43</v>
      </c>
    </row>
    <row r="1649" spans="1:4" ht="14.4">
      <c r="A1649" s="7" t="s">
        <v>3106</v>
      </c>
      <c r="B1649" s="8" t="s">
        <v>3107</v>
      </c>
      <c r="C1649" s="7" t="s">
        <v>8</v>
      </c>
      <c r="D1649" s="9">
        <v>34.049999999999997</v>
      </c>
    </row>
    <row r="1650" spans="1:4" ht="14.4">
      <c r="A1650" s="7" t="s">
        <v>3108</v>
      </c>
      <c r="B1650" s="8" t="s">
        <v>3109</v>
      </c>
      <c r="C1650" s="7" t="s">
        <v>8</v>
      </c>
      <c r="D1650" s="9">
        <v>12.31</v>
      </c>
    </row>
    <row r="1651" spans="1:4" ht="14.4">
      <c r="A1651" s="7" t="s">
        <v>3110</v>
      </c>
      <c r="B1651" s="8" t="s">
        <v>3111</v>
      </c>
      <c r="C1651" s="7" t="s">
        <v>8</v>
      </c>
      <c r="D1651" s="9">
        <v>21.82</v>
      </c>
    </row>
    <row r="1652" spans="1:4" ht="14.4">
      <c r="A1652" s="7" t="s">
        <v>3112</v>
      </c>
      <c r="B1652" s="8" t="s">
        <v>3113</v>
      </c>
      <c r="C1652" s="7" t="s">
        <v>8</v>
      </c>
      <c r="D1652" s="9">
        <v>49.2</v>
      </c>
    </row>
    <row r="1653" spans="1:4" ht="14.4">
      <c r="A1653" s="7" t="s">
        <v>3114</v>
      </c>
      <c r="B1653" s="8" t="s">
        <v>3115</v>
      </c>
      <c r="C1653" s="7" t="s">
        <v>8</v>
      </c>
      <c r="D1653" s="9">
        <v>0.6</v>
      </c>
    </row>
    <row r="1654" spans="1:4" ht="14.4">
      <c r="A1654" s="7" t="s">
        <v>3116</v>
      </c>
      <c r="B1654" s="8" t="s">
        <v>3117</v>
      </c>
      <c r="C1654" s="7" t="s">
        <v>8</v>
      </c>
      <c r="D1654" s="9">
        <v>1.19</v>
      </c>
    </row>
    <row r="1655" spans="1:4" ht="14.4">
      <c r="A1655" s="7" t="s">
        <v>3118</v>
      </c>
      <c r="B1655" s="8" t="s">
        <v>3119</v>
      </c>
      <c r="C1655" s="7" t="s">
        <v>8</v>
      </c>
      <c r="D1655" s="9">
        <v>5.69</v>
      </c>
    </row>
    <row r="1656" spans="1:4" ht="14.4">
      <c r="A1656" s="7" t="s">
        <v>3120</v>
      </c>
      <c r="B1656" s="8" t="s">
        <v>3121</v>
      </c>
      <c r="C1656" s="7" t="s">
        <v>8</v>
      </c>
      <c r="D1656" s="9">
        <v>5.69</v>
      </c>
    </row>
    <row r="1657" spans="1:4" ht="14.4">
      <c r="A1657" s="7" t="s">
        <v>3122</v>
      </c>
      <c r="B1657" s="8" t="s">
        <v>3123</v>
      </c>
      <c r="C1657" s="7" t="s">
        <v>8</v>
      </c>
      <c r="D1657" s="9">
        <v>346.89</v>
      </c>
    </row>
    <row r="1658" spans="1:4" ht="14.4">
      <c r="A1658" s="7" t="s">
        <v>3124</v>
      </c>
      <c r="B1658" s="8" t="s">
        <v>3125</v>
      </c>
      <c r="C1658" s="7" t="s">
        <v>8</v>
      </c>
      <c r="D1658" s="9">
        <v>18.25</v>
      </c>
    </row>
    <row r="1659" spans="1:4" ht="14.4">
      <c r="A1659" s="7" t="s">
        <v>3126</v>
      </c>
      <c r="B1659" s="8" t="s">
        <v>3127</v>
      </c>
      <c r="C1659" s="7" t="s">
        <v>8</v>
      </c>
      <c r="D1659" s="9">
        <v>471.66</v>
      </c>
    </row>
    <row r="1660" spans="1:4" ht="14.4">
      <c r="A1660" s="7" t="s">
        <v>3128</v>
      </c>
      <c r="B1660" s="8" t="s">
        <v>3129</v>
      </c>
      <c r="C1660" s="7" t="s">
        <v>8</v>
      </c>
      <c r="D1660" s="9">
        <v>808.28</v>
      </c>
    </row>
    <row r="1661" spans="1:4" ht="14.4">
      <c r="A1661" s="7" t="s">
        <v>3130</v>
      </c>
      <c r="B1661" s="8" t="s">
        <v>3131</v>
      </c>
      <c r="C1661" s="7" t="s">
        <v>8</v>
      </c>
      <c r="D1661" s="9">
        <v>150.4</v>
      </c>
    </row>
    <row r="1662" spans="1:4" ht="14.4">
      <c r="A1662" s="7" t="s">
        <v>3132</v>
      </c>
      <c r="B1662" s="8" t="s">
        <v>3133</v>
      </c>
      <c r="C1662" s="7" t="s">
        <v>8</v>
      </c>
      <c r="D1662" s="9">
        <v>222.69</v>
      </c>
    </row>
    <row r="1663" spans="1:4" ht="14.4">
      <c r="A1663" s="7" t="s">
        <v>3134</v>
      </c>
      <c r="B1663" s="8" t="s">
        <v>3135</v>
      </c>
      <c r="C1663" s="7" t="s">
        <v>8</v>
      </c>
      <c r="D1663" s="9">
        <v>255.8</v>
      </c>
    </row>
    <row r="1664" spans="1:4" ht="14.4">
      <c r="A1664" s="7" t="s">
        <v>3136</v>
      </c>
      <c r="B1664" s="8" t="s">
        <v>3137</v>
      </c>
      <c r="C1664" s="7" t="s">
        <v>8</v>
      </c>
      <c r="D1664" s="9">
        <v>283.18</v>
      </c>
    </row>
    <row r="1665" spans="1:4" ht="14.4">
      <c r="A1665" s="7" t="s">
        <v>3138</v>
      </c>
      <c r="B1665" s="8" t="s">
        <v>3139</v>
      </c>
      <c r="C1665" s="7" t="s">
        <v>8</v>
      </c>
      <c r="D1665" s="9">
        <v>75.63</v>
      </c>
    </row>
    <row r="1666" spans="1:4" ht="14.4">
      <c r="A1666" s="7" t="s">
        <v>3140</v>
      </c>
      <c r="B1666" s="8" t="s">
        <v>3141</v>
      </c>
      <c r="C1666" s="7" t="s">
        <v>8</v>
      </c>
      <c r="D1666" s="9">
        <v>87.35</v>
      </c>
    </row>
    <row r="1667" spans="1:4" ht="14.4">
      <c r="A1667" s="7" t="s">
        <v>3142</v>
      </c>
      <c r="B1667" s="8" t="s">
        <v>3143</v>
      </c>
      <c r="C1667" s="7" t="s">
        <v>8</v>
      </c>
      <c r="D1667" s="9">
        <v>131.38</v>
      </c>
    </row>
    <row r="1668" spans="1:4" ht="14.4">
      <c r="A1668" s="7" t="s">
        <v>3144</v>
      </c>
      <c r="B1668" s="8" t="s">
        <v>3145</v>
      </c>
      <c r="C1668" s="7" t="s">
        <v>8</v>
      </c>
      <c r="D1668" s="9">
        <v>158.76</v>
      </c>
    </row>
    <row r="1669" spans="1:4" ht="14.4">
      <c r="A1669" s="7" t="s">
        <v>3146</v>
      </c>
      <c r="B1669" s="8" t="s">
        <v>3147</v>
      </c>
      <c r="C1669" s="7" t="s">
        <v>8</v>
      </c>
      <c r="D1669" s="9">
        <v>64.86</v>
      </c>
    </row>
    <row r="1670" spans="1:4" ht="14.4">
      <c r="A1670" s="7" t="s">
        <v>3148</v>
      </c>
      <c r="B1670" s="8" t="s">
        <v>3149</v>
      </c>
      <c r="C1670" s="7" t="s">
        <v>8</v>
      </c>
      <c r="D1670" s="9">
        <v>67.849999999999994</v>
      </c>
    </row>
    <row r="1671" spans="1:4" ht="14.4">
      <c r="A1671" s="7" t="s">
        <v>3150</v>
      </c>
      <c r="B1671" s="8" t="s">
        <v>3151</v>
      </c>
      <c r="C1671" s="7" t="s">
        <v>8</v>
      </c>
      <c r="D1671" s="9">
        <v>108.11</v>
      </c>
    </row>
    <row r="1672" spans="1:4" ht="14.4">
      <c r="A1672" s="7" t="s">
        <v>3152</v>
      </c>
      <c r="B1672" s="8" t="s">
        <v>3153</v>
      </c>
      <c r="C1672" s="7" t="s">
        <v>8</v>
      </c>
      <c r="D1672" s="9">
        <v>135.5</v>
      </c>
    </row>
    <row r="1673" spans="1:4" ht="14.4">
      <c r="A1673" s="7" t="s">
        <v>3154</v>
      </c>
      <c r="B1673" s="8" t="s">
        <v>3155</v>
      </c>
      <c r="C1673" s="7" t="s">
        <v>8</v>
      </c>
      <c r="D1673" s="9">
        <v>62.11</v>
      </c>
    </row>
    <row r="1674" spans="1:4" ht="14.4">
      <c r="A1674" s="7" t="s">
        <v>3156</v>
      </c>
      <c r="B1674" s="8" t="s">
        <v>3157</v>
      </c>
      <c r="C1674" s="7" t="s">
        <v>8</v>
      </c>
      <c r="D1674" s="9">
        <v>64.13</v>
      </c>
    </row>
    <row r="1675" spans="1:4" ht="14.4">
      <c r="A1675" s="7" t="s">
        <v>3158</v>
      </c>
      <c r="B1675" s="8" t="s">
        <v>3159</v>
      </c>
      <c r="C1675" s="7" t="s">
        <v>8</v>
      </c>
      <c r="D1675" s="9">
        <v>140.18</v>
      </c>
    </row>
    <row r="1676" spans="1:4" ht="14.4">
      <c r="A1676" s="7" t="s">
        <v>3160</v>
      </c>
      <c r="B1676" s="8" t="s">
        <v>3161</v>
      </c>
      <c r="C1676" s="7" t="s">
        <v>8</v>
      </c>
      <c r="D1676" s="9">
        <v>167.56</v>
      </c>
    </row>
    <row r="1677" spans="1:4" ht="14.4">
      <c r="A1677" s="7" t="s">
        <v>3162</v>
      </c>
      <c r="B1677" s="8" t="s">
        <v>3163</v>
      </c>
      <c r="C1677" s="7" t="s">
        <v>8</v>
      </c>
      <c r="D1677" s="9">
        <v>62.83</v>
      </c>
    </row>
    <row r="1678" spans="1:4" ht="14.4">
      <c r="A1678" s="7" t="s">
        <v>3164</v>
      </c>
      <c r="B1678" s="8" t="s">
        <v>3165</v>
      </c>
      <c r="C1678" s="7" t="s">
        <v>8</v>
      </c>
      <c r="D1678" s="9">
        <v>65.459999999999994</v>
      </c>
    </row>
    <row r="1679" spans="1:4" ht="14.4">
      <c r="A1679" s="7" t="s">
        <v>3166</v>
      </c>
      <c r="B1679" s="8" t="s">
        <v>3167</v>
      </c>
      <c r="C1679" s="7" t="s">
        <v>8</v>
      </c>
      <c r="D1679" s="9">
        <v>140.78</v>
      </c>
    </row>
    <row r="1680" spans="1:4" ht="14.4">
      <c r="A1680" s="7" t="s">
        <v>3168</v>
      </c>
      <c r="B1680" s="8" t="s">
        <v>3169</v>
      </c>
      <c r="C1680" s="7" t="s">
        <v>8</v>
      </c>
      <c r="D1680" s="9">
        <v>168.17</v>
      </c>
    </row>
    <row r="1681" spans="1:4" ht="14.4">
      <c r="A1681" s="7" t="s">
        <v>3170</v>
      </c>
      <c r="B1681" s="8" t="s">
        <v>3171</v>
      </c>
      <c r="C1681" s="7" t="s">
        <v>8</v>
      </c>
      <c r="D1681" s="9">
        <v>75.33</v>
      </c>
    </row>
    <row r="1682" spans="1:4" ht="14.4">
      <c r="A1682" s="7" t="s">
        <v>3172</v>
      </c>
      <c r="B1682" s="8" t="s">
        <v>3173</v>
      </c>
      <c r="C1682" s="7" t="s">
        <v>8</v>
      </c>
      <c r="D1682" s="9">
        <v>88.54</v>
      </c>
    </row>
    <row r="1683" spans="1:4" ht="14.4">
      <c r="A1683" s="7" t="s">
        <v>3174</v>
      </c>
      <c r="B1683" s="8" t="s">
        <v>3175</v>
      </c>
      <c r="C1683" s="7" t="s">
        <v>8</v>
      </c>
      <c r="D1683" s="9">
        <v>178.22</v>
      </c>
    </row>
    <row r="1684" spans="1:4" ht="14.4">
      <c r="A1684" s="7" t="s">
        <v>3176</v>
      </c>
      <c r="B1684" s="8" t="s">
        <v>3177</v>
      </c>
      <c r="C1684" s="7" t="s">
        <v>8</v>
      </c>
      <c r="D1684" s="9">
        <v>205.6</v>
      </c>
    </row>
    <row r="1685" spans="1:4" ht="14.4">
      <c r="A1685" s="7" t="s">
        <v>3178</v>
      </c>
      <c r="B1685" s="8" t="s">
        <v>3179</v>
      </c>
      <c r="C1685" s="7" t="s">
        <v>8</v>
      </c>
      <c r="D1685" s="9">
        <v>147.78</v>
      </c>
    </row>
    <row r="1686" spans="1:4" ht="14.4">
      <c r="A1686" s="7" t="s">
        <v>3180</v>
      </c>
      <c r="B1686" s="8" t="s">
        <v>3181</v>
      </c>
      <c r="C1686" s="7" t="s">
        <v>8</v>
      </c>
      <c r="D1686" s="9">
        <v>222.31</v>
      </c>
    </row>
    <row r="1687" spans="1:4" ht="14.4">
      <c r="A1687" s="7" t="s">
        <v>3182</v>
      </c>
      <c r="B1687" s="8" t="s">
        <v>3183</v>
      </c>
      <c r="C1687" s="7" t="s">
        <v>8</v>
      </c>
      <c r="D1687" s="9">
        <v>357.18</v>
      </c>
    </row>
    <row r="1688" spans="1:4" ht="14.4">
      <c r="A1688" s="7" t="s">
        <v>3184</v>
      </c>
      <c r="B1688" s="8" t="s">
        <v>3185</v>
      </c>
      <c r="C1688" s="7" t="s">
        <v>8</v>
      </c>
      <c r="D1688" s="9">
        <v>384.57</v>
      </c>
    </row>
    <row r="1689" spans="1:4" ht="14.4">
      <c r="A1689" s="7" t="s">
        <v>3186</v>
      </c>
      <c r="B1689" s="8" t="s">
        <v>3187</v>
      </c>
      <c r="C1689" s="7" t="s">
        <v>8</v>
      </c>
      <c r="D1689" s="9">
        <v>134.33000000000001</v>
      </c>
    </row>
    <row r="1690" spans="1:4" ht="14.4">
      <c r="A1690" s="7" t="s">
        <v>3188</v>
      </c>
      <c r="B1690" s="8" t="s">
        <v>3189</v>
      </c>
      <c r="C1690" s="7" t="s">
        <v>8</v>
      </c>
      <c r="D1690" s="9">
        <v>197.48</v>
      </c>
    </row>
    <row r="1691" spans="1:4" ht="14.4">
      <c r="A1691" s="7" t="s">
        <v>3190</v>
      </c>
      <c r="B1691" s="8" t="s">
        <v>3191</v>
      </c>
      <c r="C1691" s="7" t="s">
        <v>8</v>
      </c>
      <c r="D1691" s="9">
        <v>306.91000000000003</v>
      </c>
    </row>
    <row r="1692" spans="1:4" ht="14.4">
      <c r="A1692" s="7" t="s">
        <v>3192</v>
      </c>
      <c r="B1692" s="8" t="s">
        <v>3193</v>
      </c>
      <c r="C1692" s="7" t="s">
        <v>8</v>
      </c>
      <c r="D1692" s="9">
        <v>334.29</v>
      </c>
    </row>
    <row r="1693" spans="1:4" ht="14.4">
      <c r="A1693" s="7" t="s">
        <v>3194</v>
      </c>
      <c r="B1693" s="8" t="s">
        <v>3195</v>
      </c>
      <c r="C1693" s="7" t="s">
        <v>8</v>
      </c>
      <c r="D1693" s="9">
        <v>45.56</v>
      </c>
    </row>
    <row r="1694" spans="1:4" ht="14.4">
      <c r="A1694" s="7" t="s">
        <v>3196</v>
      </c>
      <c r="B1694" s="8" t="s">
        <v>3197</v>
      </c>
      <c r="C1694" s="7" t="s">
        <v>8</v>
      </c>
      <c r="D1694" s="9">
        <v>23.29</v>
      </c>
    </row>
    <row r="1695" spans="1:4" ht="14.4">
      <c r="A1695" s="7" t="s">
        <v>3198</v>
      </c>
      <c r="B1695" s="8" t="s">
        <v>3199</v>
      </c>
      <c r="C1695" s="7" t="s">
        <v>8</v>
      </c>
      <c r="D1695" s="9">
        <v>49.5</v>
      </c>
    </row>
    <row r="1696" spans="1:4" ht="14.4">
      <c r="A1696" s="7" t="s">
        <v>3200</v>
      </c>
      <c r="B1696" s="8" t="s">
        <v>3201</v>
      </c>
      <c r="C1696" s="7" t="s">
        <v>8</v>
      </c>
      <c r="D1696" s="9">
        <v>83.28</v>
      </c>
    </row>
    <row r="1697" spans="1:4" ht="14.4">
      <c r="A1697" s="7" t="s">
        <v>3202</v>
      </c>
      <c r="B1697" s="8" t="s">
        <v>3203</v>
      </c>
      <c r="C1697" s="7" t="s">
        <v>8</v>
      </c>
      <c r="D1697" s="9">
        <v>77.03</v>
      </c>
    </row>
    <row r="1698" spans="1:4" ht="14.4">
      <c r="A1698" s="7" t="s">
        <v>3204</v>
      </c>
      <c r="B1698" s="8" t="s">
        <v>3205</v>
      </c>
      <c r="C1698" s="7" t="s">
        <v>8</v>
      </c>
      <c r="D1698" s="9">
        <v>85.54</v>
      </c>
    </row>
    <row r="1699" spans="1:4" ht="14.4">
      <c r="A1699" s="7" t="s">
        <v>3206</v>
      </c>
      <c r="B1699" s="8" t="s">
        <v>3207</v>
      </c>
      <c r="C1699" s="7" t="s">
        <v>8</v>
      </c>
      <c r="D1699" s="9">
        <v>151.02000000000001</v>
      </c>
    </row>
    <row r="1700" spans="1:4" ht="14.4">
      <c r="A1700" s="7" t="s">
        <v>3208</v>
      </c>
      <c r="B1700" s="8" t="s">
        <v>3209</v>
      </c>
      <c r="C1700" s="7" t="s">
        <v>8</v>
      </c>
      <c r="D1700" s="9">
        <v>184.8</v>
      </c>
    </row>
    <row r="1701" spans="1:4" ht="14.4">
      <c r="A1701" s="7" t="s">
        <v>3210</v>
      </c>
      <c r="B1701" s="8" t="s">
        <v>3211</v>
      </c>
      <c r="C1701" s="7" t="s">
        <v>8</v>
      </c>
      <c r="D1701" s="9">
        <v>223.18</v>
      </c>
    </row>
    <row r="1702" spans="1:4" ht="14.4">
      <c r="A1702" s="7" t="s">
        <v>3212</v>
      </c>
      <c r="B1702" s="8" t="s">
        <v>3213</v>
      </c>
      <c r="C1702" s="7" t="s">
        <v>8</v>
      </c>
      <c r="D1702" s="9">
        <v>377.84</v>
      </c>
    </row>
    <row r="1703" spans="1:4" ht="14.4">
      <c r="A1703" s="7" t="s">
        <v>3214</v>
      </c>
      <c r="B1703" s="8" t="s">
        <v>3215</v>
      </c>
      <c r="C1703" s="7" t="s">
        <v>8</v>
      </c>
      <c r="D1703" s="9">
        <v>537.48</v>
      </c>
    </row>
    <row r="1704" spans="1:4" ht="14.4">
      <c r="A1704" s="7" t="s">
        <v>3216</v>
      </c>
      <c r="B1704" s="8" t="s">
        <v>3217</v>
      </c>
      <c r="C1704" s="7" t="s">
        <v>8</v>
      </c>
      <c r="D1704" s="9">
        <v>564.86</v>
      </c>
    </row>
    <row r="1705" spans="1:4" ht="14.4">
      <c r="A1705" s="7" t="s">
        <v>3218</v>
      </c>
      <c r="B1705" s="8" t="s">
        <v>3219</v>
      </c>
      <c r="C1705" s="7" t="s">
        <v>8</v>
      </c>
      <c r="D1705" s="9">
        <v>388.74</v>
      </c>
    </row>
    <row r="1706" spans="1:4" ht="14.4">
      <c r="A1706" s="7" t="s">
        <v>3220</v>
      </c>
      <c r="B1706" s="8" t="s">
        <v>3221</v>
      </c>
      <c r="C1706" s="7" t="s">
        <v>8</v>
      </c>
      <c r="D1706" s="9">
        <v>712.3</v>
      </c>
    </row>
    <row r="1707" spans="1:4" ht="14.4">
      <c r="A1707" s="7" t="s">
        <v>3222</v>
      </c>
      <c r="B1707" s="8" t="s">
        <v>3223</v>
      </c>
      <c r="C1707" s="7" t="s">
        <v>8</v>
      </c>
      <c r="D1707" s="10">
        <v>1225.51</v>
      </c>
    </row>
    <row r="1708" spans="1:4" ht="14.4">
      <c r="A1708" s="7" t="s">
        <v>3224</v>
      </c>
      <c r="B1708" s="8" t="s">
        <v>3225</v>
      </c>
      <c r="C1708" s="7" t="s">
        <v>8</v>
      </c>
      <c r="D1708" s="10">
        <v>1252.8900000000001</v>
      </c>
    </row>
    <row r="1709" spans="1:4" ht="14.4">
      <c r="A1709" s="7" t="s">
        <v>3226</v>
      </c>
      <c r="B1709" s="8" t="s">
        <v>3227</v>
      </c>
      <c r="C1709" s="7" t="s">
        <v>8</v>
      </c>
      <c r="D1709" s="9">
        <v>82</v>
      </c>
    </row>
    <row r="1710" spans="1:4" ht="14.4">
      <c r="A1710" s="7" t="s">
        <v>3228</v>
      </c>
      <c r="B1710" s="8" t="s">
        <v>3229</v>
      </c>
      <c r="C1710" s="7" t="s">
        <v>8</v>
      </c>
      <c r="D1710" s="9">
        <v>103.02</v>
      </c>
    </row>
    <row r="1711" spans="1:4" ht="14.4">
      <c r="A1711" s="7" t="s">
        <v>3230</v>
      </c>
      <c r="B1711" s="8" t="s">
        <v>3231</v>
      </c>
      <c r="C1711" s="7" t="s">
        <v>8</v>
      </c>
      <c r="D1711" s="9">
        <v>113.13</v>
      </c>
    </row>
    <row r="1712" spans="1:4" ht="14.4">
      <c r="A1712" s="7" t="s">
        <v>3232</v>
      </c>
      <c r="B1712" s="8" t="s">
        <v>3233</v>
      </c>
      <c r="C1712" s="7" t="s">
        <v>8</v>
      </c>
      <c r="D1712" s="9">
        <v>140.52000000000001</v>
      </c>
    </row>
    <row r="1713" spans="1:4" ht="14.4">
      <c r="A1713" s="7" t="s">
        <v>3234</v>
      </c>
      <c r="B1713" s="8" t="s">
        <v>3235</v>
      </c>
      <c r="C1713" s="7" t="s">
        <v>8</v>
      </c>
      <c r="D1713" s="9">
        <v>13.7</v>
      </c>
    </row>
    <row r="1714" spans="1:4" ht="14.4">
      <c r="A1714" s="7" t="s">
        <v>3236</v>
      </c>
      <c r="B1714" s="8" t="s">
        <v>3237</v>
      </c>
      <c r="C1714" s="7" t="s">
        <v>8</v>
      </c>
      <c r="D1714" s="9">
        <v>9.14</v>
      </c>
    </row>
    <row r="1715" spans="1:4" ht="14.4">
      <c r="A1715" s="7" t="s">
        <v>3238</v>
      </c>
      <c r="B1715" s="8" t="s">
        <v>3239</v>
      </c>
      <c r="C1715" s="7" t="s">
        <v>8</v>
      </c>
      <c r="D1715" s="9">
        <v>45.39</v>
      </c>
    </row>
    <row r="1716" spans="1:4" ht="14.4">
      <c r="A1716" s="7" t="s">
        <v>3240</v>
      </c>
      <c r="B1716" s="8" t="s">
        <v>3241</v>
      </c>
      <c r="C1716" s="7" t="s">
        <v>8</v>
      </c>
      <c r="D1716" s="9">
        <v>53.83</v>
      </c>
    </row>
    <row r="1717" spans="1:4" ht="14.4">
      <c r="A1717" s="7" t="s">
        <v>3242</v>
      </c>
      <c r="B1717" s="8" t="s">
        <v>3243</v>
      </c>
      <c r="C1717" s="7" t="s">
        <v>8</v>
      </c>
      <c r="D1717" s="9">
        <v>14.77</v>
      </c>
    </row>
    <row r="1718" spans="1:4" ht="14.4">
      <c r="A1718" s="7" t="s">
        <v>3244</v>
      </c>
      <c r="B1718" s="8" t="s">
        <v>3245</v>
      </c>
      <c r="C1718" s="7" t="s">
        <v>8</v>
      </c>
      <c r="D1718" s="9">
        <v>11</v>
      </c>
    </row>
    <row r="1719" spans="1:4" ht="14.4">
      <c r="A1719" s="7" t="s">
        <v>3246</v>
      </c>
      <c r="B1719" s="8" t="s">
        <v>3247</v>
      </c>
      <c r="C1719" s="7" t="s">
        <v>8</v>
      </c>
      <c r="D1719" s="9">
        <v>60.01</v>
      </c>
    </row>
    <row r="1720" spans="1:4" ht="14.4">
      <c r="A1720" s="7" t="s">
        <v>3248</v>
      </c>
      <c r="B1720" s="8" t="s">
        <v>3249</v>
      </c>
      <c r="C1720" s="7" t="s">
        <v>8</v>
      </c>
      <c r="D1720" s="9">
        <v>68.45</v>
      </c>
    </row>
    <row r="1721" spans="1:4" ht="14.4">
      <c r="A1721" s="7" t="s">
        <v>3250</v>
      </c>
      <c r="B1721" s="8" t="s">
        <v>3251</v>
      </c>
      <c r="C1721" s="7" t="s">
        <v>8</v>
      </c>
      <c r="D1721" s="9">
        <v>15.24</v>
      </c>
    </row>
    <row r="1722" spans="1:4" ht="14.4">
      <c r="A1722" s="7" t="s">
        <v>3252</v>
      </c>
      <c r="B1722" s="8" t="s">
        <v>3253</v>
      </c>
      <c r="C1722" s="7" t="s">
        <v>8</v>
      </c>
      <c r="D1722" s="9">
        <v>11.82</v>
      </c>
    </row>
    <row r="1723" spans="1:4" ht="14.4">
      <c r="A1723" s="7" t="s">
        <v>3254</v>
      </c>
      <c r="B1723" s="8" t="s">
        <v>3255</v>
      </c>
      <c r="C1723" s="7" t="s">
        <v>8</v>
      </c>
      <c r="D1723" s="9">
        <v>83.15</v>
      </c>
    </row>
    <row r="1724" spans="1:4" ht="14.4">
      <c r="A1724" s="7" t="s">
        <v>3256</v>
      </c>
      <c r="B1724" s="8" t="s">
        <v>3257</v>
      </c>
      <c r="C1724" s="7" t="s">
        <v>8</v>
      </c>
      <c r="D1724" s="9">
        <v>91.59</v>
      </c>
    </row>
    <row r="1725" spans="1:4" ht="14.4">
      <c r="A1725" s="7" t="s">
        <v>3258</v>
      </c>
      <c r="B1725" s="8" t="s">
        <v>3259</v>
      </c>
      <c r="C1725" s="7" t="s">
        <v>8</v>
      </c>
      <c r="D1725" s="9">
        <v>14.2</v>
      </c>
    </row>
    <row r="1726" spans="1:4" ht="14.4">
      <c r="A1726" s="7" t="s">
        <v>3260</v>
      </c>
      <c r="B1726" s="8" t="s">
        <v>3261</v>
      </c>
      <c r="C1726" s="7" t="s">
        <v>8</v>
      </c>
      <c r="D1726" s="9">
        <v>10.01</v>
      </c>
    </row>
    <row r="1727" spans="1:4" ht="14.4">
      <c r="A1727" s="7" t="s">
        <v>3262</v>
      </c>
      <c r="B1727" s="8" t="s">
        <v>3263</v>
      </c>
      <c r="C1727" s="7" t="s">
        <v>8</v>
      </c>
      <c r="D1727" s="9">
        <v>108.29</v>
      </c>
    </row>
    <row r="1728" spans="1:4" ht="14.4">
      <c r="A1728" s="7" t="s">
        <v>3264</v>
      </c>
      <c r="B1728" s="8" t="s">
        <v>3265</v>
      </c>
      <c r="C1728" s="7" t="s">
        <v>8</v>
      </c>
      <c r="D1728" s="9">
        <v>116.74</v>
      </c>
    </row>
    <row r="1729" spans="1:4" ht="14.4">
      <c r="A1729" s="7" t="s">
        <v>3266</v>
      </c>
      <c r="B1729" s="8" t="s">
        <v>3267</v>
      </c>
      <c r="C1729" s="7" t="s">
        <v>8</v>
      </c>
      <c r="D1729" s="9">
        <v>8.7100000000000009</v>
      </c>
    </row>
    <row r="1730" spans="1:4" ht="14.4">
      <c r="A1730" s="7" t="s">
        <v>3268</v>
      </c>
      <c r="B1730" s="8" t="s">
        <v>3269</v>
      </c>
      <c r="C1730" s="7" t="s">
        <v>8</v>
      </c>
      <c r="D1730" s="9">
        <v>0.43</v>
      </c>
    </row>
    <row r="1731" spans="1:4" ht="14.4">
      <c r="A1731" s="7" t="s">
        <v>3270</v>
      </c>
      <c r="B1731" s="8" t="s">
        <v>3271</v>
      </c>
      <c r="C1731" s="7" t="s">
        <v>8</v>
      </c>
      <c r="D1731" s="9">
        <v>4.21</v>
      </c>
    </row>
    <row r="1732" spans="1:4" ht="14.4">
      <c r="A1732" s="7" t="s">
        <v>3272</v>
      </c>
      <c r="B1732" s="8" t="s">
        <v>3273</v>
      </c>
      <c r="C1732" s="7" t="s">
        <v>8</v>
      </c>
      <c r="D1732" s="9">
        <v>12.66</v>
      </c>
    </row>
    <row r="1733" spans="1:4" ht="14.4">
      <c r="A1733" s="7" t="s">
        <v>3274</v>
      </c>
      <c r="B1733" s="8" t="s">
        <v>3275</v>
      </c>
      <c r="C1733" s="7" t="s">
        <v>8</v>
      </c>
      <c r="D1733" s="9">
        <v>9.27</v>
      </c>
    </row>
    <row r="1734" spans="1:4" ht="14.4">
      <c r="A1734" s="7" t="s">
        <v>3276</v>
      </c>
      <c r="B1734" s="8" t="s">
        <v>3277</v>
      </c>
      <c r="C1734" s="7" t="s">
        <v>8</v>
      </c>
      <c r="D1734" s="9">
        <v>1.35</v>
      </c>
    </row>
    <row r="1735" spans="1:4" ht="14.4">
      <c r="A1735" s="7" t="s">
        <v>3278</v>
      </c>
      <c r="B1735" s="8" t="s">
        <v>3279</v>
      </c>
      <c r="C1735" s="7" t="s">
        <v>8</v>
      </c>
      <c r="D1735" s="9">
        <v>5.6</v>
      </c>
    </row>
    <row r="1736" spans="1:4" ht="14.4">
      <c r="A1736" s="7" t="s">
        <v>3280</v>
      </c>
      <c r="B1736" s="8" t="s">
        <v>3281</v>
      </c>
      <c r="C1736" s="7" t="s">
        <v>8</v>
      </c>
      <c r="D1736" s="9">
        <v>14.05</v>
      </c>
    </row>
    <row r="1737" spans="1:4" ht="14.4">
      <c r="A1737" s="7" t="s">
        <v>3282</v>
      </c>
      <c r="B1737" s="8" t="s">
        <v>3283</v>
      </c>
      <c r="C1737" s="7" t="s">
        <v>8</v>
      </c>
      <c r="D1737" s="9">
        <v>34.15</v>
      </c>
    </row>
    <row r="1738" spans="1:4" ht="14.4">
      <c r="A1738" s="7" t="s">
        <v>3284</v>
      </c>
      <c r="B1738" s="8" t="s">
        <v>3285</v>
      </c>
      <c r="C1738" s="7" t="s">
        <v>8</v>
      </c>
      <c r="D1738" s="9">
        <v>0.73</v>
      </c>
    </row>
    <row r="1739" spans="1:4" ht="14.4">
      <c r="A1739" s="7" t="s">
        <v>3286</v>
      </c>
      <c r="B1739" s="8" t="s">
        <v>3287</v>
      </c>
      <c r="C1739" s="7" t="s">
        <v>8</v>
      </c>
      <c r="D1739" s="9">
        <v>2.5</v>
      </c>
    </row>
    <row r="1740" spans="1:4" ht="14.4">
      <c r="A1740" s="7" t="s">
        <v>3288</v>
      </c>
      <c r="B1740" s="8" t="s">
        <v>3289</v>
      </c>
      <c r="C1740" s="7" t="s">
        <v>8</v>
      </c>
      <c r="D1740" s="9">
        <v>36.28</v>
      </c>
    </row>
    <row r="1741" spans="1:4" ht="14.4">
      <c r="A1741" s="7" t="s">
        <v>3290</v>
      </c>
      <c r="B1741" s="8" t="s">
        <v>3291</v>
      </c>
      <c r="C1741" s="7" t="s">
        <v>8</v>
      </c>
      <c r="D1741" s="9">
        <v>37.549999999999997</v>
      </c>
    </row>
    <row r="1742" spans="1:4" ht="14.4">
      <c r="A1742" s="7" t="s">
        <v>3292</v>
      </c>
      <c r="B1742" s="8" t="s">
        <v>3293</v>
      </c>
      <c r="C1742" s="7" t="s">
        <v>8</v>
      </c>
      <c r="D1742" s="9">
        <v>7.46</v>
      </c>
    </row>
    <row r="1743" spans="1:4" ht="14.4">
      <c r="A1743" s="7" t="s">
        <v>3294</v>
      </c>
      <c r="B1743" s="8" t="s">
        <v>3295</v>
      </c>
      <c r="C1743" s="7" t="s">
        <v>8</v>
      </c>
      <c r="D1743" s="9">
        <v>19.920000000000002</v>
      </c>
    </row>
    <row r="1744" spans="1:4" ht="14.4">
      <c r="A1744" s="7" t="s">
        <v>3296</v>
      </c>
      <c r="B1744" s="8" t="s">
        <v>3297</v>
      </c>
      <c r="C1744" s="7" t="s">
        <v>8</v>
      </c>
      <c r="D1744" s="9">
        <v>53.7</v>
      </c>
    </row>
    <row r="1745" spans="1:4" ht="14.4">
      <c r="A1745" s="7" t="s">
        <v>3298</v>
      </c>
      <c r="B1745" s="8" t="s">
        <v>3299</v>
      </c>
      <c r="C1745" s="7" t="s">
        <v>8</v>
      </c>
      <c r="D1745" s="9">
        <v>167.92</v>
      </c>
    </row>
    <row r="1746" spans="1:4" ht="14.4">
      <c r="A1746" s="7" t="s">
        <v>3300</v>
      </c>
      <c r="B1746" s="8" t="s">
        <v>3301</v>
      </c>
      <c r="C1746" s="7" t="s">
        <v>8</v>
      </c>
      <c r="D1746" s="9">
        <v>268.64999999999998</v>
      </c>
    </row>
    <row r="1747" spans="1:4" ht="14.4">
      <c r="A1747" s="7" t="s">
        <v>3302</v>
      </c>
      <c r="B1747" s="8" t="s">
        <v>3303</v>
      </c>
      <c r="C1747" s="7" t="s">
        <v>8</v>
      </c>
      <c r="D1747" s="9">
        <v>388.13</v>
      </c>
    </row>
    <row r="1748" spans="1:4" ht="14.4">
      <c r="A1748" s="7" t="s">
        <v>3304</v>
      </c>
      <c r="B1748" s="8" t="s">
        <v>3305</v>
      </c>
      <c r="C1748" s="7" t="s">
        <v>8</v>
      </c>
      <c r="D1748" s="9">
        <v>415.51</v>
      </c>
    </row>
    <row r="1749" spans="1:4" ht="14.4">
      <c r="A1749" s="7" t="s">
        <v>3306</v>
      </c>
      <c r="B1749" s="8" t="s">
        <v>3307</v>
      </c>
      <c r="C1749" s="7" t="s">
        <v>8</v>
      </c>
      <c r="D1749" s="9">
        <v>44.65</v>
      </c>
    </row>
    <row r="1750" spans="1:4" ht="14.4">
      <c r="A1750" s="7" t="s">
        <v>3308</v>
      </c>
      <c r="B1750" s="8" t="s">
        <v>3309</v>
      </c>
      <c r="C1750" s="7" t="s">
        <v>8</v>
      </c>
      <c r="D1750" s="9">
        <v>33</v>
      </c>
    </row>
    <row r="1751" spans="1:4" ht="14.4">
      <c r="A1751" s="7" t="s">
        <v>3310</v>
      </c>
      <c r="B1751" s="8" t="s">
        <v>3311</v>
      </c>
      <c r="C1751" s="7" t="s">
        <v>8</v>
      </c>
      <c r="D1751" s="9">
        <v>272.63</v>
      </c>
    </row>
    <row r="1752" spans="1:4" ht="14.4">
      <c r="A1752" s="7" t="s">
        <v>3312</v>
      </c>
      <c r="B1752" s="8" t="s">
        <v>3313</v>
      </c>
      <c r="C1752" s="7" t="s">
        <v>8</v>
      </c>
      <c r="D1752" s="9">
        <v>300.01</v>
      </c>
    </row>
    <row r="1753" spans="1:4" ht="14.4">
      <c r="A1753" s="7" t="s">
        <v>3314</v>
      </c>
      <c r="B1753" s="8" t="s">
        <v>3315</v>
      </c>
      <c r="C1753" s="7" t="s">
        <v>8</v>
      </c>
      <c r="D1753" s="9">
        <v>20.11</v>
      </c>
    </row>
    <row r="1754" spans="1:4" ht="14.4">
      <c r="A1754" s="7" t="s">
        <v>3316</v>
      </c>
      <c r="B1754" s="8" t="s">
        <v>3317</v>
      </c>
      <c r="C1754" s="7" t="s">
        <v>8</v>
      </c>
      <c r="D1754" s="9">
        <v>0.62</v>
      </c>
    </row>
    <row r="1755" spans="1:4" ht="14.4">
      <c r="A1755" s="7" t="s">
        <v>3318</v>
      </c>
      <c r="B1755" s="8" t="s">
        <v>3319</v>
      </c>
      <c r="C1755" s="7" t="s">
        <v>8</v>
      </c>
      <c r="D1755" s="9">
        <v>8.82</v>
      </c>
    </row>
    <row r="1756" spans="1:4" ht="14.4">
      <c r="A1756" s="7" t="s">
        <v>3320</v>
      </c>
      <c r="B1756" s="8" t="s">
        <v>3321</v>
      </c>
      <c r="C1756" s="7" t="s">
        <v>8</v>
      </c>
      <c r="D1756" s="9">
        <v>28.65</v>
      </c>
    </row>
    <row r="1757" spans="1:4" ht="14.4">
      <c r="A1757" s="7" t="s">
        <v>3322</v>
      </c>
      <c r="B1757" s="8" t="s">
        <v>3323</v>
      </c>
      <c r="C1757" s="7" t="s">
        <v>8</v>
      </c>
      <c r="D1757" s="9">
        <v>21.44</v>
      </c>
    </row>
    <row r="1758" spans="1:4" ht="14.4">
      <c r="A1758" s="7" t="s">
        <v>3324</v>
      </c>
      <c r="B1758" s="8" t="s">
        <v>3325</v>
      </c>
      <c r="C1758" s="7" t="s">
        <v>8</v>
      </c>
      <c r="D1758" s="9">
        <v>3.67</v>
      </c>
    </row>
    <row r="1759" spans="1:4" ht="14.4">
      <c r="A1759" s="7" t="s">
        <v>3326</v>
      </c>
      <c r="B1759" s="8" t="s">
        <v>3327</v>
      </c>
      <c r="C1759" s="7" t="s">
        <v>8</v>
      </c>
      <c r="D1759" s="9">
        <v>11.6</v>
      </c>
    </row>
    <row r="1760" spans="1:4" ht="14.4">
      <c r="A1760" s="7" t="s">
        <v>3328</v>
      </c>
      <c r="B1760" s="8" t="s">
        <v>3329</v>
      </c>
      <c r="C1760" s="7" t="s">
        <v>8</v>
      </c>
      <c r="D1760" s="9">
        <v>31.43</v>
      </c>
    </row>
    <row r="1761" spans="1:4" ht="14.4">
      <c r="A1761" s="7" t="s">
        <v>3330</v>
      </c>
      <c r="B1761" s="8" t="s">
        <v>3331</v>
      </c>
      <c r="C1761" s="7" t="s">
        <v>8</v>
      </c>
      <c r="D1761" s="9">
        <v>22.41</v>
      </c>
    </row>
    <row r="1762" spans="1:4" ht="14.4">
      <c r="A1762" s="7" t="s">
        <v>3332</v>
      </c>
      <c r="B1762" s="8" t="s">
        <v>3333</v>
      </c>
      <c r="C1762" s="7" t="s">
        <v>8</v>
      </c>
      <c r="D1762" s="9">
        <v>5.9</v>
      </c>
    </row>
    <row r="1763" spans="1:4" ht="14.4">
      <c r="A1763" s="7" t="s">
        <v>3334</v>
      </c>
      <c r="B1763" s="8" t="s">
        <v>3335</v>
      </c>
      <c r="C1763" s="7" t="s">
        <v>8</v>
      </c>
      <c r="D1763" s="9">
        <v>15.8</v>
      </c>
    </row>
    <row r="1764" spans="1:4" ht="14.4">
      <c r="A1764" s="7" t="s">
        <v>3336</v>
      </c>
      <c r="B1764" s="8" t="s">
        <v>3337</v>
      </c>
      <c r="C1764" s="7" t="s">
        <v>8</v>
      </c>
      <c r="D1764" s="9">
        <v>35.630000000000003</v>
      </c>
    </row>
    <row r="1765" spans="1:4" ht="14.4">
      <c r="A1765" s="7" t="s">
        <v>3338</v>
      </c>
      <c r="B1765" s="8" t="s">
        <v>3339</v>
      </c>
      <c r="C1765" s="7" t="s">
        <v>8</v>
      </c>
      <c r="D1765" s="9">
        <v>22.61</v>
      </c>
    </row>
    <row r="1766" spans="1:4" ht="14.4">
      <c r="A1766" s="7" t="s">
        <v>3340</v>
      </c>
      <c r="B1766" s="8" t="s">
        <v>3341</v>
      </c>
      <c r="C1766" s="7" t="s">
        <v>8</v>
      </c>
      <c r="D1766" s="9">
        <v>6.35</v>
      </c>
    </row>
    <row r="1767" spans="1:4" ht="14.4">
      <c r="A1767" s="7" t="s">
        <v>3342</v>
      </c>
      <c r="B1767" s="8" t="s">
        <v>3343</v>
      </c>
      <c r="C1767" s="7" t="s">
        <v>8</v>
      </c>
      <c r="D1767" s="9">
        <v>16.239999999999998</v>
      </c>
    </row>
    <row r="1768" spans="1:4" ht="14.4">
      <c r="A1768" s="7" t="s">
        <v>3344</v>
      </c>
      <c r="B1768" s="8" t="s">
        <v>3345</v>
      </c>
      <c r="C1768" s="7" t="s">
        <v>8</v>
      </c>
      <c r="D1768" s="9">
        <v>36.08</v>
      </c>
    </row>
    <row r="1769" spans="1:4" ht="14.4">
      <c r="A1769" s="7" t="s">
        <v>3346</v>
      </c>
      <c r="B1769" s="8" t="s">
        <v>3347</v>
      </c>
      <c r="C1769" s="7" t="s">
        <v>8</v>
      </c>
      <c r="D1769" s="9">
        <v>44.62</v>
      </c>
    </row>
    <row r="1770" spans="1:4" ht="14.4">
      <c r="A1770" s="7" t="s">
        <v>3348</v>
      </c>
      <c r="B1770" s="8" t="s">
        <v>3349</v>
      </c>
      <c r="C1770" s="7" t="s">
        <v>8</v>
      </c>
      <c r="D1770" s="9">
        <v>50.71</v>
      </c>
    </row>
    <row r="1771" spans="1:4" ht="14.4">
      <c r="A1771" s="7" t="s">
        <v>3350</v>
      </c>
      <c r="B1771" s="8" t="s">
        <v>3351</v>
      </c>
      <c r="C1771" s="7" t="s">
        <v>8</v>
      </c>
      <c r="D1771" s="9">
        <v>170.06</v>
      </c>
    </row>
    <row r="1772" spans="1:4" ht="14.4">
      <c r="A1772" s="7" t="s">
        <v>3352</v>
      </c>
      <c r="B1772" s="8" t="s">
        <v>3353</v>
      </c>
      <c r="C1772" s="7" t="s">
        <v>8</v>
      </c>
      <c r="D1772" s="9">
        <v>189.89</v>
      </c>
    </row>
    <row r="1773" spans="1:4" ht="14.4">
      <c r="A1773" s="7" t="s">
        <v>3354</v>
      </c>
      <c r="B1773" s="8" t="s">
        <v>3355</v>
      </c>
      <c r="C1773" s="7" t="s">
        <v>8</v>
      </c>
      <c r="D1773" s="9">
        <v>28.48</v>
      </c>
    </row>
    <row r="1774" spans="1:4" ht="14.4">
      <c r="A1774" s="7" t="s">
        <v>3356</v>
      </c>
      <c r="B1774" s="8" t="s">
        <v>3357</v>
      </c>
      <c r="C1774" s="7" t="s">
        <v>8</v>
      </c>
      <c r="D1774" s="9">
        <v>17.690000000000001</v>
      </c>
    </row>
    <row r="1775" spans="1:4" ht="14.4">
      <c r="A1775" s="7" t="s">
        <v>3358</v>
      </c>
      <c r="B1775" s="8" t="s">
        <v>3359</v>
      </c>
      <c r="C1775" s="7" t="s">
        <v>8</v>
      </c>
      <c r="D1775" s="9">
        <v>85.42</v>
      </c>
    </row>
    <row r="1776" spans="1:4" ht="14.4">
      <c r="A1776" s="7" t="s">
        <v>3360</v>
      </c>
      <c r="B1776" s="8" t="s">
        <v>3361</v>
      </c>
      <c r="C1776" s="7" t="s">
        <v>8</v>
      </c>
      <c r="D1776" s="9">
        <v>105.25</v>
      </c>
    </row>
    <row r="1777" spans="1:4" ht="14.4">
      <c r="A1777" s="7" t="s">
        <v>3362</v>
      </c>
      <c r="B1777" s="8" t="s">
        <v>3363</v>
      </c>
      <c r="C1777" s="7" t="s">
        <v>8</v>
      </c>
      <c r="D1777" s="9">
        <v>86.05</v>
      </c>
    </row>
    <row r="1778" spans="1:4" ht="14.4">
      <c r="A1778" s="7" t="s">
        <v>3364</v>
      </c>
      <c r="B1778" s="8" t="s">
        <v>3365</v>
      </c>
      <c r="C1778" s="7" t="s">
        <v>8</v>
      </c>
      <c r="D1778" s="9">
        <v>108.33</v>
      </c>
    </row>
    <row r="1779" spans="1:4" ht="14.4">
      <c r="A1779" s="7" t="s">
        <v>3366</v>
      </c>
      <c r="B1779" s="8" t="s">
        <v>3367</v>
      </c>
      <c r="C1779" s="7" t="s">
        <v>8</v>
      </c>
      <c r="D1779" s="9">
        <v>218.37</v>
      </c>
    </row>
    <row r="1780" spans="1:4" ht="14.4">
      <c r="A1780" s="7" t="s">
        <v>3368</v>
      </c>
      <c r="B1780" s="8" t="s">
        <v>3369</v>
      </c>
      <c r="C1780" s="7" t="s">
        <v>8</v>
      </c>
      <c r="D1780" s="9">
        <v>245.75</v>
      </c>
    </row>
    <row r="1781" spans="1:4" ht="14.4">
      <c r="A1781" s="7" t="s">
        <v>3370</v>
      </c>
      <c r="B1781" s="8" t="s">
        <v>3371</v>
      </c>
      <c r="C1781" s="7" t="s">
        <v>8</v>
      </c>
      <c r="D1781" s="9">
        <v>71.94</v>
      </c>
    </row>
    <row r="1782" spans="1:4" ht="14.4">
      <c r="A1782" s="7" t="s">
        <v>3372</v>
      </c>
      <c r="B1782" s="8" t="s">
        <v>3373</v>
      </c>
      <c r="C1782" s="7" t="s">
        <v>8</v>
      </c>
      <c r="D1782" s="9">
        <v>82.27</v>
      </c>
    </row>
    <row r="1783" spans="1:4" ht="14.4">
      <c r="A1783" s="7" t="s">
        <v>3374</v>
      </c>
      <c r="B1783" s="8" t="s">
        <v>3375</v>
      </c>
      <c r="C1783" s="7" t="s">
        <v>8</v>
      </c>
      <c r="D1783" s="9">
        <v>214.54</v>
      </c>
    </row>
    <row r="1784" spans="1:4" ht="14.4">
      <c r="A1784" s="7" t="s">
        <v>3376</v>
      </c>
      <c r="B1784" s="8" t="s">
        <v>3377</v>
      </c>
      <c r="C1784" s="7" t="s">
        <v>8</v>
      </c>
      <c r="D1784" s="9">
        <v>241.92</v>
      </c>
    </row>
    <row r="1785" spans="1:4" ht="14.4">
      <c r="A1785" s="7" t="s">
        <v>3378</v>
      </c>
      <c r="B1785" s="8" t="s">
        <v>3379</v>
      </c>
      <c r="C1785" s="7" t="s">
        <v>8</v>
      </c>
      <c r="D1785" s="9">
        <v>413.78</v>
      </c>
    </row>
    <row r="1786" spans="1:4" ht="14.4">
      <c r="A1786" s="7" t="s">
        <v>3380</v>
      </c>
      <c r="B1786" s="8" t="s">
        <v>3381</v>
      </c>
      <c r="C1786" s="7" t="s">
        <v>8</v>
      </c>
      <c r="D1786" s="9">
        <v>694.48</v>
      </c>
    </row>
    <row r="1787" spans="1:4" ht="14.4">
      <c r="A1787" s="7" t="s">
        <v>3382</v>
      </c>
      <c r="B1787" s="8" t="s">
        <v>3383</v>
      </c>
      <c r="C1787" s="7" t="s">
        <v>8</v>
      </c>
      <c r="D1787" s="9">
        <v>972.22</v>
      </c>
    </row>
    <row r="1788" spans="1:4" ht="14.4">
      <c r="A1788" s="7" t="s">
        <v>3384</v>
      </c>
      <c r="B1788" s="8" t="s">
        <v>3385</v>
      </c>
      <c r="C1788" s="7" t="s">
        <v>8</v>
      </c>
      <c r="D1788" s="10">
        <v>1009.9</v>
      </c>
    </row>
    <row r="1789" spans="1:4" ht="14.4">
      <c r="A1789" s="7" t="s">
        <v>3386</v>
      </c>
      <c r="B1789" s="8" t="s">
        <v>3387</v>
      </c>
      <c r="C1789" s="7" t="s">
        <v>8</v>
      </c>
      <c r="D1789" s="9">
        <v>85.21</v>
      </c>
    </row>
    <row r="1790" spans="1:4" ht="14.4">
      <c r="A1790" s="7" t="s">
        <v>3388</v>
      </c>
      <c r="B1790" s="8" t="s">
        <v>3389</v>
      </c>
      <c r="C1790" s="7" t="s">
        <v>8</v>
      </c>
      <c r="D1790" s="9">
        <v>87.78</v>
      </c>
    </row>
    <row r="1791" spans="1:4" ht="14.4">
      <c r="A1791" s="7" t="s">
        <v>3390</v>
      </c>
      <c r="B1791" s="8" t="s">
        <v>3391</v>
      </c>
      <c r="C1791" s="7" t="s">
        <v>8</v>
      </c>
      <c r="D1791" s="9">
        <v>504.23</v>
      </c>
    </row>
    <row r="1792" spans="1:4" ht="14.4">
      <c r="A1792" s="7" t="s">
        <v>3392</v>
      </c>
      <c r="B1792" s="8" t="s">
        <v>3393</v>
      </c>
      <c r="C1792" s="7" t="s">
        <v>8</v>
      </c>
      <c r="D1792" s="9">
        <v>541.9</v>
      </c>
    </row>
    <row r="1793" spans="1:4" ht="14.4">
      <c r="A1793" s="7" t="s">
        <v>3394</v>
      </c>
      <c r="B1793" s="8" t="s">
        <v>3395</v>
      </c>
      <c r="C1793" s="7" t="s">
        <v>8</v>
      </c>
      <c r="D1793" s="9">
        <v>34.42</v>
      </c>
    </row>
    <row r="1794" spans="1:4" ht="14.4">
      <c r="A1794" s="7" t="s">
        <v>3396</v>
      </c>
      <c r="B1794" s="8" t="s">
        <v>3397</v>
      </c>
      <c r="C1794" s="7" t="s">
        <v>8</v>
      </c>
      <c r="D1794" s="9">
        <v>1.2</v>
      </c>
    </row>
    <row r="1795" spans="1:4" ht="14.4">
      <c r="A1795" s="7" t="s">
        <v>3398</v>
      </c>
      <c r="B1795" s="8" t="s">
        <v>3399</v>
      </c>
      <c r="C1795" s="7" t="s">
        <v>8</v>
      </c>
      <c r="D1795" s="9">
        <v>14.12</v>
      </c>
    </row>
    <row r="1796" spans="1:4" ht="14.4">
      <c r="A1796" s="7" t="s">
        <v>3400</v>
      </c>
      <c r="B1796" s="8" t="s">
        <v>3401</v>
      </c>
      <c r="C1796" s="7" t="s">
        <v>8</v>
      </c>
      <c r="D1796" s="9">
        <v>47.9</v>
      </c>
    </row>
    <row r="1797" spans="1:4" ht="14.4">
      <c r="A1797" s="7" t="s">
        <v>3402</v>
      </c>
      <c r="B1797" s="8" t="s">
        <v>3403</v>
      </c>
      <c r="C1797" s="7" t="s">
        <v>8</v>
      </c>
      <c r="D1797" s="9">
        <v>43.86</v>
      </c>
    </row>
    <row r="1798" spans="1:4" ht="14.4">
      <c r="A1798" s="7" t="s">
        <v>3404</v>
      </c>
      <c r="B1798" s="8" t="s">
        <v>3405</v>
      </c>
      <c r="C1798" s="7" t="s">
        <v>8</v>
      </c>
      <c r="D1798" s="9">
        <v>19.010000000000002</v>
      </c>
    </row>
    <row r="1799" spans="1:4" ht="14.4">
      <c r="A1799" s="7" t="s">
        <v>3406</v>
      </c>
      <c r="B1799" s="8" t="s">
        <v>3407</v>
      </c>
      <c r="C1799" s="7" t="s">
        <v>8</v>
      </c>
      <c r="D1799" s="9">
        <v>42.69</v>
      </c>
    </row>
    <row r="1800" spans="1:4" ht="14.4">
      <c r="A1800" s="7" t="s">
        <v>3408</v>
      </c>
      <c r="B1800" s="8" t="s">
        <v>3409</v>
      </c>
      <c r="C1800" s="7" t="s">
        <v>8</v>
      </c>
      <c r="D1800" s="9">
        <v>76.47</v>
      </c>
    </row>
    <row r="1801" spans="1:4" ht="14.4">
      <c r="A1801" s="7" t="s">
        <v>3410</v>
      </c>
      <c r="B1801" s="8" t="s">
        <v>3411</v>
      </c>
      <c r="C1801" s="7" t="s">
        <v>8</v>
      </c>
      <c r="D1801" s="9">
        <v>19.86</v>
      </c>
    </row>
    <row r="1802" spans="1:4" ht="14.4">
      <c r="A1802" s="7" t="s">
        <v>3412</v>
      </c>
      <c r="B1802" s="8" t="s">
        <v>3413</v>
      </c>
      <c r="C1802" s="7" t="s">
        <v>8</v>
      </c>
      <c r="D1802" s="9">
        <v>0.06</v>
      </c>
    </row>
    <row r="1803" spans="1:4" ht="14.4">
      <c r="A1803" s="7" t="s">
        <v>3414</v>
      </c>
      <c r="B1803" s="8" t="s">
        <v>3415</v>
      </c>
      <c r="C1803" s="7" t="s">
        <v>8</v>
      </c>
      <c r="D1803" s="9">
        <v>5.51</v>
      </c>
    </row>
    <row r="1804" spans="1:4" ht="14.4">
      <c r="A1804" s="7" t="s">
        <v>3416</v>
      </c>
      <c r="B1804" s="8" t="s">
        <v>3417</v>
      </c>
      <c r="C1804" s="7" t="s">
        <v>8</v>
      </c>
      <c r="D1804" s="9">
        <v>25.35</v>
      </c>
    </row>
    <row r="1805" spans="1:4" ht="14.4">
      <c r="A1805" s="7" t="s">
        <v>3418</v>
      </c>
      <c r="B1805" s="8" t="s">
        <v>3419</v>
      </c>
      <c r="C1805" s="7" t="s">
        <v>8</v>
      </c>
      <c r="D1805" s="9">
        <v>1.04</v>
      </c>
    </row>
    <row r="1806" spans="1:4" ht="14.4">
      <c r="A1806" s="7" t="s">
        <v>3420</v>
      </c>
      <c r="B1806" s="8" t="s">
        <v>3421</v>
      </c>
      <c r="C1806" s="7" t="s">
        <v>8</v>
      </c>
      <c r="D1806" s="9">
        <v>1.74</v>
      </c>
    </row>
    <row r="1807" spans="1:4" ht="14.4">
      <c r="A1807" s="7" t="s">
        <v>3422</v>
      </c>
      <c r="B1807" s="8" t="s">
        <v>3423</v>
      </c>
      <c r="C1807" s="7" t="s">
        <v>8</v>
      </c>
      <c r="D1807" s="9">
        <v>1.74</v>
      </c>
    </row>
    <row r="1808" spans="1:4" ht="14.4">
      <c r="A1808" s="7" t="s">
        <v>3424</v>
      </c>
      <c r="B1808" s="8" t="s">
        <v>3425</v>
      </c>
      <c r="C1808" s="7" t="s">
        <v>8</v>
      </c>
      <c r="D1808" s="9">
        <v>1.74</v>
      </c>
    </row>
    <row r="1809" spans="1:4" ht="14.4">
      <c r="A1809" s="7" t="s">
        <v>3426</v>
      </c>
      <c r="B1809" s="8" t="s">
        <v>3427</v>
      </c>
      <c r="C1809" s="7" t="s">
        <v>8</v>
      </c>
      <c r="D1809" s="9">
        <v>5.27</v>
      </c>
    </row>
    <row r="1810" spans="1:4" ht="14.4">
      <c r="A1810" s="7" t="s">
        <v>3428</v>
      </c>
      <c r="B1810" s="8" t="s">
        <v>3429</v>
      </c>
      <c r="C1810" s="7" t="s">
        <v>8</v>
      </c>
      <c r="D1810" s="9">
        <v>8.86</v>
      </c>
    </row>
    <row r="1811" spans="1:4" ht="14.4">
      <c r="A1811" s="7" t="s">
        <v>3430</v>
      </c>
      <c r="B1811" s="8" t="s">
        <v>3431</v>
      </c>
      <c r="C1811" s="7" t="s">
        <v>8</v>
      </c>
      <c r="D1811" s="9">
        <v>8.86</v>
      </c>
    </row>
    <row r="1812" spans="1:4" ht="14.4">
      <c r="A1812" s="7" t="s">
        <v>3432</v>
      </c>
      <c r="B1812" s="8" t="s">
        <v>3433</v>
      </c>
      <c r="C1812" s="7" t="s">
        <v>8</v>
      </c>
      <c r="D1812" s="9">
        <v>8.86</v>
      </c>
    </row>
    <row r="1813" spans="1:4" ht="14.4">
      <c r="A1813" s="7" t="s">
        <v>3434</v>
      </c>
      <c r="B1813" s="8" t="s">
        <v>3435</v>
      </c>
      <c r="C1813" s="7" t="s">
        <v>8</v>
      </c>
      <c r="D1813" s="9">
        <v>0.43</v>
      </c>
    </row>
    <row r="1814" spans="1:4" ht="14.4">
      <c r="A1814" s="7" t="s">
        <v>3436</v>
      </c>
      <c r="B1814" s="8" t="s">
        <v>3437</v>
      </c>
      <c r="C1814" s="7" t="s">
        <v>8</v>
      </c>
      <c r="D1814" s="9">
        <v>0.72</v>
      </c>
    </row>
    <row r="1815" spans="1:4" ht="14.4">
      <c r="A1815" s="7" t="s">
        <v>3438</v>
      </c>
      <c r="B1815" s="8" t="s">
        <v>3439</v>
      </c>
      <c r="C1815" s="7" t="s">
        <v>8</v>
      </c>
      <c r="D1815" s="9">
        <v>0.72</v>
      </c>
    </row>
    <row r="1816" spans="1:4" ht="14.4">
      <c r="A1816" s="7" t="s">
        <v>3440</v>
      </c>
      <c r="B1816" s="8" t="s">
        <v>3441</v>
      </c>
      <c r="C1816" s="7" t="s">
        <v>8</v>
      </c>
      <c r="D1816" s="9">
        <v>0.72</v>
      </c>
    </row>
    <row r="1817" spans="1:4" ht="14.4">
      <c r="A1817" s="7" t="s">
        <v>3442</v>
      </c>
      <c r="B1817" s="8" t="s">
        <v>3443</v>
      </c>
      <c r="C1817" s="7" t="s">
        <v>8</v>
      </c>
      <c r="D1817" s="9">
        <v>63.12</v>
      </c>
    </row>
    <row r="1818" spans="1:4" ht="14.4">
      <c r="A1818" s="7" t="s">
        <v>3444</v>
      </c>
      <c r="B1818" s="8" t="s">
        <v>3445</v>
      </c>
      <c r="C1818" s="7" t="s">
        <v>8</v>
      </c>
      <c r="D1818" s="9">
        <v>66</v>
      </c>
    </row>
    <row r="1819" spans="1:4" ht="14.4">
      <c r="A1819" s="7" t="s">
        <v>3446</v>
      </c>
      <c r="B1819" s="8" t="s">
        <v>3447</v>
      </c>
      <c r="C1819" s="7" t="s">
        <v>8</v>
      </c>
      <c r="D1819" s="9">
        <v>177.57</v>
      </c>
    </row>
    <row r="1820" spans="1:4" ht="14.4">
      <c r="A1820" s="7" t="s">
        <v>3448</v>
      </c>
      <c r="B1820" s="8" t="s">
        <v>3449</v>
      </c>
      <c r="C1820" s="7" t="s">
        <v>8</v>
      </c>
      <c r="D1820" s="9">
        <v>204.95</v>
      </c>
    </row>
    <row r="1821" spans="1:4" ht="14.4">
      <c r="A1821" s="7" t="s">
        <v>3450</v>
      </c>
      <c r="B1821" s="8" t="s">
        <v>3451</v>
      </c>
      <c r="C1821" s="7" t="s">
        <v>8</v>
      </c>
      <c r="D1821" s="9">
        <v>81.67</v>
      </c>
    </row>
    <row r="1822" spans="1:4" ht="14.4">
      <c r="A1822" s="7" t="s">
        <v>3452</v>
      </c>
      <c r="B1822" s="8" t="s">
        <v>3453</v>
      </c>
      <c r="C1822" s="7" t="s">
        <v>8</v>
      </c>
      <c r="D1822" s="9">
        <v>100.24</v>
      </c>
    </row>
    <row r="1823" spans="1:4" ht="14.4">
      <c r="A1823" s="7" t="s">
        <v>3454</v>
      </c>
      <c r="B1823" s="8" t="s">
        <v>3455</v>
      </c>
      <c r="C1823" s="7" t="s">
        <v>8</v>
      </c>
      <c r="D1823" s="9">
        <v>212.81</v>
      </c>
    </row>
    <row r="1824" spans="1:4" ht="14.4">
      <c r="A1824" s="7" t="s">
        <v>3456</v>
      </c>
      <c r="B1824" s="8" t="s">
        <v>3457</v>
      </c>
      <c r="C1824" s="7" t="s">
        <v>8</v>
      </c>
      <c r="D1824" s="9">
        <v>240.19</v>
      </c>
    </row>
    <row r="1825" spans="1:4" ht="14.4">
      <c r="A1825" s="7" t="s">
        <v>3458</v>
      </c>
      <c r="B1825" s="8" t="s">
        <v>3459</v>
      </c>
      <c r="C1825" s="7" t="s">
        <v>8</v>
      </c>
      <c r="D1825" s="9">
        <v>112.99</v>
      </c>
    </row>
    <row r="1826" spans="1:4" ht="14.4">
      <c r="A1826" s="7" t="s">
        <v>3460</v>
      </c>
      <c r="B1826" s="8" t="s">
        <v>3461</v>
      </c>
      <c r="C1826" s="7" t="s">
        <v>8</v>
      </c>
      <c r="D1826" s="9">
        <v>158.08000000000001</v>
      </c>
    </row>
    <row r="1827" spans="1:4" ht="14.4">
      <c r="A1827" s="7" t="s">
        <v>3462</v>
      </c>
      <c r="B1827" s="8" t="s">
        <v>3463</v>
      </c>
      <c r="C1827" s="7" t="s">
        <v>8</v>
      </c>
      <c r="D1827" s="9">
        <v>319.98</v>
      </c>
    </row>
    <row r="1828" spans="1:4" ht="14.4">
      <c r="A1828" s="7" t="s">
        <v>3464</v>
      </c>
      <c r="B1828" s="8" t="s">
        <v>3465</v>
      </c>
      <c r="C1828" s="7" t="s">
        <v>8</v>
      </c>
      <c r="D1828" s="9">
        <v>347.36</v>
      </c>
    </row>
    <row r="1829" spans="1:4" ht="14.4">
      <c r="A1829" s="7" t="s">
        <v>3466</v>
      </c>
      <c r="B1829" s="8" t="s">
        <v>3467</v>
      </c>
      <c r="C1829" s="7" t="s">
        <v>8</v>
      </c>
      <c r="D1829" s="9">
        <v>91.11</v>
      </c>
    </row>
    <row r="1830" spans="1:4" ht="14.4">
      <c r="A1830" s="7" t="s">
        <v>3468</v>
      </c>
      <c r="B1830" s="8" t="s">
        <v>3469</v>
      </c>
      <c r="C1830" s="7" t="s">
        <v>8</v>
      </c>
      <c r="D1830" s="9">
        <v>117.68</v>
      </c>
    </row>
    <row r="1831" spans="1:4" ht="14.4">
      <c r="A1831" s="7" t="s">
        <v>3470</v>
      </c>
      <c r="B1831" s="8" t="s">
        <v>3471</v>
      </c>
      <c r="C1831" s="7" t="s">
        <v>8</v>
      </c>
      <c r="D1831" s="9">
        <v>204.48</v>
      </c>
    </row>
    <row r="1832" spans="1:4" ht="14.4">
      <c r="A1832" s="7" t="s">
        <v>3472</v>
      </c>
      <c r="B1832" s="8" t="s">
        <v>3473</v>
      </c>
      <c r="C1832" s="7" t="s">
        <v>8</v>
      </c>
      <c r="D1832" s="9">
        <v>231.87</v>
      </c>
    </row>
    <row r="1833" spans="1:4" ht="14.4">
      <c r="A1833" s="7" t="s">
        <v>3474</v>
      </c>
      <c r="B1833" s="8" t="s">
        <v>3475</v>
      </c>
      <c r="C1833" s="7" t="s">
        <v>8</v>
      </c>
      <c r="D1833" s="9">
        <v>109.32</v>
      </c>
    </row>
    <row r="1834" spans="1:4" ht="14.4">
      <c r="A1834" s="7" t="s">
        <v>3476</v>
      </c>
      <c r="B1834" s="8" t="s">
        <v>3477</v>
      </c>
      <c r="C1834" s="7" t="s">
        <v>8</v>
      </c>
      <c r="D1834" s="9">
        <v>151.30000000000001</v>
      </c>
    </row>
    <row r="1835" spans="1:4" ht="14.4">
      <c r="A1835" s="7" t="s">
        <v>3478</v>
      </c>
      <c r="B1835" s="8" t="s">
        <v>3479</v>
      </c>
      <c r="C1835" s="7" t="s">
        <v>8</v>
      </c>
      <c r="D1835" s="9">
        <v>266.08999999999997</v>
      </c>
    </row>
    <row r="1836" spans="1:4" ht="14.4">
      <c r="A1836" s="7" t="s">
        <v>3480</v>
      </c>
      <c r="B1836" s="8" t="s">
        <v>3481</v>
      </c>
      <c r="C1836" s="7" t="s">
        <v>8</v>
      </c>
      <c r="D1836" s="9">
        <v>293.47000000000003</v>
      </c>
    </row>
    <row r="1837" spans="1:4" ht="14.4">
      <c r="A1837" s="7" t="s">
        <v>3482</v>
      </c>
      <c r="B1837" s="8" t="s">
        <v>3483</v>
      </c>
      <c r="C1837" s="7" t="s">
        <v>8</v>
      </c>
      <c r="D1837" s="9">
        <v>29.31</v>
      </c>
    </row>
    <row r="1838" spans="1:4" ht="14.4">
      <c r="A1838" s="7" t="s">
        <v>3484</v>
      </c>
      <c r="B1838" s="8" t="s">
        <v>3485</v>
      </c>
      <c r="C1838" s="7" t="s">
        <v>8</v>
      </c>
      <c r="D1838" s="9">
        <v>3.92</v>
      </c>
    </row>
    <row r="1839" spans="1:4" ht="14.4">
      <c r="A1839" s="7" t="s">
        <v>3486</v>
      </c>
      <c r="B1839" s="8" t="s">
        <v>3487</v>
      </c>
      <c r="C1839" s="7" t="s">
        <v>8</v>
      </c>
      <c r="D1839" s="9">
        <v>57.69</v>
      </c>
    </row>
    <row r="1840" spans="1:4" ht="14.4">
      <c r="A1840" s="7" t="s">
        <v>3488</v>
      </c>
      <c r="B1840" s="8" t="s">
        <v>3489</v>
      </c>
      <c r="C1840" s="7" t="s">
        <v>8</v>
      </c>
      <c r="D1840" s="9">
        <v>85.07</v>
      </c>
    </row>
    <row r="1841" spans="1:4" ht="14.4">
      <c r="A1841" s="7" t="s">
        <v>3490</v>
      </c>
      <c r="B1841" s="8" t="s">
        <v>3491</v>
      </c>
      <c r="C1841" s="7" t="s">
        <v>8</v>
      </c>
      <c r="D1841" s="9">
        <v>256.02</v>
      </c>
    </row>
    <row r="1842" spans="1:4" ht="14.4">
      <c r="A1842" s="7" t="s">
        <v>3492</v>
      </c>
      <c r="B1842" s="8" t="s">
        <v>3493</v>
      </c>
      <c r="C1842" s="7" t="s">
        <v>8</v>
      </c>
      <c r="D1842" s="9">
        <v>441.22</v>
      </c>
    </row>
    <row r="1843" spans="1:4" ht="14.4">
      <c r="A1843" s="7" t="s">
        <v>3494</v>
      </c>
      <c r="B1843" s="8" t="s">
        <v>3495</v>
      </c>
      <c r="C1843" s="7" t="s">
        <v>8</v>
      </c>
      <c r="D1843" s="9">
        <v>634.03</v>
      </c>
    </row>
    <row r="1844" spans="1:4" ht="14.4">
      <c r="A1844" s="7" t="s">
        <v>3496</v>
      </c>
      <c r="B1844" s="8" t="s">
        <v>3497</v>
      </c>
      <c r="C1844" s="7" t="s">
        <v>8</v>
      </c>
      <c r="D1844" s="9">
        <v>661.41</v>
      </c>
    </row>
    <row r="1845" spans="1:4" ht="14.4">
      <c r="A1845" s="7" t="s">
        <v>3498</v>
      </c>
      <c r="B1845" s="8" t="s">
        <v>3499</v>
      </c>
      <c r="C1845" s="7" t="s">
        <v>8</v>
      </c>
      <c r="D1845" s="9">
        <v>334.6</v>
      </c>
    </row>
    <row r="1846" spans="1:4" ht="14.4">
      <c r="A1846" s="7" t="s">
        <v>3500</v>
      </c>
      <c r="B1846" s="8" t="s">
        <v>3501</v>
      </c>
      <c r="C1846" s="7" t="s">
        <v>8</v>
      </c>
      <c r="D1846" s="9">
        <v>632.29999999999995</v>
      </c>
    </row>
    <row r="1847" spans="1:4" ht="14.4">
      <c r="A1847" s="7" t="s">
        <v>3502</v>
      </c>
      <c r="B1847" s="8" t="s">
        <v>3503</v>
      </c>
      <c r="C1847" s="7" t="s">
        <v>8</v>
      </c>
      <c r="D1847" s="9">
        <v>845.8</v>
      </c>
    </row>
    <row r="1848" spans="1:4" ht="14.4">
      <c r="A1848" s="7" t="s">
        <v>3504</v>
      </c>
      <c r="B1848" s="8" t="s">
        <v>3505</v>
      </c>
      <c r="C1848" s="7" t="s">
        <v>8</v>
      </c>
      <c r="D1848" s="9">
        <v>873.18</v>
      </c>
    </row>
    <row r="1849" spans="1:4" ht="14.4">
      <c r="A1849" s="7" t="s">
        <v>3506</v>
      </c>
      <c r="B1849" s="8" t="s">
        <v>3507</v>
      </c>
      <c r="C1849" s="7" t="s">
        <v>8</v>
      </c>
      <c r="D1849" s="9">
        <v>66.47</v>
      </c>
    </row>
    <row r="1850" spans="1:4" ht="14.4">
      <c r="A1850" s="7" t="s">
        <v>3508</v>
      </c>
      <c r="B1850" s="8" t="s">
        <v>3509</v>
      </c>
      <c r="C1850" s="7" t="s">
        <v>8</v>
      </c>
      <c r="D1850" s="9">
        <v>89.46</v>
      </c>
    </row>
    <row r="1851" spans="1:4" ht="14.4">
      <c r="A1851" s="7" t="s">
        <v>3510</v>
      </c>
      <c r="B1851" s="8" t="s">
        <v>3511</v>
      </c>
      <c r="C1851" s="7" t="s">
        <v>8</v>
      </c>
      <c r="D1851" s="9">
        <v>93.22</v>
      </c>
    </row>
    <row r="1852" spans="1:4" ht="14.4">
      <c r="A1852" s="7" t="s">
        <v>3512</v>
      </c>
      <c r="B1852" s="8" t="s">
        <v>3513</v>
      </c>
      <c r="C1852" s="7" t="s">
        <v>8</v>
      </c>
      <c r="D1852" s="9">
        <v>120.61</v>
      </c>
    </row>
    <row r="1853" spans="1:4" ht="14.4">
      <c r="A1853" s="7" t="s">
        <v>3514</v>
      </c>
      <c r="B1853" s="8" t="s">
        <v>3515</v>
      </c>
      <c r="C1853" s="7" t="s">
        <v>8</v>
      </c>
      <c r="D1853" s="9">
        <v>22.34</v>
      </c>
    </row>
    <row r="1854" spans="1:4" ht="14.4">
      <c r="A1854" s="7" t="s">
        <v>3516</v>
      </c>
      <c r="B1854" s="8" t="s">
        <v>3517</v>
      </c>
      <c r="C1854" s="7" t="s">
        <v>8</v>
      </c>
      <c r="D1854" s="9">
        <v>5.92</v>
      </c>
    </row>
    <row r="1855" spans="1:4" ht="14.4">
      <c r="A1855" s="7" t="s">
        <v>3518</v>
      </c>
      <c r="B1855" s="8" t="s">
        <v>3519</v>
      </c>
      <c r="C1855" s="7" t="s">
        <v>8</v>
      </c>
      <c r="D1855" s="9">
        <v>5.92</v>
      </c>
    </row>
    <row r="1856" spans="1:4" ht="14.4">
      <c r="A1856" s="7" t="s">
        <v>3520</v>
      </c>
      <c r="B1856" s="8" t="s">
        <v>3521</v>
      </c>
      <c r="C1856" s="7" t="s">
        <v>8</v>
      </c>
      <c r="D1856" s="9">
        <v>25.75</v>
      </c>
    </row>
    <row r="1857" spans="1:4" ht="14.4">
      <c r="A1857" s="7" t="s">
        <v>3522</v>
      </c>
      <c r="B1857" s="8" t="s">
        <v>3523</v>
      </c>
      <c r="C1857" s="7" t="s">
        <v>8</v>
      </c>
      <c r="D1857" s="9">
        <v>47.85</v>
      </c>
    </row>
    <row r="1858" spans="1:4" ht="14.4">
      <c r="A1858" s="7" t="s">
        <v>3524</v>
      </c>
      <c r="B1858" s="8" t="s">
        <v>3525</v>
      </c>
      <c r="C1858" s="7" t="s">
        <v>8</v>
      </c>
      <c r="D1858" s="9">
        <v>38.61</v>
      </c>
    </row>
    <row r="1859" spans="1:4" ht="14.4">
      <c r="A1859" s="7" t="s">
        <v>3526</v>
      </c>
      <c r="B1859" s="8" t="s">
        <v>3527</v>
      </c>
      <c r="C1859" s="7" t="s">
        <v>8</v>
      </c>
      <c r="D1859" s="9">
        <v>99.21</v>
      </c>
    </row>
    <row r="1860" spans="1:4" ht="14.4">
      <c r="A1860" s="7" t="s">
        <v>3528</v>
      </c>
      <c r="B1860" s="8" t="s">
        <v>3529</v>
      </c>
      <c r="C1860" s="7" t="s">
        <v>8</v>
      </c>
      <c r="D1860" s="9">
        <v>126.59</v>
      </c>
    </row>
    <row r="1861" spans="1:4" ht="14.4">
      <c r="A1861" s="7" t="s">
        <v>3530</v>
      </c>
      <c r="B1861" s="8" t="s">
        <v>3531</v>
      </c>
      <c r="C1861" s="7" t="s">
        <v>8</v>
      </c>
      <c r="D1861" s="9">
        <v>0.36</v>
      </c>
    </row>
    <row r="1862" spans="1:4" ht="14.4">
      <c r="A1862" s="7" t="s">
        <v>3532</v>
      </c>
      <c r="B1862" s="8" t="s">
        <v>3533</v>
      </c>
      <c r="C1862" s="7" t="s">
        <v>8</v>
      </c>
      <c r="D1862" s="9">
        <v>0.84</v>
      </c>
    </row>
    <row r="1863" spans="1:4" ht="14.4">
      <c r="A1863" s="7" t="s">
        <v>3534</v>
      </c>
      <c r="B1863" s="8" t="s">
        <v>3535</v>
      </c>
      <c r="C1863" s="7" t="s">
        <v>8</v>
      </c>
      <c r="D1863" s="9">
        <v>1.69</v>
      </c>
    </row>
    <row r="1864" spans="1:4" ht="14.4">
      <c r="A1864" s="7" t="s">
        <v>3536</v>
      </c>
      <c r="B1864" s="8" t="s">
        <v>3537</v>
      </c>
      <c r="C1864" s="7" t="s">
        <v>8</v>
      </c>
      <c r="D1864" s="9">
        <v>1.69</v>
      </c>
    </row>
    <row r="1865" spans="1:4" ht="14.4">
      <c r="A1865" s="7" t="s">
        <v>3538</v>
      </c>
      <c r="B1865" s="8" t="s">
        <v>3539</v>
      </c>
      <c r="C1865" s="7" t="s">
        <v>8</v>
      </c>
      <c r="D1865" s="9">
        <v>0.15</v>
      </c>
    </row>
    <row r="1866" spans="1:4" ht="14.4">
      <c r="A1866" s="7" t="s">
        <v>3540</v>
      </c>
      <c r="B1866" s="8" t="s">
        <v>3541</v>
      </c>
      <c r="C1866" s="7" t="s">
        <v>8</v>
      </c>
      <c r="D1866" s="9">
        <v>0.35</v>
      </c>
    </row>
    <row r="1867" spans="1:4" ht="14.4">
      <c r="A1867" s="7" t="s">
        <v>3542</v>
      </c>
      <c r="B1867" s="8" t="s">
        <v>3543</v>
      </c>
      <c r="C1867" s="7" t="s">
        <v>8</v>
      </c>
      <c r="D1867" s="9">
        <v>1.07</v>
      </c>
    </row>
    <row r="1868" spans="1:4" ht="14.4">
      <c r="A1868" s="7" t="s">
        <v>3544</v>
      </c>
      <c r="B1868" s="8" t="s">
        <v>3545</v>
      </c>
      <c r="C1868" s="7" t="s">
        <v>8</v>
      </c>
      <c r="D1868" s="9">
        <v>1.07</v>
      </c>
    </row>
    <row r="1869" spans="1:4" ht="14.4">
      <c r="A1869" s="7" t="s">
        <v>3546</v>
      </c>
      <c r="B1869" s="8" t="s">
        <v>3547</v>
      </c>
      <c r="C1869" s="7" t="s">
        <v>8</v>
      </c>
      <c r="D1869" s="9">
        <v>1.67</v>
      </c>
    </row>
    <row r="1870" spans="1:4" ht="14.4">
      <c r="A1870" s="7" t="s">
        <v>3548</v>
      </c>
      <c r="B1870" s="8" t="s">
        <v>3549</v>
      </c>
      <c r="C1870" s="7" t="s">
        <v>8</v>
      </c>
      <c r="D1870" s="9">
        <v>3.26</v>
      </c>
    </row>
    <row r="1871" spans="1:4" ht="14.4">
      <c r="A1871" s="7" t="s">
        <v>3550</v>
      </c>
      <c r="B1871" s="8" t="s">
        <v>3551</v>
      </c>
      <c r="C1871" s="7" t="s">
        <v>8</v>
      </c>
      <c r="D1871" s="9">
        <v>3.26</v>
      </c>
    </row>
    <row r="1872" spans="1:4" ht="14.4">
      <c r="A1872" s="7" t="s">
        <v>3552</v>
      </c>
      <c r="B1872" s="8" t="s">
        <v>3553</v>
      </c>
      <c r="C1872" s="7" t="s">
        <v>8</v>
      </c>
      <c r="D1872" s="9">
        <v>3.26</v>
      </c>
    </row>
    <row r="1873" spans="1:4" ht="14.4">
      <c r="A1873" s="7" t="s">
        <v>3554</v>
      </c>
      <c r="B1873" s="8" t="s">
        <v>3555</v>
      </c>
      <c r="C1873" s="7" t="s">
        <v>8</v>
      </c>
      <c r="D1873" s="9">
        <v>53.14</v>
      </c>
    </row>
    <row r="1874" spans="1:4" ht="14.4">
      <c r="A1874" s="7" t="s">
        <v>3556</v>
      </c>
      <c r="B1874" s="8" t="s">
        <v>3557</v>
      </c>
      <c r="C1874" s="7" t="s">
        <v>8</v>
      </c>
      <c r="D1874" s="9">
        <v>44.02</v>
      </c>
    </row>
    <row r="1875" spans="1:4" ht="14.4">
      <c r="A1875" s="7" t="s">
        <v>3558</v>
      </c>
      <c r="B1875" s="8" t="s">
        <v>3559</v>
      </c>
      <c r="C1875" s="7" t="s">
        <v>8</v>
      </c>
      <c r="D1875" s="9">
        <v>105.76</v>
      </c>
    </row>
    <row r="1876" spans="1:4" ht="14.4">
      <c r="A1876" s="7" t="s">
        <v>3560</v>
      </c>
      <c r="B1876" s="8" t="s">
        <v>3561</v>
      </c>
      <c r="C1876" s="7" t="s">
        <v>8</v>
      </c>
      <c r="D1876" s="9">
        <v>133.13999999999999</v>
      </c>
    </row>
    <row r="1877" spans="1:4" ht="14.4">
      <c r="A1877" s="7" t="s">
        <v>3562</v>
      </c>
      <c r="B1877" s="8" t="s">
        <v>3563</v>
      </c>
      <c r="C1877" s="7" t="s">
        <v>8</v>
      </c>
      <c r="D1877" s="9">
        <v>56.31</v>
      </c>
    </row>
    <row r="1878" spans="1:4" ht="14.4">
      <c r="A1878" s="7" t="s">
        <v>3564</v>
      </c>
      <c r="B1878" s="8" t="s">
        <v>3565</v>
      </c>
      <c r="C1878" s="7" t="s">
        <v>8</v>
      </c>
      <c r="D1878" s="9">
        <v>49.44</v>
      </c>
    </row>
    <row r="1879" spans="1:4" ht="14.4">
      <c r="A1879" s="7" t="s">
        <v>3566</v>
      </c>
      <c r="B1879" s="8" t="s">
        <v>3567</v>
      </c>
      <c r="C1879" s="7" t="s">
        <v>8</v>
      </c>
      <c r="D1879" s="9">
        <v>111.18</v>
      </c>
    </row>
    <row r="1880" spans="1:4" ht="14.4">
      <c r="A1880" s="7" t="s">
        <v>3568</v>
      </c>
      <c r="B1880" s="8" t="s">
        <v>3569</v>
      </c>
      <c r="C1880" s="7" t="s">
        <v>8</v>
      </c>
      <c r="D1880" s="9">
        <v>138.56</v>
      </c>
    </row>
    <row r="1881" spans="1:4" ht="14.4">
      <c r="A1881" s="7" t="s">
        <v>3570</v>
      </c>
      <c r="B1881" s="8" t="s">
        <v>3571</v>
      </c>
      <c r="C1881" s="7" t="s">
        <v>8</v>
      </c>
      <c r="D1881" s="9">
        <v>58.68</v>
      </c>
    </row>
    <row r="1882" spans="1:4" ht="14.4">
      <c r="A1882" s="7" t="s">
        <v>3572</v>
      </c>
      <c r="B1882" s="8" t="s">
        <v>3573</v>
      </c>
      <c r="C1882" s="7" t="s">
        <v>8</v>
      </c>
      <c r="D1882" s="9">
        <v>53.48</v>
      </c>
    </row>
    <row r="1883" spans="1:4" ht="14.4">
      <c r="A1883" s="7" t="s">
        <v>3574</v>
      </c>
      <c r="B1883" s="8" t="s">
        <v>3575</v>
      </c>
      <c r="C1883" s="7" t="s">
        <v>8</v>
      </c>
      <c r="D1883" s="9">
        <v>151.26</v>
      </c>
    </row>
    <row r="1884" spans="1:4" ht="14.4">
      <c r="A1884" s="7" t="s">
        <v>3576</v>
      </c>
      <c r="B1884" s="8" t="s">
        <v>3577</v>
      </c>
      <c r="C1884" s="7" t="s">
        <v>8</v>
      </c>
      <c r="D1884" s="9">
        <v>178.64</v>
      </c>
    </row>
    <row r="1885" spans="1:4" ht="14.4">
      <c r="A1885" s="7" t="s">
        <v>3578</v>
      </c>
      <c r="B1885" s="8" t="s">
        <v>3579</v>
      </c>
      <c r="C1885" s="7" t="s">
        <v>8</v>
      </c>
      <c r="D1885" s="9">
        <v>61.18</v>
      </c>
    </row>
    <row r="1886" spans="1:4" ht="14.4">
      <c r="A1886" s="7" t="s">
        <v>3580</v>
      </c>
      <c r="B1886" s="8" t="s">
        <v>3581</v>
      </c>
      <c r="C1886" s="7" t="s">
        <v>8</v>
      </c>
      <c r="D1886" s="9">
        <v>57.77</v>
      </c>
    </row>
    <row r="1887" spans="1:4" ht="14.4">
      <c r="A1887" s="7" t="s">
        <v>3582</v>
      </c>
      <c r="B1887" s="8" t="s">
        <v>3583</v>
      </c>
      <c r="C1887" s="7" t="s">
        <v>8</v>
      </c>
      <c r="D1887" s="9">
        <v>181.8</v>
      </c>
    </row>
    <row r="1888" spans="1:4" ht="14.4">
      <c r="A1888" s="7" t="s">
        <v>3584</v>
      </c>
      <c r="B1888" s="8" t="s">
        <v>3585</v>
      </c>
      <c r="C1888" s="7" t="s">
        <v>8</v>
      </c>
      <c r="D1888" s="9">
        <v>209.18</v>
      </c>
    </row>
    <row r="1889" spans="1:4" ht="14.4">
      <c r="A1889" s="7" t="s">
        <v>3586</v>
      </c>
      <c r="B1889" s="8" t="s">
        <v>3587</v>
      </c>
      <c r="C1889" s="7" t="s">
        <v>8</v>
      </c>
      <c r="D1889" s="9">
        <v>122.26</v>
      </c>
    </row>
    <row r="1890" spans="1:4" ht="14.4">
      <c r="A1890" s="7" t="s">
        <v>3588</v>
      </c>
      <c r="B1890" s="8" t="s">
        <v>3589</v>
      </c>
      <c r="C1890" s="7" t="s">
        <v>8</v>
      </c>
      <c r="D1890" s="9">
        <v>162.15</v>
      </c>
    </row>
    <row r="1891" spans="1:4" ht="14.4">
      <c r="A1891" s="7" t="s">
        <v>3590</v>
      </c>
      <c r="B1891" s="8" t="s">
        <v>3591</v>
      </c>
      <c r="C1891" s="7" t="s">
        <v>8</v>
      </c>
      <c r="D1891" s="9">
        <v>287.69</v>
      </c>
    </row>
    <row r="1892" spans="1:4" ht="14.4">
      <c r="A1892" s="7" t="s">
        <v>3592</v>
      </c>
      <c r="B1892" s="8" t="s">
        <v>3593</v>
      </c>
      <c r="C1892" s="7" t="s">
        <v>8</v>
      </c>
      <c r="D1892" s="9">
        <v>315.07</v>
      </c>
    </row>
    <row r="1893" spans="1:4" ht="14.4">
      <c r="A1893" s="7" t="s">
        <v>3594</v>
      </c>
      <c r="B1893" s="8" t="s">
        <v>3595</v>
      </c>
      <c r="C1893" s="7" t="s">
        <v>8</v>
      </c>
      <c r="D1893" s="9">
        <v>123.41</v>
      </c>
    </row>
    <row r="1894" spans="1:4" ht="14.4">
      <c r="A1894" s="7" t="s">
        <v>3596</v>
      </c>
      <c r="B1894" s="8" t="s">
        <v>3597</v>
      </c>
      <c r="C1894" s="7" t="s">
        <v>8</v>
      </c>
      <c r="D1894" s="9">
        <v>164.11</v>
      </c>
    </row>
    <row r="1895" spans="1:4" ht="14.4">
      <c r="A1895" s="7" t="s">
        <v>3598</v>
      </c>
      <c r="B1895" s="8" t="s">
        <v>3599</v>
      </c>
      <c r="C1895" s="7" t="s">
        <v>8</v>
      </c>
      <c r="D1895" s="9">
        <v>300.02</v>
      </c>
    </row>
    <row r="1896" spans="1:4" ht="14.4">
      <c r="A1896" s="7" t="s">
        <v>3600</v>
      </c>
      <c r="B1896" s="8" t="s">
        <v>3601</v>
      </c>
      <c r="C1896" s="7" t="s">
        <v>8</v>
      </c>
      <c r="D1896" s="9">
        <v>327.39999999999998</v>
      </c>
    </row>
    <row r="1897" spans="1:4" ht="14.4">
      <c r="A1897" s="7" t="s">
        <v>3602</v>
      </c>
      <c r="B1897" s="8" t="s">
        <v>3603</v>
      </c>
      <c r="C1897" s="7" t="s">
        <v>8</v>
      </c>
      <c r="D1897" s="9">
        <v>58.35</v>
      </c>
    </row>
    <row r="1898" spans="1:4" ht="14.4">
      <c r="A1898" s="7" t="s">
        <v>3604</v>
      </c>
      <c r="B1898" s="8" t="s">
        <v>3605</v>
      </c>
      <c r="C1898" s="7" t="s">
        <v>8</v>
      </c>
      <c r="D1898" s="9">
        <v>52.93</v>
      </c>
    </row>
    <row r="1899" spans="1:4" ht="14.4">
      <c r="A1899" s="7" t="s">
        <v>3606</v>
      </c>
      <c r="B1899" s="8" t="s">
        <v>3607</v>
      </c>
      <c r="C1899" s="7" t="s">
        <v>8</v>
      </c>
      <c r="D1899" s="9">
        <v>127.7</v>
      </c>
    </row>
    <row r="1900" spans="1:4" ht="14.4">
      <c r="A1900" s="7" t="s">
        <v>3608</v>
      </c>
      <c r="B1900" s="8" t="s">
        <v>3609</v>
      </c>
      <c r="C1900" s="7" t="s">
        <v>8</v>
      </c>
      <c r="D1900" s="9">
        <v>155.09</v>
      </c>
    </row>
    <row r="1901" spans="1:4" ht="14.4">
      <c r="A1901" s="7" t="s">
        <v>3610</v>
      </c>
      <c r="B1901" s="8" t="s">
        <v>3611</v>
      </c>
      <c r="C1901" s="7" t="s">
        <v>8</v>
      </c>
      <c r="D1901" s="9">
        <v>64.52</v>
      </c>
    </row>
    <row r="1902" spans="1:4" ht="14.4">
      <c r="A1902" s="7" t="s">
        <v>3612</v>
      </c>
      <c r="B1902" s="8" t="s">
        <v>3613</v>
      </c>
      <c r="C1902" s="7" t="s">
        <v>8</v>
      </c>
      <c r="D1902" s="9">
        <v>63.47</v>
      </c>
    </row>
    <row r="1903" spans="1:4" ht="14.4">
      <c r="A1903" s="7" t="s">
        <v>3614</v>
      </c>
      <c r="B1903" s="8" t="s">
        <v>3615</v>
      </c>
      <c r="C1903" s="7" t="s">
        <v>8</v>
      </c>
      <c r="D1903" s="9">
        <v>193.92</v>
      </c>
    </row>
    <row r="1904" spans="1:4" ht="14.4">
      <c r="A1904" s="7" t="s">
        <v>3616</v>
      </c>
      <c r="B1904" s="8" t="s">
        <v>3617</v>
      </c>
      <c r="C1904" s="7" t="s">
        <v>8</v>
      </c>
      <c r="D1904" s="9">
        <v>221.3</v>
      </c>
    </row>
    <row r="1905" spans="1:4" ht="14.4">
      <c r="A1905" s="7" t="s">
        <v>3618</v>
      </c>
      <c r="B1905" s="8" t="s">
        <v>3619</v>
      </c>
      <c r="C1905" s="7" t="s">
        <v>8</v>
      </c>
      <c r="D1905" s="9">
        <v>46.68</v>
      </c>
    </row>
    <row r="1906" spans="1:4" ht="14.4">
      <c r="A1906" s="7" t="s">
        <v>3620</v>
      </c>
      <c r="B1906" s="8" t="s">
        <v>3621</v>
      </c>
      <c r="C1906" s="7" t="s">
        <v>8</v>
      </c>
      <c r="D1906" s="9">
        <v>32.97</v>
      </c>
    </row>
    <row r="1907" spans="1:4" ht="14.4">
      <c r="A1907" s="7" t="s">
        <v>3622</v>
      </c>
      <c r="B1907" s="8" t="s">
        <v>3623</v>
      </c>
      <c r="C1907" s="7" t="s">
        <v>8</v>
      </c>
      <c r="D1907" s="9">
        <v>52.34</v>
      </c>
    </row>
    <row r="1908" spans="1:4" ht="14.4">
      <c r="A1908" s="7" t="s">
        <v>3624</v>
      </c>
      <c r="B1908" s="8" t="s">
        <v>3625</v>
      </c>
      <c r="C1908" s="7" t="s">
        <v>8</v>
      </c>
      <c r="D1908" s="9">
        <v>79.72</v>
      </c>
    </row>
    <row r="1909" spans="1:4" ht="14.4">
      <c r="A1909" s="7" t="s">
        <v>3626</v>
      </c>
      <c r="B1909" s="8" t="s">
        <v>3627</v>
      </c>
      <c r="C1909" s="7" t="s">
        <v>8</v>
      </c>
      <c r="D1909" s="9">
        <v>76.41</v>
      </c>
    </row>
    <row r="1910" spans="1:4" ht="14.4">
      <c r="A1910" s="7" t="s">
        <v>3628</v>
      </c>
      <c r="B1910" s="8" t="s">
        <v>3629</v>
      </c>
      <c r="C1910" s="7" t="s">
        <v>8</v>
      </c>
      <c r="D1910" s="9">
        <v>83.79</v>
      </c>
    </row>
    <row r="1911" spans="1:4" ht="14.4">
      <c r="A1911" s="7" t="s">
        <v>3630</v>
      </c>
      <c r="B1911" s="8" t="s">
        <v>3631</v>
      </c>
      <c r="C1911" s="7" t="s">
        <v>8</v>
      </c>
      <c r="D1911" s="9">
        <v>135.44999999999999</v>
      </c>
    </row>
    <row r="1912" spans="1:4" ht="14.4">
      <c r="A1912" s="7" t="s">
        <v>3632</v>
      </c>
      <c r="B1912" s="8" t="s">
        <v>3633</v>
      </c>
      <c r="C1912" s="7" t="s">
        <v>8</v>
      </c>
      <c r="D1912" s="9">
        <v>162.83000000000001</v>
      </c>
    </row>
    <row r="1913" spans="1:4" ht="14.4">
      <c r="A1913" s="7" t="s">
        <v>3634</v>
      </c>
      <c r="B1913" s="8" t="s">
        <v>3635</v>
      </c>
      <c r="C1913" s="7" t="s">
        <v>8</v>
      </c>
      <c r="D1913" s="9">
        <v>117.2</v>
      </c>
    </row>
    <row r="1914" spans="1:4" ht="14.4">
      <c r="A1914" s="7" t="s">
        <v>3636</v>
      </c>
      <c r="B1914" s="8" t="s">
        <v>3637</v>
      </c>
      <c r="C1914" s="7" t="s">
        <v>8</v>
      </c>
      <c r="D1914" s="9">
        <v>153.49</v>
      </c>
    </row>
    <row r="1915" spans="1:4" ht="14.4">
      <c r="A1915" s="7" t="s">
        <v>3638</v>
      </c>
      <c r="B1915" s="8" t="s">
        <v>3639</v>
      </c>
      <c r="C1915" s="7" t="s">
        <v>8</v>
      </c>
      <c r="D1915" s="9">
        <v>238.14</v>
      </c>
    </row>
    <row r="1916" spans="1:4" ht="14.4">
      <c r="A1916" s="7" t="s">
        <v>3640</v>
      </c>
      <c r="B1916" s="8" t="s">
        <v>3641</v>
      </c>
      <c r="C1916" s="7" t="s">
        <v>8</v>
      </c>
      <c r="D1916" s="9">
        <v>265.52999999999997</v>
      </c>
    </row>
    <row r="1917" spans="1:4" ht="14.4">
      <c r="A1917" s="7" t="s">
        <v>3642</v>
      </c>
      <c r="B1917" s="8" t="s">
        <v>3643</v>
      </c>
      <c r="C1917" s="7" t="s">
        <v>8</v>
      </c>
      <c r="D1917" s="9">
        <v>56.55</v>
      </c>
    </row>
    <row r="1918" spans="1:4" ht="14.4">
      <c r="A1918" s="7" t="s">
        <v>3644</v>
      </c>
      <c r="B1918" s="8" t="s">
        <v>3645</v>
      </c>
      <c r="C1918" s="7" t="s">
        <v>8</v>
      </c>
      <c r="D1918" s="9">
        <v>49.85</v>
      </c>
    </row>
    <row r="1919" spans="1:4" ht="14.4">
      <c r="A1919" s="7" t="s">
        <v>3646</v>
      </c>
      <c r="B1919" s="8" t="s">
        <v>3647</v>
      </c>
      <c r="C1919" s="7" t="s">
        <v>8</v>
      </c>
      <c r="D1919" s="9">
        <v>138.65</v>
      </c>
    </row>
    <row r="1920" spans="1:4" ht="14.4">
      <c r="A1920" s="7" t="s">
        <v>3648</v>
      </c>
      <c r="B1920" s="8" t="s">
        <v>3649</v>
      </c>
      <c r="C1920" s="7" t="s">
        <v>8</v>
      </c>
      <c r="D1920" s="9">
        <v>166.03</v>
      </c>
    </row>
    <row r="1921" spans="1:4" ht="14.4">
      <c r="A1921" s="7" t="s">
        <v>3650</v>
      </c>
      <c r="B1921" s="8" t="s">
        <v>3651</v>
      </c>
      <c r="C1921" s="7" t="s">
        <v>8</v>
      </c>
      <c r="D1921" s="9">
        <v>67.44</v>
      </c>
    </row>
    <row r="1922" spans="1:4" ht="14.4">
      <c r="A1922" s="7" t="s">
        <v>3652</v>
      </c>
      <c r="B1922" s="8" t="s">
        <v>3653</v>
      </c>
      <c r="C1922" s="7" t="s">
        <v>8</v>
      </c>
      <c r="D1922" s="9">
        <v>68.459999999999994</v>
      </c>
    </row>
    <row r="1923" spans="1:4" ht="14.4">
      <c r="A1923" s="7" t="s">
        <v>3654</v>
      </c>
      <c r="B1923" s="8" t="s">
        <v>3655</v>
      </c>
      <c r="C1923" s="7" t="s">
        <v>8</v>
      </c>
      <c r="D1923" s="9">
        <v>162.32</v>
      </c>
    </row>
    <row r="1924" spans="1:4" ht="14.4">
      <c r="A1924" s="7" t="s">
        <v>3656</v>
      </c>
      <c r="B1924" s="8" t="s">
        <v>3657</v>
      </c>
      <c r="C1924" s="7" t="s">
        <v>8</v>
      </c>
      <c r="D1924" s="9">
        <v>189.7</v>
      </c>
    </row>
    <row r="1925" spans="1:4" ht="14.4">
      <c r="A1925" s="7" t="s">
        <v>3658</v>
      </c>
      <c r="B1925" s="8" t="s">
        <v>3659</v>
      </c>
      <c r="C1925" s="7" t="s">
        <v>8</v>
      </c>
      <c r="D1925" s="9">
        <v>38.47</v>
      </c>
    </row>
    <row r="1926" spans="1:4" ht="14.4">
      <c r="A1926" s="7" t="s">
        <v>3660</v>
      </c>
      <c r="B1926" s="8" t="s">
        <v>3661</v>
      </c>
      <c r="C1926" s="7" t="s">
        <v>8</v>
      </c>
      <c r="D1926" s="9">
        <v>20.47</v>
      </c>
    </row>
    <row r="1927" spans="1:4" ht="14.4">
      <c r="A1927" s="7" t="s">
        <v>3662</v>
      </c>
      <c r="B1927" s="8" t="s">
        <v>3663</v>
      </c>
      <c r="C1927" s="7" t="s">
        <v>8</v>
      </c>
      <c r="D1927" s="9">
        <v>75.28</v>
      </c>
    </row>
    <row r="1928" spans="1:4" ht="14.4">
      <c r="A1928" s="7" t="s">
        <v>3664</v>
      </c>
      <c r="B1928" s="8" t="s">
        <v>3665</v>
      </c>
      <c r="C1928" s="7" t="s">
        <v>8</v>
      </c>
      <c r="D1928" s="9">
        <v>102.66</v>
      </c>
    </row>
    <row r="1929" spans="1:4" ht="14.4">
      <c r="A1929" s="7" t="s">
        <v>3666</v>
      </c>
      <c r="B1929" s="8" t="s">
        <v>3667</v>
      </c>
      <c r="C1929" s="7" t="s">
        <v>8</v>
      </c>
      <c r="D1929" s="9">
        <v>42.78</v>
      </c>
    </row>
    <row r="1930" spans="1:4" ht="14.4">
      <c r="A1930" s="7" t="s">
        <v>3668</v>
      </c>
      <c r="B1930" s="8" t="s">
        <v>3669</v>
      </c>
      <c r="C1930" s="7" t="s">
        <v>8</v>
      </c>
      <c r="D1930" s="9">
        <v>28.44</v>
      </c>
    </row>
    <row r="1931" spans="1:4" ht="14.4">
      <c r="A1931" s="7" t="s">
        <v>3670</v>
      </c>
      <c r="B1931" s="8" t="s">
        <v>3671</v>
      </c>
      <c r="C1931" s="7" t="s">
        <v>8</v>
      </c>
      <c r="D1931" s="9">
        <v>95.01</v>
      </c>
    </row>
    <row r="1932" spans="1:4" ht="14.4">
      <c r="A1932" s="7" t="s">
        <v>3672</v>
      </c>
      <c r="B1932" s="8" t="s">
        <v>3673</v>
      </c>
      <c r="C1932" s="7" t="s">
        <v>8</v>
      </c>
      <c r="D1932" s="9">
        <v>122.39</v>
      </c>
    </row>
    <row r="1933" spans="1:4" ht="14.4">
      <c r="A1933" s="7" t="s">
        <v>3674</v>
      </c>
      <c r="B1933" s="8" t="s">
        <v>3675</v>
      </c>
      <c r="C1933" s="7" t="s">
        <v>8</v>
      </c>
      <c r="D1933" s="9">
        <v>35.090000000000003</v>
      </c>
    </row>
    <row r="1934" spans="1:4" ht="14.4">
      <c r="A1934" s="7" t="s">
        <v>3676</v>
      </c>
      <c r="B1934" s="8" t="s">
        <v>3677</v>
      </c>
      <c r="C1934" s="7" t="s">
        <v>8</v>
      </c>
      <c r="D1934" s="9">
        <v>14.23</v>
      </c>
    </row>
    <row r="1935" spans="1:4" ht="14.4">
      <c r="A1935" s="7" t="s">
        <v>3678</v>
      </c>
      <c r="B1935" s="8" t="s">
        <v>3679</v>
      </c>
      <c r="C1935" s="7" t="s">
        <v>8</v>
      </c>
      <c r="D1935" s="9">
        <v>25.12</v>
      </c>
    </row>
    <row r="1936" spans="1:4" ht="14.4">
      <c r="A1936" s="7" t="s">
        <v>3680</v>
      </c>
      <c r="B1936" s="8" t="s">
        <v>3681</v>
      </c>
      <c r="C1936" s="7" t="s">
        <v>8</v>
      </c>
      <c r="D1936" s="9">
        <v>52.5</v>
      </c>
    </row>
    <row r="1937" spans="1:4" ht="14.4">
      <c r="A1937" s="7" t="s">
        <v>3682</v>
      </c>
      <c r="B1937" s="8" t="s">
        <v>3683</v>
      </c>
      <c r="C1937" s="7" t="s">
        <v>8</v>
      </c>
      <c r="D1937" s="9">
        <v>46.83</v>
      </c>
    </row>
    <row r="1938" spans="1:4" ht="14.4">
      <c r="A1938" s="7" t="s">
        <v>3684</v>
      </c>
      <c r="B1938" s="8" t="s">
        <v>3685</v>
      </c>
      <c r="C1938" s="7" t="s">
        <v>8</v>
      </c>
      <c r="D1938" s="9">
        <v>35.92</v>
      </c>
    </row>
    <row r="1939" spans="1:4" ht="14.4">
      <c r="A1939" s="7" t="s">
        <v>3686</v>
      </c>
      <c r="B1939" s="8" t="s">
        <v>3687</v>
      </c>
      <c r="C1939" s="7" t="s">
        <v>8</v>
      </c>
      <c r="D1939" s="9">
        <v>102.49</v>
      </c>
    </row>
    <row r="1940" spans="1:4" ht="14.4">
      <c r="A1940" s="7" t="s">
        <v>3688</v>
      </c>
      <c r="B1940" s="8" t="s">
        <v>3689</v>
      </c>
      <c r="C1940" s="7" t="s">
        <v>8</v>
      </c>
      <c r="D1940" s="9">
        <v>129.87</v>
      </c>
    </row>
    <row r="1941" spans="1:4" ht="14.4">
      <c r="A1941" s="7" t="s">
        <v>3690</v>
      </c>
      <c r="B1941" s="8" t="s">
        <v>3691</v>
      </c>
      <c r="C1941" s="7" t="s">
        <v>8</v>
      </c>
      <c r="D1941" s="9">
        <v>41.74</v>
      </c>
    </row>
    <row r="1942" spans="1:4" ht="14.4">
      <c r="A1942" s="7" t="s">
        <v>3692</v>
      </c>
      <c r="B1942" s="8" t="s">
        <v>3693</v>
      </c>
      <c r="C1942" s="7" t="s">
        <v>8</v>
      </c>
      <c r="D1942" s="9">
        <v>26.52</v>
      </c>
    </row>
    <row r="1943" spans="1:4" ht="14.4">
      <c r="A1943" s="7" t="s">
        <v>3694</v>
      </c>
      <c r="B1943" s="8" t="s">
        <v>3695</v>
      </c>
      <c r="C1943" s="7" t="s">
        <v>8</v>
      </c>
      <c r="D1943" s="9">
        <v>93.09</v>
      </c>
    </row>
    <row r="1944" spans="1:4" ht="14.4">
      <c r="A1944" s="7" t="s">
        <v>3696</v>
      </c>
      <c r="B1944" s="8" t="s">
        <v>3697</v>
      </c>
      <c r="C1944" s="7" t="s">
        <v>8</v>
      </c>
      <c r="D1944" s="9">
        <v>120.47</v>
      </c>
    </row>
    <row r="1945" spans="1:4" ht="14.4">
      <c r="A1945" s="7" t="s">
        <v>3698</v>
      </c>
      <c r="B1945" s="8" t="s">
        <v>3699</v>
      </c>
      <c r="C1945" s="7" t="s">
        <v>8</v>
      </c>
      <c r="D1945" s="9">
        <v>129.28</v>
      </c>
    </row>
    <row r="1946" spans="1:4" ht="14.4">
      <c r="A1946" s="7" t="s">
        <v>3700</v>
      </c>
      <c r="B1946" s="8" t="s">
        <v>3701</v>
      </c>
      <c r="C1946" s="7" t="s">
        <v>8</v>
      </c>
      <c r="D1946" s="9">
        <v>188.16</v>
      </c>
    </row>
    <row r="1947" spans="1:4" ht="14.4">
      <c r="A1947" s="7" t="s">
        <v>3702</v>
      </c>
      <c r="B1947" s="8" t="s">
        <v>3703</v>
      </c>
      <c r="C1947" s="7" t="s">
        <v>8</v>
      </c>
      <c r="D1947" s="9">
        <v>252.73</v>
      </c>
    </row>
    <row r="1948" spans="1:4" ht="14.4">
      <c r="A1948" s="7" t="s">
        <v>3704</v>
      </c>
      <c r="B1948" s="8" t="s">
        <v>3705</v>
      </c>
      <c r="C1948" s="7" t="s">
        <v>8</v>
      </c>
      <c r="D1948" s="9">
        <v>280.11</v>
      </c>
    </row>
    <row r="1949" spans="1:4" ht="14.4">
      <c r="A1949" s="7" t="s">
        <v>3706</v>
      </c>
      <c r="B1949" s="8" t="s">
        <v>3707</v>
      </c>
      <c r="C1949" s="7" t="s">
        <v>8</v>
      </c>
      <c r="D1949" s="9">
        <v>105.39</v>
      </c>
    </row>
    <row r="1950" spans="1:4" ht="14.4">
      <c r="A1950" s="7" t="s">
        <v>3708</v>
      </c>
      <c r="B1950" s="8" t="s">
        <v>3709</v>
      </c>
      <c r="C1950" s="7" t="s">
        <v>8</v>
      </c>
      <c r="D1950" s="9">
        <v>144.04</v>
      </c>
    </row>
    <row r="1951" spans="1:4" ht="14.4">
      <c r="A1951" s="7" t="s">
        <v>3710</v>
      </c>
      <c r="B1951" s="8" t="s">
        <v>3711</v>
      </c>
      <c r="C1951" s="7" t="s">
        <v>8</v>
      </c>
      <c r="D1951" s="9">
        <v>244.73</v>
      </c>
    </row>
    <row r="1952" spans="1:4" ht="14.4">
      <c r="A1952" s="7" t="s">
        <v>3712</v>
      </c>
      <c r="B1952" s="8" t="s">
        <v>3713</v>
      </c>
      <c r="C1952" s="7" t="s">
        <v>8</v>
      </c>
      <c r="D1952" s="9">
        <v>272.11</v>
      </c>
    </row>
    <row r="1953" spans="1:4" ht="14.4">
      <c r="A1953" s="7" t="s">
        <v>3714</v>
      </c>
      <c r="B1953" s="8" t="s">
        <v>3715</v>
      </c>
      <c r="C1953" s="7" t="s">
        <v>8</v>
      </c>
      <c r="D1953" s="9">
        <v>69.62</v>
      </c>
    </row>
    <row r="1954" spans="1:4" ht="14.4">
      <c r="A1954" s="7" t="s">
        <v>3716</v>
      </c>
      <c r="B1954" s="8" t="s">
        <v>3717</v>
      </c>
      <c r="C1954" s="7" t="s">
        <v>8</v>
      </c>
      <c r="D1954" s="9">
        <v>75.06</v>
      </c>
    </row>
    <row r="1955" spans="1:4" ht="14.4">
      <c r="A1955" s="7" t="s">
        <v>3718</v>
      </c>
      <c r="B1955" s="8" t="s">
        <v>3719</v>
      </c>
      <c r="C1955" s="7" t="s">
        <v>8</v>
      </c>
      <c r="D1955" s="9">
        <v>297.45999999999998</v>
      </c>
    </row>
    <row r="1956" spans="1:4" ht="14.4">
      <c r="A1956" s="7" t="s">
        <v>3720</v>
      </c>
      <c r="B1956" s="8" t="s">
        <v>3721</v>
      </c>
      <c r="C1956" s="7" t="s">
        <v>8</v>
      </c>
      <c r="D1956" s="9">
        <v>324.83999999999997</v>
      </c>
    </row>
    <row r="1957" spans="1:4" ht="14.4">
      <c r="A1957" s="7" t="s">
        <v>3722</v>
      </c>
      <c r="B1957" s="8" t="s">
        <v>3723</v>
      </c>
      <c r="C1957" s="7" t="s">
        <v>8</v>
      </c>
      <c r="D1957" s="9">
        <v>143.53</v>
      </c>
    </row>
    <row r="1958" spans="1:4" ht="14.4">
      <c r="A1958" s="7" t="s">
        <v>3724</v>
      </c>
      <c r="B1958" s="8" t="s">
        <v>3725</v>
      </c>
      <c r="C1958" s="7" t="s">
        <v>8</v>
      </c>
      <c r="D1958" s="9">
        <v>214.47</v>
      </c>
    </row>
    <row r="1959" spans="1:4" ht="14.4">
      <c r="A1959" s="7" t="s">
        <v>3726</v>
      </c>
      <c r="B1959" s="8" t="s">
        <v>3727</v>
      </c>
      <c r="C1959" s="7" t="s">
        <v>8</v>
      </c>
      <c r="D1959" s="9">
        <v>279.04000000000002</v>
      </c>
    </row>
    <row r="1960" spans="1:4" ht="14.4">
      <c r="A1960" s="7" t="s">
        <v>3728</v>
      </c>
      <c r="B1960" s="8" t="s">
        <v>3729</v>
      </c>
      <c r="C1960" s="7" t="s">
        <v>8</v>
      </c>
      <c r="D1960" s="9">
        <v>306.42</v>
      </c>
    </row>
    <row r="1961" spans="1:4" ht="14.4">
      <c r="A1961" s="7" t="s">
        <v>3730</v>
      </c>
      <c r="B1961" s="8" t="s">
        <v>3731</v>
      </c>
      <c r="C1961" s="7" t="s">
        <v>8</v>
      </c>
      <c r="D1961" s="9">
        <v>111.7</v>
      </c>
    </row>
    <row r="1962" spans="1:4" ht="14.4">
      <c r="A1962" s="7" t="s">
        <v>3732</v>
      </c>
      <c r="B1962" s="8" t="s">
        <v>3733</v>
      </c>
      <c r="C1962" s="7" t="s">
        <v>8</v>
      </c>
      <c r="D1962" s="9">
        <v>155.69</v>
      </c>
    </row>
    <row r="1963" spans="1:4" ht="14.4">
      <c r="A1963" s="7" t="s">
        <v>3734</v>
      </c>
      <c r="B1963" s="8" t="s">
        <v>3735</v>
      </c>
      <c r="C1963" s="7" t="s">
        <v>8</v>
      </c>
      <c r="D1963" s="9">
        <v>259.72000000000003</v>
      </c>
    </row>
    <row r="1964" spans="1:4" ht="14.4">
      <c r="A1964" s="7" t="s">
        <v>3736</v>
      </c>
      <c r="B1964" s="8" t="s">
        <v>3737</v>
      </c>
      <c r="C1964" s="7" t="s">
        <v>8</v>
      </c>
      <c r="D1964" s="9">
        <v>287.10000000000002</v>
      </c>
    </row>
    <row r="1965" spans="1:4" ht="14.4">
      <c r="A1965" s="7" t="s">
        <v>3738</v>
      </c>
      <c r="B1965" s="8" t="s">
        <v>3739</v>
      </c>
      <c r="C1965" s="7" t="s">
        <v>8</v>
      </c>
      <c r="D1965" s="9">
        <v>72.33</v>
      </c>
    </row>
    <row r="1966" spans="1:4" ht="14.4">
      <c r="A1966" s="7" t="s">
        <v>3740</v>
      </c>
      <c r="B1966" s="8" t="s">
        <v>3741</v>
      </c>
      <c r="C1966" s="7" t="s">
        <v>8</v>
      </c>
      <c r="D1966" s="9">
        <v>79.87</v>
      </c>
    </row>
    <row r="1967" spans="1:4" ht="14.4">
      <c r="A1967" s="7" t="s">
        <v>3742</v>
      </c>
      <c r="B1967" s="8" t="s">
        <v>3743</v>
      </c>
      <c r="C1967" s="7" t="s">
        <v>8</v>
      </c>
      <c r="D1967" s="9">
        <v>302.27</v>
      </c>
    </row>
    <row r="1968" spans="1:4" ht="14.4">
      <c r="A1968" s="7" t="s">
        <v>3744</v>
      </c>
      <c r="B1968" s="8" t="s">
        <v>3745</v>
      </c>
      <c r="C1968" s="7" t="s">
        <v>8</v>
      </c>
      <c r="D1968" s="9">
        <v>329.65</v>
      </c>
    </row>
    <row r="1969" spans="1:4" ht="14.4">
      <c r="A1969" s="7" t="s">
        <v>3746</v>
      </c>
      <c r="B1969" s="8" t="s">
        <v>3747</v>
      </c>
      <c r="C1969" s="7" t="s">
        <v>8</v>
      </c>
      <c r="D1969" s="9">
        <v>275.94</v>
      </c>
    </row>
    <row r="1970" spans="1:4" ht="14.4">
      <c r="A1970" s="7" t="s">
        <v>3748</v>
      </c>
      <c r="B1970" s="8" t="s">
        <v>3749</v>
      </c>
      <c r="C1970" s="7" t="s">
        <v>8</v>
      </c>
      <c r="D1970" s="9">
        <v>220.24</v>
      </c>
    </row>
    <row r="1971" spans="1:4" ht="14.4">
      <c r="A1971" s="7" t="s">
        <v>3750</v>
      </c>
      <c r="B1971" s="8" t="s">
        <v>3751</v>
      </c>
      <c r="C1971" s="7" t="s">
        <v>8</v>
      </c>
      <c r="D1971" s="9">
        <v>306.38</v>
      </c>
    </row>
    <row r="1972" spans="1:4" ht="14.4">
      <c r="A1972" s="7" t="s">
        <v>3752</v>
      </c>
      <c r="B1972" s="8" t="s">
        <v>3753</v>
      </c>
      <c r="C1972" s="7" t="s">
        <v>8</v>
      </c>
      <c r="D1972" s="9">
        <v>475.31</v>
      </c>
    </row>
    <row r="1973" spans="1:4" ht="14.4">
      <c r="A1973" s="7" t="s">
        <v>3754</v>
      </c>
      <c r="B1973" s="8" t="s">
        <v>3755</v>
      </c>
      <c r="C1973" s="7" t="s">
        <v>8</v>
      </c>
      <c r="D1973" s="9">
        <v>234.57</v>
      </c>
    </row>
    <row r="1974" spans="1:4" ht="14.4">
      <c r="A1974" s="7" t="s">
        <v>3756</v>
      </c>
      <c r="B1974" s="8" t="s">
        <v>3757</v>
      </c>
      <c r="C1974" s="7" t="s">
        <v>8</v>
      </c>
      <c r="D1974" s="9">
        <v>118.82</v>
      </c>
    </row>
    <row r="1975" spans="1:4" ht="14.4">
      <c r="A1975" s="7" t="s">
        <v>3758</v>
      </c>
      <c r="B1975" s="8" t="s">
        <v>3759</v>
      </c>
      <c r="C1975" s="7" t="s">
        <v>8</v>
      </c>
      <c r="D1975" s="9">
        <v>170.5</v>
      </c>
    </row>
    <row r="1976" spans="1:4" ht="14.4">
      <c r="A1976" s="7" t="s">
        <v>3760</v>
      </c>
      <c r="B1976" s="8" t="s">
        <v>3761</v>
      </c>
      <c r="C1976" s="7" t="s">
        <v>8</v>
      </c>
      <c r="D1976" s="9">
        <v>339.43</v>
      </c>
    </row>
    <row r="1977" spans="1:4" ht="14.4">
      <c r="A1977" s="7" t="s">
        <v>3762</v>
      </c>
      <c r="B1977" s="8" t="s">
        <v>3763</v>
      </c>
      <c r="C1977" s="7" t="s">
        <v>8</v>
      </c>
      <c r="D1977" s="9">
        <v>393.84</v>
      </c>
    </row>
    <row r="1978" spans="1:4" ht="14.4">
      <c r="A1978" s="7" t="s">
        <v>3764</v>
      </c>
      <c r="B1978" s="8" t="s">
        <v>3765</v>
      </c>
      <c r="C1978" s="7" t="s">
        <v>8</v>
      </c>
      <c r="D1978" s="9">
        <v>506.27</v>
      </c>
    </row>
    <row r="1979" spans="1:4" ht="14.4">
      <c r="A1979" s="7" t="s">
        <v>3766</v>
      </c>
      <c r="B1979" s="8" t="s">
        <v>3767</v>
      </c>
      <c r="C1979" s="7" t="s">
        <v>8</v>
      </c>
      <c r="D1979" s="10">
        <v>1518.4</v>
      </c>
    </row>
    <row r="1980" spans="1:4" ht="14.4">
      <c r="A1980" s="7" t="s">
        <v>3768</v>
      </c>
      <c r="B1980" s="8" t="s">
        <v>3769</v>
      </c>
      <c r="C1980" s="7" t="s">
        <v>8</v>
      </c>
      <c r="D1980" s="10">
        <v>1632.57</v>
      </c>
    </row>
    <row r="1981" spans="1:4" ht="14.4">
      <c r="A1981" s="7" t="s">
        <v>3770</v>
      </c>
      <c r="B1981" s="8" t="s">
        <v>3771</v>
      </c>
      <c r="C1981" s="7" t="s">
        <v>8</v>
      </c>
      <c r="D1981" s="9">
        <v>644.63</v>
      </c>
    </row>
    <row r="1982" spans="1:4" ht="14.4">
      <c r="A1982" s="7" t="s">
        <v>3772</v>
      </c>
      <c r="B1982" s="8" t="s">
        <v>3773</v>
      </c>
      <c r="C1982" s="7" t="s">
        <v>8</v>
      </c>
      <c r="D1982" s="9">
        <v>960.25</v>
      </c>
    </row>
    <row r="1983" spans="1:4" ht="14.4">
      <c r="A1983" s="7" t="s">
        <v>3774</v>
      </c>
      <c r="B1983" s="8" t="s">
        <v>3775</v>
      </c>
      <c r="C1983" s="7" t="s">
        <v>8</v>
      </c>
      <c r="D1983" s="10">
        <v>2419.85</v>
      </c>
    </row>
    <row r="1984" spans="1:4" ht="14.4">
      <c r="A1984" s="7" t="s">
        <v>3776</v>
      </c>
      <c r="B1984" s="8" t="s">
        <v>3777</v>
      </c>
      <c r="C1984" s="7" t="s">
        <v>8</v>
      </c>
      <c r="D1984" s="10">
        <v>2534.02</v>
      </c>
    </row>
    <row r="1985" spans="1:4" ht="14.4">
      <c r="A1985" s="7" t="s">
        <v>3778</v>
      </c>
      <c r="B1985" s="8" t="s">
        <v>3779</v>
      </c>
      <c r="C1985" s="7" t="s">
        <v>8</v>
      </c>
      <c r="D1985" s="9">
        <v>294.95</v>
      </c>
    </row>
    <row r="1986" spans="1:4" ht="14.4">
      <c r="A1986" s="7" t="s">
        <v>3780</v>
      </c>
      <c r="B1986" s="8" t="s">
        <v>3781</v>
      </c>
      <c r="C1986" s="7" t="s">
        <v>8</v>
      </c>
      <c r="D1986" s="9">
        <v>228.12</v>
      </c>
    </row>
    <row r="1987" spans="1:4" ht="14.4">
      <c r="A1987" s="7" t="s">
        <v>3782</v>
      </c>
      <c r="B1987" s="8" t="s">
        <v>3783</v>
      </c>
      <c r="C1987" s="7" t="s">
        <v>8</v>
      </c>
      <c r="D1987" s="9">
        <v>299.89999999999998</v>
      </c>
    </row>
    <row r="1988" spans="1:4" ht="14.4">
      <c r="A1988" s="7" t="s">
        <v>3784</v>
      </c>
      <c r="B1988" s="8" t="s">
        <v>3785</v>
      </c>
      <c r="C1988" s="7" t="s">
        <v>8</v>
      </c>
      <c r="D1988" s="9">
        <v>468.84</v>
      </c>
    </row>
    <row r="1989" spans="1:4" ht="14.4">
      <c r="A1989" s="7" t="s">
        <v>3786</v>
      </c>
      <c r="B1989" s="8" t="s">
        <v>3787</v>
      </c>
      <c r="C1989" s="7" t="s">
        <v>8</v>
      </c>
      <c r="D1989" s="9">
        <v>20.38</v>
      </c>
    </row>
    <row r="1990" spans="1:4" ht="14.4">
      <c r="A1990" s="7" t="s">
        <v>3788</v>
      </c>
      <c r="B1990" s="8" t="s">
        <v>3789</v>
      </c>
      <c r="C1990" s="7" t="s">
        <v>8</v>
      </c>
      <c r="D1990" s="9">
        <v>1.0900000000000001</v>
      </c>
    </row>
    <row r="1991" spans="1:4" ht="14.4">
      <c r="A1991" s="7" t="s">
        <v>3790</v>
      </c>
      <c r="B1991" s="8" t="s">
        <v>3791</v>
      </c>
      <c r="C1991" s="7" t="s">
        <v>8</v>
      </c>
      <c r="D1991" s="9">
        <v>2.17</v>
      </c>
    </row>
    <row r="1992" spans="1:4" ht="14.4">
      <c r="A1992" s="7" t="s">
        <v>3792</v>
      </c>
      <c r="B1992" s="8" t="s">
        <v>3793</v>
      </c>
      <c r="C1992" s="7" t="s">
        <v>8</v>
      </c>
      <c r="D1992" s="9">
        <v>22</v>
      </c>
    </row>
    <row r="1993" spans="1:4" ht="14.4">
      <c r="A1993" s="7" t="s">
        <v>3794</v>
      </c>
      <c r="B1993" s="8" t="s">
        <v>3795</v>
      </c>
      <c r="C1993" s="7" t="s">
        <v>8</v>
      </c>
      <c r="D1993" s="9">
        <v>20.38</v>
      </c>
    </row>
    <row r="1994" spans="1:4" ht="14.4">
      <c r="A1994" s="7" t="s">
        <v>3796</v>
      </c>
      <c r="B1994" s="8" t="s">
        <v>3797</v>
      </c>
      <c r="C1994" s="7" t="s">
        <v>8</v>
      </c>
      <c r="D1994" s="9">
        <v>1.08</v>
      </c>
    </row>
    <row r="1995" spans="1:4" ht="14.4">
      <c r="A1995" s="7" t="s">
        <v>3798</v>
      </c>
      <c r="B1995" s="8" t="s">
        <v>3799</v>
      </c>
      <c r="C1995" s="7" t="s">
        <v>8</v>
      </c>
      <c r="D1995" s="9">
        <v>2.56</v>
      </c>
    </row>
    <row r="1996" spans="1:4" ht="14.4">
      <c r="A1996" s="7" t="s">
        <v>3800</v>
      </c>
      <c r="B1996" s="8" t="s">
        <v>3801</v>
      </c>
      <c r="C1996" s="7" t="s">
        <v>8</v>
      </c>
      <c r="D1996" s="9">
        <v>22.39</v>
      </c>
    </row>
    <row r="1997" spans="1:4" ht="14.4">
      <c r="A1997" s="7" t="s">
        <v>3802</v>
      </c>
      <c r="B1997" s="8" t="s">
        <v>3803</v>
      </c>
      <c r="C1997" s="7" t="s">
        <v>8</v>
      </c>
      <c r="D1997" s="9">
        <v>156.9</v>
      </c>
    </row>
    <row r="1998" spans="1:4" ht="14.4">
      <c r="A1998" s="7" t="s">
        <v>3804</v>
      </c>
      <c r="B1998" s="8" t="s">
        <v>3805</v>
      </c>
      <c r="C1998" s="7" t="s">
        <v>8</v>
      </c>
      <c r="D1998" s="9">
        <v>242.72</v>
      </c>
    </row>
    <row r="1999" spans="1:4" ht="14.4">
      <c r="A1999" s="7" t="s">
        <v>3806</v>
      </c>
      <c r="B1999" s="8" t="s">
        <v>3807</v>
      </c>
      <c r="C1999" s="7" t="s">
        <v>8</v>
      </c>
      <c r="D1999" s="9">
        <v>313.02</v>
      </c>
    </row>
    <row r="2000" spans="1:4" ht="14.4">
      <c r="A2000" s="7" t="s">
        <v>3808</v>
      </c>
      <c r="B2000" s="8" t="s">
        <v>3809</v>
      </c>
      <c r="C2000" s="7" t="s">
        <v>8</v>
      </c>
      <c r="D2000" s="9">
        <v>340.4</v>
      </c>
    </row>
    <row r="2001" spans="1:4" ht="14.4">
      <c r="A2001" s="7" t="s">
        <v>3810</v>
      </c>
      <c r="B2001" s="8" t="s">
        <v>3811</v>
      </c>
      <c r="C2001" s="7" t="s">
        <v>8</v>
      </c>
      <c r="D2001" s="9">
        <v>415.14</v>
      </c>
    </row>
    <row r="2002" spans="1:4" ht="14.4">
      <c r="A2002" s="7" t="s">
        <v>3812</v>
      </c>
      <c r="B2002" s="8" t="s">
        <v>3813</v>
      </c>
      <c r="C2002" s="7" t="s">
        <v>8</v>
      </c>
      <c r="D2002" s="9">
        <v>726.68</v>
      </c>
    </row>
    <row r="2003" spans="1:4" ht="14.4">
      <c r="A2003" s="7" t="s">
        <v>3814</v>
      </c>
      <c r="B2003" s="8" t="s">
        <v>3815</v>
      </c>
      <c r="C2003" s="7" t="s">
        <v>8</v>
      </c>
      <c r="D2003" s="9">
        <v>840.03</v>
      </c>
    </row>
    <row r="2004" spans="1:4" ht="14.4">
      <c r="A2004" s="7" t="s">
        <v>3816</v>
      </c>
      <c r="B2004" s="8" t="s">
        <v>3817</v>
      </c>
      <c r="C2004" s="7" t="s">
        <v>8</v>
      </c>
      <c r="D2004" s="9">
        <v>867.41</v>
      </c>
    </row>
    <row r="2005" spans="1:4" ht="14.4">
      <c r="A2005" s="7" t="s">
        <v>3818</v>
      </c>
      <c r="B2005" s="8" t="s">
        <v>3819</v>
      </c>
      <c r="C2005" s="7" t="s">
        <v>8</v>
      </c>
      <c r="D2005" s="9">
        <v>192.01</v>
      </c>
    </row>
    <row r="2006" spans="1:4" ht="14.4">
      <c r="A2006" s="7" t="s">
        <v>3820</v>
      </c>
      <c r="B2006" s="8" t="s">
        <v>3821</v>
      </c>
      <c r="C2006" s="7" t="s">
        <v>8</v>
      </c>
      <c r="D2006" s="9">
        <v>308.52999999999997</v>
      </c>
    </row>
    <row r="2007" spans="1:4" ht="14.4">
      <c r="A2007" s="7" t="s">
        <v>3822</v>
      </c>
      <c r="B2007" s="8" t="s">
        <v>3823</v>
      </c>
      <c r="C2007" s="7" t="s">
        <v>8</v>
      </c>
      <c r="D2007" s="9">
        <v>416.14</v>
      </c>
    </row>
    <row r="2008" spans="1:4" ht="14.4">
      <c r="A2008" s="7" t="s">
        <v>3824</v>
      </c>
      <c r="B2008" s="8" t="s">
        <v>3825</v>
      </c>
      <c r="C2008" s="7" t="s">
        <v>8</v>
      </c>
      <c r="D2008" s="9">
        <v>443.52</v>
      </c>
    </row>
    <row r="2009" spans="1:4" ht="14.4">
      <c r="A2009" s="7" t="s">
        <v>3826</v>
      </c>
      <c r="B2009" s="8" t="s">
        <v>3827</v>
      </c>
      <c r="C2009" s="7" t="s">
        <v>8</v>
      </c>
      <c r="D2009" s="9">
        <v>181.01</v>
      </c>
    </row>
    <row r="2010" spans="1:4" ht="14.4">
      <c r="A2010" s="7" t="s">
        <v>3828</v>
      </c>
      <c r="B2010" s="8" t="s">
        <v>3829</v>
      </c>
      <c r="C2010" s="7" t="s">
        <v>8</v>
      </c>
      <c r="D2010" s="9">
        <v>287.89999999999998</v>
      </c>
    </row>
    <row r="2011" spans="1:4" ht="14.4">
      <c r="A2011" s="7" t="s">
        <v>3830</v>
      </c>
      <c r="B2011" s="8" t="s">
        <v>3831</v>
      </c>
      <c r="C2011" s="7" t="s">
        <v>8</v>
      </c>
      <c r="D2011" s="9">
        <v>370.89</v>
      </c>
    </row>
    <row r="2012" spans="1:4" ht="14.4">
      <c r="A2012" s="7" t="s">
        <v>3832</v>
      </c>
      <c r="B2012" s="8" t="s">
        <v>3833</v>
      </c>
      <c r="C2012" s="7" t="s">
        <v>8</v>
      </c>
      <c r="D2012" s="9">
        <v>398.27</v>
      </c>
    </row>
    <row r="2013" spans="1:4" ht="14.4">
      <c r="A2013" s="7" t="s">
        <v>3834</v>
      </c>
      <c r="B2013" s="8" t="s">
        <v>3835</v>
      </c>
      <c r="C2013" s="7" t="s">
        <v>8</v>
      </c>
      <c r="D2013" s="9">
        <v>417.37</v>
      </c>
    </row>
    <row r="2014" spans="1:4" ht="14.4">
      <c r="A2014" s="7" t="s">
        <v>3836</v>
      </c>
      <c r="B2014" s="8" t="s">
        <v>3837</v>
      </c>
      <c r="C2014" s="7" t="s">
        <v>8</v>
      </c>
      <c r="D2014" s="9">
        <v>580.42999999999995</v>
      </c>
    </row>
    <row r="2015" spans="1:4" ht="14.4">
      <c r="A2015" s="7" t="s">
        <v>3838</v>
      </c>
      <c r="B2015" s="8" t="s">
        <v>3839</v>
      </c>
      <c r="C2015" s="7" t="s">
        <v>8</v>
      </c>
      <c r="D2015" s="9">
        <v>745.44</v>
      </c>
    </row>
    <row r="2016" spans="1:4" ht="14.4">
      <c r="A2016" s="7" t="s">
        <v>3840</v>
      </c>
      <c r="B2016" s="8" t="s">
        <v>3841</v>
      </c>
      <c r="C2016" s="7" t="s">
        <v>8</v>
      </c>
      <c r="D2016" s="9">
        <v>836.16</v>
      </c>
    </row>
    <row r="2017" spans="1:4" ht="14.4">
      <c r="A2017" s="7" t="s">
        <v>3842</v>
      </c>
      <c r="B2017" s="8" t="s">
        <v>3843</v>
      </c>
      <c r="C2017" s="7" t="s">
        <v>8</v>
      </c>
      <c r="D2017" s="9">
        <v>20.97</v>
      </c>
    </row>
    <row r="2018" spans="1:4" ht="14.4">
      <c r="A2018" s="7" t="s">
        <v>3844</v>
      </c>
      <c r="B2018" s="8" t="s">
        <v>3845</v>
      </c>
      <c r="C2018" s="7" t="s">
        <v>8</v>
      </c>
      <c r="D2018" s="9">
        <v>2.5299999999999998</v>
      </c>
    </row>
    <row r="2019" spans="1:4" ht="14.4">
      <c r="A2019" s="7" t="s">
        <v>3846</v>
      </c>
      <c r="B2019" s="8" t="s">
        <v>3847</v>
      </c>
      <c r="C2019" s="7" t="s">
        <v>8</v>
      </c>
      <c r="D2019" s="9">
        <v>6.31</v>
      </c>
    </row>
    <row r="2020" spans="1:4" ht="14.4">
      <c r="A2020" s="7" t="s">
        <v>3848</v>
      </c>
      <c r="B2020" s="8" t="s">
        <v>3849</v>
      </c>
      <c r="C2020" s="7" t="s">
        <v>8</v>
      </c>
      <c r="D2020" s="9">
        <v>26.15</v>
      </c>
    </row>
    <row r="2021" spans="1:4" ht="14.4">
      <c r="A2021" s="7" t="s">
        <v>3850</v>
      </c>
      <c r="B2021" s="8" t="s">
        <v>3851</v>
      </c>
      <c r="C2021" s="7" t="s">
        <v>8</v>
      </c>
      <c r="D2021" s="9">
        <v>19.829999999999998</v>
      </c>
    </row>
    <row r="2022" spans="1:4" ht="14.4">
      <c r="A2022" s="7" t="s">
        <v>3852</v>
      </c>
      <c r="B2022" s="8" t="s">
        <v>3853</v>
      </c>
      <c r="C2022" s="7" t="s">
        <v>8</v>
      </c>
      <c r="D2022" s="9">
        <v>1.62</v>
      </c>
    </row>
    <row r="2023" spans="1:4" ht="14.4">
      <c r="A2023" s="7" t="s">
        <v>3854</v>
      </c>
      <c r="B2023" s="8" t="s">
        <v>3855</v>
      </c>
      <c r="C2023" s="7" t="s">
        <v>8</v>
      </c>
      <c r="D2023" s="9">
        <v>4.25</v>
      </c>
    </row>
    <row r="2024" spans="1:4" ht="14.4">
      <c r="A2024" s="7" t="s">
        <v>3856</v>
      </c>
      <c r="B2024" s="8" t="s">
        <v>3857</v>
      </c>
      <c r="C2024" s="7" t="s">
        <v>8</v>
      </c>
      <c r="D2024" s="9">
        <v>24.09</v>
      </c>
    </row>
    <row r="2025" spans="1:4" ht="14.4">
      <c r="A2025" s="7" t="s">
        <v>3858</v>
      </c>
      <c r="B2025" s="8" t="s">
        <v>3859</v>
      </c>
      <c r="C2025" s="7" t="s">
        <v>8</v>
      </c>
      <c r="D2025" s="9">
        <v>46.97</v>
      </c>
    </row>
    <row r="2026" spans="1:4" ht="14.4">
      <c r="A2026" s="7" t="s">
        <v>3860</v>
      </c>
      <c r="B2026" s="8" t="s">
        <v>3861</v>
      </c>
      <c r="C2026" s="7" t="s">
        <v>8</v>
      </c>
      <c r="D2026" s="9">
        <v>53.67</v>
      </c>
    </row>
    <row r="2027" spans="1:4" ht="14.4">
      <c r="A2027" s="7" t="s">
        <v>3862</v>
      </c>
      <c r="B2027" s="8" t="s">
        <v>3863</v>
      </c>
      <c r="C2027" s="7" t="s">
        <v>8</v>
      </c>
      <c r="D2027" s="9">
        <v>60.76</v>
      </c>
    </row>
    <row r="2028" spans="1:4" ht="14.4">
      <c r="A2028" s="7" t="s">
        <v>3864</v>
      </c>
      <c r="B2028" s="8" t="s">
        <v>3865</v>
      </c>
      <c r="C2028" s="7" t="s">
        <v>8</v>
      </c>
      <c r="D2028" s="9">
        <v>80.59</v>
      </c>
    </row>
    <row r="2029" spans="1:4" ht="14.4">
      <c r="A2029" s="7" t="s">
        <v>3866</v>
      </c>
      <c r="B2029" s="8" t="s">
        <v>3867</v>
      </c>
      <c r="C2029" s="7" t="s">
        <v>8</v>
      </c>
      <c r="D2029" s="9">
        <v>145.11000000000001</v>
      </c>
    </row>
    <row r="2030" spans="1:4" ht="14.4">
      <c r="A2030" s="7" t="s">
        <v>3868</v>
      </c>
      <c r="B2030" s="8" t="s">
        <v>3869</v>
      </c>
      <c r="C2030" s="7" t="s">
        <v>8</v>
      </c>
      <c r="D2030" s="9">
        <v>25.35</v>
      </c>
    </row>
    <row r="2031" spans="1:4" ht="14.4">
      <c r="A2031" s="7" t="s">
        <v>3870</v>
      </c>
      <c r="B2031" s="8" t="s">
        <v>3871</v>
      </c>
      <c r="C2031" s="7" t="s">
        <v>8</v>
      </c>
      <c r="D2031" s="9">
        <v>234.42</v>
      </c>
    </row>
    <row r="2032" spans="1:4" ht="14.4">
      <c r="A2032" s="7" t="s">
        <v>3872</v>
      </c>
      <c r="B2032" s="8" t="s">
        <v>3873</v>
      </c>
      <c r="C2032" s="7" t="s">
        <v>8</v>
      </c>
      <c r="D2032" s="9">
        <v>367.51</v>
      </c>
    </row>
    <row r="2033" spans="1:4" ht="14.4">
      <c r="A2033" s="7" t="s">
        <v>3874</v>
      </c>
      <c r="B2033" s="8" t="s">
        <v>3875</v>
      </c>
      <c r="C2033" s="7" t="s">
        <v>8</v>
      </c>
      <c r="D2033" s="9">
        <v>92.83</v>
      </c>
    </row>
    <row r="2034" spans="1:4" ht="14.4">
      <c r="A2034" s="7" t="s">
        <v>3876</v>
      </c>
      <c r="B2034" s="8" t="s">
        <v>3877</v>
      </c>
      <c r="C2034" s="7" t="s">
        <v>8</v>
      </c>
      <c r="D2034" s="9">
        <v>4.45</v>
      </c>
    </row>
    <row r="2035" spans="1:4" ht="14.4">
      <c r="A2035" s="7" t="s">
        <v>3878</v>
      </c>
      <c r="B2035" s="8" t="s">
        <v>3879</v>
      </c>
      <c r="C2035" s="7" t="s">
        <v>8</v>
      </c>
      <c r="D2035" s="9">
        <v>99.12</v>
      </c>
    </row>
    <row r="2036" spans="1:4" ht="14.4">
      <c r="A2036" s="7" t="s">
        <v>3880</v>
      </c>
      <c r="B2036" s="8" t="s">
        <v>3881</v>
      </c>
      <c r="C2036" s="7" t="s">
        <v>8</v>
      </c>
      <c r="D2036" s="9">
        <v>189.84</v>
      </c>
    </row>
    <row r="2037" spans="1:4" ht="14.4">
      <c r="A2037" s="7" t="s">
        <v>3882</v>
      </c>
      <c r="B2037" s="8" t="s">
        <v>3883</v>
      </c>
      <c r="C2037" s="7" t="s">
        <v>8</v>
      </c>
      <c r="D2037" s="9">
        <v>173.26</v>
      </c>
    </row>
    <row r="2038" spans="1:4" ht="14.4">
      <c r="A2038" s="7" t="s">
        <v>3884</v>
      </c>
      <c r="B2038" s="8" t="s">
        <v>3885</v>
      </c>
      <c r="C2038" s="7" t="s">
        <v>8</v>
      </c>
      <c r="D2038" s="9">
        <v>40.04</v>
      </c>
    </row>
    <row r="2039" spans="1:4" ht="14.4">
      <c r="A2039" s="7" t="s">
        <v>3886</v>
      </c>
      <c r="B2039" s="8" t="s">
        <v>3887</v>
      </c>
      <c r="C2039" s="7" t="s">
        <v>8</v>
      </c>
      <c r="D2039" s="9">
        <v>218.84</v>
      </c>
    </row>
    <row r="2040" spans="1:4" ht="14.4">
      <c r="A2040" s="7" t="s">
        <v>3888</v>
      </c>
      <c r="B2040" s="8" t="s">
        <v>3889</v>
      </c>
      <c r="C2040" s="7" t="s">
        <v>8</v>
      </c>
      <c r="D2040" s="9">
        <v>373.11</v>
      </c>
    </row>
    <row r="2041" spans="1:4" ht="14.4">
      <c r="A2041" s="7" t="s">
        <v>3890</v>
      </c>
      <c r="B2041" s="8" t="s">
        <v>3891</v>
      </c>
      <c r="C2041" s="7" t="s">
        <v>8</v>
      </c>
      <c r="D2041" s="9">
        <v>199.86</v>
      </c>
    </row>
    <row r="2042" spans="1:4" ht="14.4">
      <c r="A2042" s="7" t="s">
        <v>3892</v>
      </c>
      <c r="B2042" s="8" t="s">
        <v>3893</v>
      </c>
      <c r="C2042" s="7" t="s">
        <v>8</v>
      </c>
      <c r="D2042" s="9">
        <v>230.04</v>
      </c>
    </row>
    <row r="2043" spans="1:4" ht="14.4">
      <c r="A2043" s="7" t="s">
        <v>3894</v>
      </c>
      <c r="B2043" s="8" t="s">
        <v>3895</v>
      </c>
      <c r="C2043" s="7" t="s">
        <v>8</v>
      </c>
      <c r="D2043" s="9">
        <v>474.92</v>
      </c>
    </row>
    <row r="2044" spans="1:4" ht="14.4">
      <c r="A2044" s="7" t="s">
        <v>3896</v>
      </c>
      <c r="B2044" s="8" t="s">
        <v>3897</v>
      </c>
      <c r="C2044" s="7" t="s">
        <v>8</v>
      </c>
      <c r="D2044" s="9">
        <v>565.64</v>
      </c>
    </row>
    <row r="2045" spans="1:4" ht="14.4">
      <c r="A2045" s="7" t="s">
        <v>3898</v>
      </c>
      <c r="B2045" s="8" t="s">
        <v>3899</v>
      </c>
      <c r="C2045" s="7" t="s">
        <v>8</v>
      </c>
      <c r="D2045" s="9">
        <v>93.13</v>
      </c>
    </row>
    <row r="2046" spans="1:4" ht="14.4">
      <c r="A2046" s="7" t="s">
        <v>3900</v>
      </c>
      <c r="B2046" s="8" t="s">
        <v>3901</v>
      </c>
      <c r="C2046" s="7" t="s">
        <v>8</v>
      </c>
      <c r="D2046" s="9">
        <v>5.08</v>
      </c>
    </row>
    <row r="2047" spans="1:4" ht="14.4">
      <c r="A2047" s="7" t="s">
        <v>3902</v>
      </c>
      <c r="B2047" s="8" t="s">
        <v>3903</v>
      </c>
      <c r="C2047" s="7" t="s">
        <v>8</v>
      </c>
      <c r="D2047" s="9">
        <v>98.99</v>
      </c>
    </row>
    <row r="2048" spans="1:4" ht="14.4">
      <c r="A2048" s="7" t="s">
        <v>3904</v>
      </c>
      <c r="B2048" s="8" t="s">
        <v>3905</v>
      </c>
      <c r="C2048" s="7" t="s">
        <v>8</v>
      </c>
      <c r="D2048" s="9">
        <v>189.71</v>
      </c>
    </row>
    <row r="2049" spans="1:4" ht="14.4">
      <c r="A2049" s="7" t="s">
        <v>3906</v>
      </c>
      <c r="B2049" s="8" t="s">
        <v>3907</v>
      </c>
      <c r="C2049" s="7" t="s">
        <v>8</v>
      </c>
      <c r="D2049" s="9">
        <v>5.1100000000000003</v>
      </c>
    </row>
    <row r="2050" spans="1:4" ht="14.4">
      <c r="A2050" s="7" t="s">
        <v>3908</v>
      </c>
      <c r="B2050" s="8" t="s">
        <v>3909</v>
      </c>
      <c r="C2050" s="7" t="s">
        <v>8</v>
      </c>
      <c r="D2050" s="9">
        <v>6.03</v>
      </c>
    </row>
    <row r="2051" spans="1:4" ht="14.4">
      <c r="A2051" s="7" t="s">
        <v>3910</v>
      </c>
      <c r="B2051" s="8" t="s">
        <v>3911</v>
      </c>
      <c r="C2051" s="7" t="s">
        <v>8</v>
      </c>
      <c r="D2051" s="9">
        <v>6.03</v>
      </c>
    </row>
    <row r="2052" spans="1:4" ht="14.4">
      <c r="A2052" s="7" t="s">
        <v>3912</v>
      </c>
      <c r="B2052" s="8" t="s">
        <v>3913</v>
      </c>
      <c r="C2052" s="7" t="s">
        <v>8</v>
      </c>
      <c r="D2052" s="9">
        <v>6.03</v>
      </c>
    </row>
    <row r="2053" spans="1:4" ht="14.4">
      <c r="A2053" s="7" t="s">
        <v>3914</v>
      </c>
      <c r="B2053" s="8" t="s">
        <v>3915</v>
      </c>
      <c r="C2053" s="7" t="s">
        <v>8</v>
      </c>
      <c r="D2053" s="9">
        <v>3.01</v>
      </c>
    </row>
    <row r="2054" spans="1:4" ht="14.4">
      <c r="A2054" s="7" t="s">
        <v>3916</v>
      </c>
      <c r="B2054" s="8" t="s">
        <v>3917</v>
      </c>
      <c r="C2054" s="7" t="s">
        <v>8</v>
      </c>
      <c r="D2054" s="9">
        <v>3.55</v>
      </c>
    </row>
    <row r="2055" spans="1:4" ht="14.4">
      <c r="A2055" s="7" t="s">
        <v>3918</v>
      </c>
      <c r="B2055" s="8" t="s">
        <v>3919</v>
      </c>
      <c r="C2055" s="7" t="s">
        <v>8</v>
      </c>
      <c r="D2055" s="9">
        <v>3.55</v>
      </c>
    </row>
    <row r="2056" spans="1:4" ht="14.4">
      <c r="A2056" s="7" t="s">
        <v>3920</v>
      </c>
      <c r="B2056" s="8" t="s">
        <v>3921</v>
      </c>
      <c r="C2056" s="7" t="s">
        <v>8</v>
      </c>
      <c r="D2056" s="9">
        <v>3.55</v>
      </c>
    </row>
    <row r="2057" spans="1:4" ht="14.4">
      <c r="A2057" s="7" t="s">
        <v>3922</v>
      </c>
      <c r="B2057" s="8" t="s">
        <v>3923</v>
      </c>
      <c r="C2057" s="7" t="s">
        <v>8</v>
      </c>
      <c r="D2057" s="9">
        <v>2.6</v>
      </c>
    </row>
    <row r="2058" spans="1:4" ht="14.4">
      <c r="A2058" s="7" t="s">
        <v>3924</v>
      </c>
      <c r="B2058" s="8" t="s">
        <v>3925</v>
      </c>
      <c r="C2058" s="7" t="s">
        <v>8</v>
      </c>
      <c r="D2058" s="9">
        <v>3.06</v>
      </c>
    </row>
    <row r="2059" spans="1:4" ht="14.4">
      <c r="A2059" s="7" t="s">
        <v>3926</v>
      </c>
      <c r="B2059" s="8" t="s">
        <v>3927</v>
      </c>
      <c r="C2059" s="7" t="s">
        <v>8</v>
      </c>
      <c r="D2059" s="9">
        <v>66.48</v>
      </c>
    </row>
    <row r="2060" spans="1:4" ht="14.4">
      <c r="A2060" s="7" t="s">
        <v>3928</v>
      </c>
      <c r="B2060" s="8" t="s">
        <v>3929</v>
      </c>
      <c r="C2060" s="7" t="s">
        <v>8</v>
      </c>
      <c r="D2060" s="9">
        <v>66.48</v>
      </c>
    </row>
    <row r="2061" spans="1:4" ht="14.4">
      <c r="A2061" s="7" t="s">
        <v>3930</v>
      </c>
      <c r="B2061" s="8" t="s">
        <v>3931</v>
      </c>
      <c r="C2061" s="7" t="s">
        <v>8</v>
      </c>
      <c r="D2061" s="9">
        <v>22.21</v>
      </c>
    </row>
    <row r="2062" spans="1:4" ht="14.4">
      <c r="A2062" s="7" t="s">
        <v>3932</v>
      </c>
      <c r="B2062" s="8" t="s">
        <v>3933</v>
      </c>
      <c r="C2062" s="7" t="s">
        <v>8</v>
      </c>
      <c r="D2062" s="9">
        <v>4.7</v>
      </c>
    </row>
    <row r="2063" spans="1:4" ht="14.4">
      <c r="A2063" s="7" t="s">
        <v>3934</v>
      </c>
      <c r="B2063" s="8" t="s">
        <v>3935</v>
      </c>
      <c r="C2063" s="7" t="s">
        <v>8</v>
      </c>
      <c r="D2063" s="9">
        <v>10.38</v>
      </c>
    </row>
    <row r="2064" spans="1:4" ht="14.4">
      <c r="A2064" s="7" t="s">
        <v>3936</v>
      </c>
      <c r="B2064" s="8" t="s">
        <v>3937</v>
      </c>
      <c r="C2064" s="7" t="s">
        <v>8</v>
      </c>
      <c r="D2064" s="9">
        <v>30.22</v>
      </c>
    </row>
    <row r="2065" spans="1:4" ht="14.4">
      <c r="A2065" s="7" t="s">
        <v>3938</v>
      </c>
      <c r="B2065" s="8" t="s">
        <v>3939</v>
      </c>
      <c r="C2065" s="7" t="s">
        <v>8</v>
      </c>
      <c r="D2065" s="9">
        <v>44.98</v>
      </c>
    </row>
    <row r="2066" spans="1:4" ht="14.4">
      <c r="A2066" s="7" t="s">
        <v>3940</v>
      </c>
      <c r="B2066" s="8" t="s">
        <v>3941</v>
      </c>
      <c r="C2066" s="7" t="s">
        <v>8</v>
      </c>
      <c r="D2066" s="9">
        <v>7.38</v>
      </c>
    </row>
    <row r="2067" spans="1:4" ht="14.4">
      <c r="A2067" s="7" t="s">
        <v>3942</v>
      </c>
      <c r="B2067" s="8" t="s">
        <v>3943</v>
      </c>
      <c r="C2067" s="7" t="s">
        <v>8</v>
      </c>
      <c r="D2067" s="9">
        <v>7.38</v>
      </c>
    </row>
    <row r="2068" spans="1:4" ht="14.4">
      <c r="A2068" s="7" t="s">
        <v>3944</v>
      </c>
      <c r="B2068" s="8" t="s">
        <v>3945</v>
      </c>
      <c r="C2068" s="7" t="s">
        <v>8</v>
      </c>
      <c r="D2068" s="9">
        <v>48.45</v>
      </c>
    </row>
    <row r="2069" spans="1:4" ht="14.4">
      <c r="A2069" s="1"/>
      <c r="B2069" s="1"/>
      <c r="C2069" s="1"/>
      <c r="D2069" s="1"/>
    </row>
    <row r="2070" spans="1:4" ht="13.2">
      <c r="A2070" s="344" t="s">
        <v>3946</v>
      </c>
      <c r="B2070" s="345"/>
      <c r="C2070" s="345"/>
      <c r="D2070" s="345"/>
    </row>
  </sheetData>
  <mergeCells count="6">
    <mergeCell ref="A2070:D2070"/>
    <mergeCell ref="A1:D1"/>
    <mergeCell ref="A2:D2"/>
    <mergeCell ref="A4:D4"/>
    <mergeCell ref="A5:D5"/>
    <mergeCell ref="A6:C6"/>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9E72725291B6D24699C52EE9F06F0E41" ma:contentTypeVersion="0" ma:contentTypeDescription="Crie um novo documento." ma:contentTypeScope="" ma:versionID="827f8afb5486863ab3aa1e109e4bbfe3">
  <xsd:schema xmlns:xsd="http://www.w3.org/2001/XMLSchema" xmlns:xs="http://www.w3.org/2001/XMLSchema" xmlns:p="http://schemas.microsoft.com/office/2006/metadata/properties" targetNamespace="http://schemas.microsoft.com/office/2006/metadata/properties" ma:root="true" ma:fieldsID="acb358bd3c4937f8c29cf3e1e721863a">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6A313DC-F328-4ED3-A362-78A2ED776248}">
  <ds:schemaRefs>
    <ds:schemaRef ds:uri="http://schemas.microsoft.com/sharepoint/v3/contenttype/forms"/>
  </ds:schemaRefs>
</ds:datastoreItem>
</file>

<file path=customXml/itemProps2.xml><?xml version="1.0" encoding="utf-8"?>
<ds:datastoreItem xmlns:ds="http://schemas.openxmlformats.org/officeDocument/2006/customXml" ds:itemID="{9ABE9461-7124-4940-81FE-F38431754E6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98C3DFD1-B0F0-4E80-9BA9-A1489B4AD025}">
  <ds:schemaRefs>
    <ds:schemaRef ds:uri="http://schemas.microsoft.com/office/infopath/2007/PartnerControls"/>
    <ds:schemaRef ds:uri="http://purl.org/dc/dcmitype/"/>
    <ds:schemaRef ds:uri="http://www.w3.org/XML/1998/namespace"/>
    <ds:schemaRef ds:uri="http://purl.org/dc/terms/"/>
    <ds:schemaRef ds:uri="http://schemas.microsoft.com/office/2006/documentManagement/types"/>
    <ds:schemaRef ds:uri="http://purl.org/dc/elements/1.1/"/>
    <ds:schemaRef ds:uri="http://schemas.microsoft.com/office/2006/metadata/propertie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21</vt:i4>
      </vt:variant>
      <vt:variant>
        <vt:lpstr>Intervalos nomeados</vt:lpstr>
      </vt:variant>
      <vt:variant>
        <vt:i4>4</vt:i4>
      </vt:variant>
    </vt:vector>
  </HeadingPairs>
  <TitlesOfParts>
    <vt:vector size="25" baseType="lpstr">
      <vt:lpstr>Resumo A</vt:lpstr>
      <vt:lpstr>DIÁRIAS E PASSAGENS </vt:lpstr>
      <vt:lpstr>1</vt:lpstr>
      <vt:lpstr>2</vt:lpstr>
      <vt:lpstr>3</vt:lpstr>
      <vt:lpstr>4-5-6</vt:lpstr>
      <vt:lpstr>7</vt:lpstr>
      <vt:lpstr>8</vt:lpstr>
      <vt:lpstr>9</vt:lpstr>
      <vt:lpstr>10</vt:lpstr>
      <vt:lpstr>11</vt:lpstr>
      <vt:lpstr>12</vt:lpstr>
      <vt:lpstr>13</vt:lpstr>
      <vt:lpstr>Lista</vt:lpstr>
      <vt:lpstr>Passagens</vt:lpstr>
      <vt:lpstr>BDI</vt:lpstr>
      <vt:lpstr>Enc</vt:lpstr>
      <vt:lpstr>Tab.M.O.</vt:lpstr>
      <vt:lpstr>Tab.Outros</vt:lpstr>
      <vt:lpstr>Plan4</vt:lpstr>
      <vt:lpstr>TPU VersãoA MAR 2020-D</vt:lpstr>
      <vt:lpstr>BDI!Area_de_impressao</vt:lpstr>
      <vt:lpstr>'DIÁRIAS E PASSAGENS '!Area_de_impressao</vt:lpstr>
      <vt:lpstr>Tab.M.O.!Area_de_impressao</vt:lpstr>
      <vt:lpstr>'DIÁRIAS E PASSAGENS '!Titulos_de_impressao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Santi Ferri</dc:creator>
  <cp:lastModifiedBy>Renan Costa - GELIC</cp:lastModifiedBy>
  <cp:lastPrinted>2020-12-07T08:32:43Z</cp:lastPrinted>
  <dcterms:created xsi:type="dcterms:W3CDTF">2020-09-01T13:47:27Z</dcterms:created>
  <dcterms:modified xsi:type="dcterms:W3CDTF">2020-12-07T13:46:34Z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0x0101009E72725291B6D24699C52EE9F06F0E41</vt:lpwstr>
  </property>
</Properties>
</file>